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Override PartName="/xl/drawings/drawing28.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hidePivotFieldList="1" defaultThemeVersion="124226"/>
  <bookViews>
    <workbookView xWindow="-30" yWindow="75" windowWidth="17775" windowHeight="9360" tabRatio="937" activeTab="27"/>
  </bookViews>
  <sheets>
    <sheet name="Introduction" sheetId="24" r:id="rId1"/>
    <sheet name="1990" sheetId="57" r:id="rId2"/>
    <sheet name="1991" sheetId="72" r:id="rId3"/>
    <sheet name="1992" sheetId="73" r:id="rId4"/>
    <sheet name="1993" sheetId="74" r:id="rId5"/>
    <sheet name="1994" sheetId="75" r:id="rId6"/>
    <sheet name="1995" sheetId="76" r:id="rId7"/>
    <sheet name="1996" sheetId="77" r:id="rId8"/>
    <sheet name="1997" sheetId="78" r:id="rId9"/>
    <sheet name="1998" sheetId="79" r:id="rId10"/>
    <sheet name="1999" sheetId="80" r:id="rId11"/>
    <sheet name="2000" sheetId="100" r:id="rId12"/>
    <sheet name="2001" sheetId="98" r:id="rId13"/>
    <sheet name="2002" sheetId="99" r:id="rId14"/>
    <sheet name="2003" sheetId="84" r:id="rId15"/>
    <sheet name="2004" sheetId="85" r:id="rId16"/>
    <sheet name="2005" sheetId="86" r:id="rId17"/>
    <sheet name="2006" sheetId="87" r:id="rId18"/>
    <sheet name="2007" sheetId="88" r:id="rId19"/>
    <sheet name="2008" sheetId="89" r:id="rId20"/>
    <sheet name="2009" sheetId="90" r:id="rId21"/>
    <sheet name="2010" sheetId="91" r:id="rId22"/>
    <sheet name="2011" sheetId="92" r:id="rId23"/>
    <sheet name="2012" sheetId="93" r:id="rId24"/>
    <sheet name="2013" sheetId="94" r:id="rId25"/>
    <sheet name="2014" sheetId="95" r:id="rId26"/>
    <sheet name="2015" sheetId="96" r:id="rId27"/>
    <sheet name="2016" sheetId="97" r:id="rId28"/>
    <sheet name="2017" sheetId="101" r:id="rId29"/>
  </sheets>
  <definedNames>
    <definedName name="Activity_Data__From_1990" localSheetId="11">#REF!</definedName>
    <definedName name="Activity_Data__From_1990" localSheetId="12">#REF!</definedName>
    <definedName name="Activity_Data__From_1990" localSheetId="13">#REF!</definedName>
    <definedName name="Activity_Data__From_1990" localSheetId="28">#REF!</definedName>
    <definedName name="Activity_Data__From_1990">#REF!</definedName>
    <definedName name="Annex_III_TableIIIB_GNFR_Codes" localSheetId="11">#REF!</definedName>
    <definedName name="Annex_III_TableIIIB_GNFR_Codes" localSheetId="12">#REF!</definedName>
    <definedName name="Annex_III_TableIIIB_GNFR_Codes" localSheetId="13">#REF!</definedName>
    <definedName name="Annex_III_TableIIIB_GNFR_Codes" localSheetId="28">#REF!</definedName>
    <definedName name="Annex_III_TableIIIB_GNFR_Codes">#REF!</definedName>
    <definedName name="fg" localSheetId="11">#REF!</definedName>
    <definedName name="fg" localSheetId="12">#REF!</definedName>
    <definedName name="fg" localSheetId="13">#REF!</definedName>
    <definedName name="fg" localSheetId="28">#REF!</definedName>
    <definedName name="fg">#REF!</definedName>
    <definedName name="Heavy_Metals__from_1990" localSheetId="11">#REF!</definedName>
    <definedName name="Heavy_Metals__from_1990" localSheetId="12">#REF!</definedName>
    <definedName name="Heavy_Metals__from_1990" localSheetId="13">#REF!</definedName>
    <definedName name="Heavy_Metals__from_1990" localSheetId="28">#REF!</definedName>
    <definedName name="Heavy_Metals__from_1990">#REF!</definedName>
    <definedName name="Main_Pollutants_and_Particulate" localSheetId="11">#REF!</definedName>
    <definedName name="Main_Pollutants_and_Particulate" localSheetId="12">#REF!</definedName>
    <definedName name="Main_Pollutants_and_Particulate" localSheetId="13">#REF!</definedName>
    <definedName name="Main_Pollutants_and_Particulate" localSheetId="28">#REF!</definedName>
    <definedName name="Main_Pollutants_and_Particulate">#REF!</definedName>
    <definedName name="Persistent_Organic_Pollutants__POPs_From_1990" localSheetId="11">#REF!</definedName>
    <definedName name="Persistent_Organic_Pollutants__POPs_From_1990" localSheetId="12">#REF!</definedName>
    <definedName name="Persistent_Organic_Pollutants__POPs_From_1990" localSheetId="13">#REF!</definedName>
    <definedName name="Persistent_Organic_Pollutants__POPs_From_1990" localSheetId="28">#REF!</definedName>
    <definedName name="Persistent_Organic_Pollutants__POPs_From_1990">#REF!</definedName>
    <definedName name="xz" localSheetId="11">#REF!</definedName>
    <definedName name="xz" localSheetId="12">#REF!</definedName>
    <definedName name="xz" localSheetId="13">#REF!</definedName>
    <definedName name="xz" localSheetId="28">#REF!</definedName>
    <definedName name="xz">#REF!</definedName>
  </definedNames>
  <calcPr calcId="125725"/>
</workbook>
</file>

<file path=xl/calcChain.xml><?xml version="1.0" encoding="utf-8"?>
<calcChain xmlns="http://schemas.openxmlformats.org/spreadsheetml/2006/main">
  <c r="E144" i="97"/>
  <c r="E144" i="101"/>
  <c r="AA141" l="1"/>
  <c r="AA141" i="97"/>
  <c r="AA141" i="96"/>
  <c r="AA141" i="95"/>
  <c r="AA144" s="1"/>
  <c r="AA141" i="94"/>
  <c r="AA141" i="93"/>
  <c r="AA144" s="1"/>
  <c r="AA141" i="92"/>
  <c r="AA141" i="91"/>
  <c r="AA144" i="94"/>
  <c r="AA144" i="96"/>
  <c r="AA144" i="101"/>
  <c r="X144"/>
  <c r="Y144"/>
  <c r="Z144"/>
  <c r="X144" i="97"/>
  <c r="Y144"/>
  <c r="Z144"/>
  <c r="AA144"/>
  <c r="X144" i="96"/>
  <c r="Y144"/>
  <c r="Z144"/>
  <c r="X144" i="95"/>
  <c r="Y144"/>
  <c r="Z144"/>
  <c r="X144" i="94"/>
  <c r="Y144"/>
  <c r="Z144"/>
  <c r="X144" i="93"/>
  <c r="Y144"/>
  <c r="Z144"/>
  <c r="X144" i="92"/>
  <c r="Y144"/>
  <c r="Z144"/>
  <c r="AA144"/>
  <c r="X144" i="91"/>
  <c r="Y144"/>
  <c r="Z144"/>
  <c r="AA144"/>
  <c r="F141" i="57"/>
  <c r="G141"/>
  <c r="H141"/>
  <c r="M141"/>
  <c r="N141"/>
  <c r="O141"/>
  <c r="P141"/>
  <c r="P144" s="1"/>
  <c r="Q141"/>
  <c r="R141"/>
  <c r="S141"/>
  <c r="T141"/>
  <c r="U141"/>
  <c r="V141"/>
  <c r="W141"/>
  <c r="AB141"/>
  <c r="AB144" s="1"/>
  <c r="AC141"/>
  <c r="AD141"/>
  <c r="F144"/>
  <c r="G144"/>
  <c r="H144"/>
  <c r="M144"/>
  <c r="N144"/>
  <c r="O144"/>
  <c r="Q144"/>
  <c r="R144"/>
  <c r="S144"/>
  <c r="T144"/>
  <c r="U144"/>
  <c r="V144"/>
  <c r="W144"/>
  <c r="AC144"/>
  <c r="AD144"/>
  <c r="F141" i="101"/>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7"/>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6"/>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5"/>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4"/>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3"/>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2"/>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1"/>
  <c r="G141"/>
  <c r="H141"/>
  <c r="I141"/>
  <c r="J141"/>
  <c r="K141"/>
  <c r="L141"/>
  <c r="M141"/>
  <c r="N141"/>
  <c r="O141"/>
  <c r="P141"/>
  <c r="Q141"/>
  <c r="R141"/>
  <c r="S141"/>
  <c r="T141"/>
  <c r="U141"/>
  <c r="V141"/>
  <c r="W141"/>
  <c r="X141"/>
  <c r="Y141"/>
  <c r="Z141"/>
  <c r="AB141"/>
  <c r="AC141"/>
  <c r="AD141"/>
  <c r="F144"/>
  <c r="G144"/>
  <c r="H144"/>
  <c r="I144"/>
  <c r="J144"/>
  <c r="K144"/>
  <c r="L144"/>
  <c r="M144"/>
  <c r="N144"/>
  <c r="O144"/>
  <c r="P144"/>
  <c r="Q144"/>
  <c r="R144"/>
  <c r="S144"/>
  <c r="T144"/>
  <c r="U144"/>
  <c r="V144"/>
  <c r="W144"/>
  <c r="AB144"/>
  <c r="AC144"/>
  <c r="AD144"/>
  <c r="F141" i="90"/>
  <c r="G141"/>
  <c r="H141"/>
  <c r="I141"/>
  <c r="J141"/>
  <c r="K141"/>
  <c r="L141"/>
  <c r="M141"/>
  <c r="N141"/>
  <c r="O141"/>
  <c r="P141"/>
  <c r="Q141"/>
  <c r="R141"/>
  <c r="S141"/>
  <c r="T141"/>
  <c r="U141"/>
  <c r="V141"/>
  <c r="W141"/>
  <c r="W144" s="1"/>
  <c r="AB141"/>
  <c r="AB144" s="1"/>
  <c r="AC141"/>
  <c r="AD141"/>
  <c r="F144"/>
  <c r="G144"/>
  <c r="H144"/>
  <c r="I144"/>
  <c r="J144"/>
  <c r="K144"/>
  <c r="L144"/>
  <c r="M144"/>
  <c r="N144"/>
  <c r="O144"/>
  <c r="P144"/>
  <c r="Q144"/>
  <c r="R144"/>
  <c r="S144"/>
  <c r="T144"/>
  <c r="U144"/>
  <c r="V144"/>
  <c r="AC144"/>
  <c r="AD144"/>
  <c r="F141" i="89"/>
  <c r="G141"/>
  <c r="H141"/>
  <c r="I141"/>
  <c r="J141"/>
  <c r="K141"/>
  <c r="L141"/>
  <c r="M141"/>
  <c r="N141"/>
  <c r="O141"/>
  <c r="P141"/>
  <c r="Q141"/>
  <c r="R141"/>
  <c r="S141"/>
  <c r="T141"/>
  <c r="U141"/>
  <c r="V141"/>
  <c r="W141"/>
  <c r="AB141"/>
  <c r="AC141"/>
  <c r="AD141"/>
  <c r="F144"/>
  <c r="G144"/>
  <c r="H144"/>
  <c r="I144"/>
  <c r="J144"/>
  <c r="K144"/>
  <c r="L144"/>
  <c r="M144"/>
  <c r="N144"/>
  <c r="O144"/>
  <c r="P144"/>
  <c r="Q144"/>
  <c r="R144"/>
  <c r="S144"/>
  <c r="T144"/>
  <c r="U144"/>
  <c r="V144"/>
  <c r="W144"/>
  <c r="AB144"/>
  <c r="AC144"/>
  <c r="AD144"/>
  <c r="F141" i="88"/>
  <c r="G141"/>
  <c r="H141"/>
  <c r="I141"/>
  <c r="J141"/>
  <c r="K141"/>
  <c r="L141"/>
  <c r="M141"/>
  <c r="N141"/>
  <c r="O141"/>
  <c r="P141"/>
  <c r="Q141"/>
  <c r="R141"/>
  <c r="S141"/>
  <c r="T141"/>
  <c r="U141"/>
  <c r="V141"/>
  <c r="W141"/>
  <c r="W144" s="1"/>
  <c r="AB141"/>
  <c r="AB144" s="1"/>
  <c r="AC141"/>
  <c r="AD141"/>
  <c r="F144"/>
  <c r="G144"/>
  <c r="H144"/>
  <c r="I144"/>
  <c r="J144"/>
  <c r="K144"/>
  <c r="L144"/>
  <c r="M144"/>
  <c r="N144"/>
  <c r="O144"/>
  <c r="P144"/>
  <c r="Q144"/>
  <c r="R144"/>
  <c r="S144"/>
  <c r="T144"/>
  <c r="U144"/>
  <c r="V144"/>
  <c r="AC144"/>
  <c r="AD144"/>
  <c r="F141" i="87"/>
  <c r="G141"/>
  <c r="H141"/>
  <c r="I141"/>
  <c r="J141"/>
  <c r="K141"/>
  <c r="L141"/>
  <c r="M141"/>
  <c r="N141"/>
  <c r="O141"/>
  <c r="P141"/>
  <c r="Q141"/>
  <c r="R141"/>
  <c r="S141"/>
  <c r="T141"/>
  <c r="U141"/>
  <c r="V141"/>
  <c r="V144" s="1"/>
  <c r="W141"/>
  <c r="AB141"/>
  <c r="AB144" s="1"/>
  <c r="AC141"/>
  <c r="AD141"/>
  <c r="F144"/>
  <c r="G144"/>
  <c r="H144"/>
  <c r="I144"/>
  <c r="J144"/>
  <c r="K144"/>
  <c r="L144"/>
  <c r="M144"/>
  <c r="N144"/>
  <c r="O144"/>
  <c r="P144"/>
  <c r="Q144"/>
  <c r="R144"/>
  <c r="S144"/>
  <c r="T144"/>
  <c r="U144"/>
  <c r="W144"/>
  <c r="AC144"/>
  <c r="AD144"/>
  <c r="F141" i="86"/>
  <c r="G141"/>
  <c r="H141"/>
  <c r="I141"/>
  <c r="J141"/>
  <c r="K141"/>
  <c r="L141"/>
  <c r="M141"/>
  <c r="N141"/>
  <c r="O141"/>
  <c r="P141"/>
  <c r="Q141"/>
  <c r="R141"/>
  <c r="S141"/>
  <c r="T141"/>
  <c r="U141"/>
  <c r="V141"/>
  <c r="W141"/>
  <c r="AB141"/>
  <c r="AB144" s="1"/>
  <c r="AC141"/>
  <c r="AD141"/>
  <c r="F144"/>
  <c r="G144"/>
  <c r="H144"/>
  <c r="I144"/>
  <c r="J144"/>
  <c r="K144"/>
  <c r="L144"/>
  <c r="M144"/>
  <c r="N144"/>
  <c r="O144"/>
  <c r="P144"/>
  <c r="Q144"/>
  <c r="R144"/>
  <c r="S144"/>
  <c r="T144"/>
  <c r="U144"/>
  <c r="V144"/>
  <c r="W144"/>
  <c r="AC144"/>
  <c r="AD144"/>
  <c r="F141" i="85"/>
  <c r="G141"/>
  <c r="H141"/>
  <c r="I141"/>
  <c r="J141"/>
  <c r="K141"/>
  <c r="L141"/>
  <c r="M141"/>
  <c r="N141"/>
  <c r="O141"/>
  <c r="P141"/>
  <c r="Q141"/>
  <c r="R141"/>
  <c r="S141"/>
  <c r="T141"/>
  <c r="U141"/>
  <c r="V141"/>
  <c r="V144" s="1"/>
  <c r="W141"/>
  <c r="AB141"/>
  <c r="AC141"/>
  <c r="AD141"/>
  <c r="F144"/>
  <c r="G144"/>
  <c r="H144"/>
  <c r="I144"/>
  <c r="J144"/>
  <c r="K144"/>
  <c r="L144"/>
  <c r="M144"/>
  <c r="N144"/>
  <c r="O144"/>
  <c r="P144"/>
  <c r="Q144"/>
  <c r="R144"/>
  <c r="S144"/>
  <c r="T144"/>
  <c r="U144"/>
  <c r="W144"/>
  <c r="AB144"/>
  <c r="AC144"/>
  <c r="AD144"/>
  <c r="F141" i="84"/>
  <c r="G141"/>
  <c r="H141"/>
  <c r="I141"/>
  <c r="J141"/>
  <c r="K141"/>
  <c r="L141"/>
  <c r="M141"/>
  <c r="N141"/>
  <c r="O141"/>
  <c r="P141"/>
  <c r="Q141"/>
  <c r="R141"/>
  <c r="S141"/>
  <c r="T141"/>
  <c r="U141"/>
  <c r="V141"/>
  <c r="W141"/>
  <c r="W144" s="1"/>
  <c r="AB141"/>
  <c r="AB144" s="1"/>
  <c r="AC141"/>
  <c r="AD141"/>
  <c r="F144"/>
  <c r="G144"/>
  <c r="H144"/>
  <c r="I144"/>
  <c r="J144"/>
  <c r="K144"/>
  <c r="L144"/>
  <c r="M144"/>
  <c r="N144"/>
  <c r="O144"/>
  <c r="P144"/>
  <c r="Q144"/>
  <c r="R144"/>
  <c r="S144"/>
  <c r="T144"/>
  <c r="U144"/>
  <c r="V144"/>
  <c r="AC144"/>
  <c r="AD144"/>
  <c r="F141" i="99"/>
  <c r="G141"/>
  <c r="H141"/>
  <c r="I141"/>
  <c r="J141"/>
  <c r="K141"/>
  <c r="L141"/>
  <c r="M141"/>
  <c r="N141"/>
  <c r="O141"/>
  <c r="P141"/>
  <c r="Q141"/>
  <c r="R141"/>
  <c r="S141"/>
  <c r="T141"/>
  <c r="U141"/>
  <c r="V141"/>
  <c r="W141"/>
  <c r="AB141"/>
  <c r="AB144" s="1"/>
  <c r="AC141"/>
  <c r="AD141"/>
  <c r="F144"/>
  <c r="G144"/>
  <c r="H144"/>
  <c r="I144"/>
  <c r="J144"/>
  <c r="K144"/>
  <c r="L144"/>
  <c r="M144"/>
  <c r="N144"/>
  <c r="O144"/>
  <c r="P144"/>
  <c r="Q144"/>
  <c r="R144"/>
  <c r="S144"/>
  <c r="T144"/>
  <c r="U144"/>
  <c r="V144"/>
  <c r="W144"/>
  <c r="AC144"/>
  <c r="AD144"/>
  <c r="F141" i="98"/>
  <c r="G141"/>
  <c r="H141"/>
  <c r="I141"/>
  <c r="J141"/>
  <c r="K141"/>
  <c r="L141"/>
  <c r="M141"/>
  <c r="N141"/>
  <c r="O141"/>
  <c r="P141"/>
  <c r="Q141"/>
  <c r="R141"/>
  <c r="S141"/>
  <c r="T141"/>
  <c r="U141"/>
  <c r="V141"/>
  <c r="W141"/>
  <c r="W144" s="1"/>
  <c r="AB141"/>
  <c r="AB144" s="1"/>
  <c r="AC141"/>
  <c r="AD141"/>
  <c r="F144"/>
  <c r="G144"/>
  <c r="H144"/>
  <c r="I144"/>
  <c r="J144"/>
  <c r="K144"/>
  <c r="L144"/>
  <c r="M144"/>
  <c r="N144"/>
  <c r="O144"/>
  <c r="P144"/>
  <c r="Q144"/>
  <c r="R144"/>
  <c r="S144"/>
  <c r="T144"/>
  <c r="U144"/>
  <c r="V144"/>
  <c r="AC144"/>
  <c r="AD144"/>
  <c r="F141" i="100"/>
  <c r="G141"/>
  <c r="H141"/>
  <c r="I141"/>
  <c r="J141"/>
  <c r="K141"/>
  <c r="L141"/>
  <c r="M141"/>
  <c r="N141"/>
  <c r="O141"/>
  <c r="P141"/>
  <c r="Q141"/>
  <c r="R141"/>
  <c r="S141"/>
  <c r="T141"/>
  <c r="U141"/>
  <c r="V141"/>
  <c r="W141"/>
  <c r="AB141"/>
  <c r="AB144" s="1"/>
  <c r="AC141"/>
  <c r="AD141"/>
  <c r="F144"/>
  <c r="G144"/>
  <c r="H144"/>
  <c r="I144"/>
  <c r="J144"/>
  <c r="K144"/>
  <c r="L144"/>
  <c r="M144"/>
  <c r="N144"/>
  <c r="O144"/>
  <c r="P144"/>
  <c r="Q144"/>
  <c r="R144"/>
  <c r="S144"/>
  <c r="T144"/>
  <c r="U144"/>
  <c r="V144"/>
  <c r="W144"/>
  <c r="AC144"/>
  <c r="AD144"/>
  <c r="F141" i="80"/>
  <c r="G141"/>
  <c r="H141"/>
  <c r="M141"/>
  <c r="N141"/>
  <c r="O141"/>
  <c r="P141"/>
  <c r="Q141"/>
  <c r="R141"/>
  <c r="S141"/>
  <c r="T141"/>
  <c r="U141"/>
  <c r="V141"/>
  <c r="W141"/>
  <c r="AB141"/>
  <c r="AC141"/>
  <c r="AD141"/>
  <c r="F144"/>
  <c r="G144"/>
  <c r="H144"/>
  <c r="M144"/>
  <c r="N144"/>
  <c r="O144"/>
  <c r="P144"/>
  <c r="Q144"/>
  <c r="R144"/>
  <c r="S144"/>
  <c r="T144"/>
  <c r="U144"/>
  <c r="V144"/>
  <c r="W144"/>
  <c r="AB144"/>
  <c r="AC144"/>
  <c r="AD144"/>
  <c r="F141" i="79"/>
  <c r="G141"/>
  <c r="H141"/>
  <c r="M141"/>
  <c r="N141"/>
  <c r="O141"/>
  <c r="P141"/>
  <c r="Q141"/>
  <c r="R141"/>
  <c r="S141"/>
  <c r="T141"/>
  <c r="U141"/>
  <c r="V141"/>
  <c r="W141"/>
  <c r="AB141"/>
  <c r="AC141"/>
  <c r="AD141"/>
  <c r="F144"/>
  <c r="G144"/>
  <c r="H144"/>
  <c r="M144"/>
  <c r="N144"/>
  <c r="O144"/>
  <c r="P144"/>
  <c r="Q144"/>
  <c r="R144"/>
  <c r="S144"/>
  <c r="T144"/>
  <c r="U144"/>
  <c r="V144"/>
  <c r="W144"/>
  <c r="AB144"/>
  <c r="AC144"/>
  <c r="AD144"/>
  <c r="F141" i="78"/>
  <c r="G141"/>
  <c r="H141"/>
  <c r="M141"/>
  <c r="N141"/>
  <c r="O141"/>
  <c r="P141"/>
  <c r="Q141"/>
  <c r="R141"/>
  <c r="S141"/>
  <c r="T141"/>
  <c r="U141"/>
  <c r="V141"/>
  <c r="W141"/>
  <c r="AB141"/>
  <c r="AC141"/>
  <c r="AD141"/>
  <c r="AD144" s="1"/>
  <c r="F144"/>
  <c r="G144"/>
  <c r="H144"/>
  <c r="M144"/>
  <c r="N144"/>
  <c r="O144"/>
  <c r="P144"/>
  <c r="Q144"/>
  <c r="R144"/>
  <c r="S144"/>
  <c r="T144"/>
  <c r="U144"/>
  <c r="V144"/>
  <c r="W144"/>
  <c r="AB144"/>
  <c r="AC144"/>
  <c r="F141" i="77"/>
  <c r="G141"/>
  <c r="H141"/>
  <c r="M141"/>
  <c r="N141"/>
  <c r="O141"/>
  <c r="P141"/>
  <c r="Q141"/>
  <c r="R141"/>
  <c r="S141"/>
  <c r="T141"/>
  <c r="U141"/>
  <c r="V141"/>
  <c r="W141"/>
  <c r="AB141"/>
  <c r="AC141"/>
  <c r="AD141"/>
  <c r="F144"/>
  <c r="G144"/>
  <c r="H144"/>
  <c r="M144"/>
  <c r="N144"/>
  <c r="O144"/>
  <c r="P144"/>
  <c r="Q144"/>
  <c r="R144"/>
  <c r="S144"/>
  <c r="T144"/>
  <c r="U144"/>
  <c r="V144"/>
  <c r="W144"/>
  <c r="AB144"/>
  <c r="AC144"/>
  <c r="AD144"/>
  <c r="F141" i="76"/>
  <c r="G141"/>
  <c r="H141"/>
  <c r="M141"/>
  <c r="N141"/>
  <c r="O141"/>
  <c r="P141"/>
  <c r="Q141"/>
  <c r="R141"/>
  <c r="S141"/>
  <c r="T141"/>
  <c r="U141"/>
  <c r="V141"/>
  <c r="W141"/>
  <c r="AB141"/>
  <c r="AC141"/>
  <c r="AD141"/>
  <c r="AD144" s="1"/>
  <c r="F144"/>
  <c r="G144"/>
  <c r="H144"/>
  <c r="M144"/>
  <c r="N144"/>
  <c r="O144"/>
  <c r="P144"/>
  <c r="Q144"/>
  <c r="R144"/>
  <c r="S144"/>
  <c r="T144"/>
  <c r="U144"/>
  <c r="V144"/>
  <c r="W144"/>
  <c r="AB144"/>
  <c r="AC144"/>
  <c r="F141" i="75"/>
  <c r="G141"/>
  <c r="H141"/>
  <c r="M141"/>
  <c r="N141"/>
  <c r="O141"/>
  <c r="P141"/>
  <c r="Q141"/>
  <c r="R141"/>
  <c r="S141"/>
  <c r="T141"/>
  <c r="U141"/>
  <c r="V141"/>
  <c r="W141"/>
  <c r="AB141"/>
  <c r="AC141"/>
  <c r="AD141"/>
  <c r="AD144" s="1"/>
  <c r="F144"/>
  <c r="G144"/>
  <c r="H144"/>
  <c r="M144"/>
  <c r="N144"/>
  <c r="O144"/>
  <c r="P144"/>
  <c r="Q144"/>
  <c r="R144"/>
  <c r="S144"/>
  <c r="T144"/>
  <c r="U144"/>
  <c r="V144"/>
  <c r="W144"/>
  <c r="AB144"/>
  <c r="AC144"/>
  <c r="F141" i="74"/>
  <c r="G141"/>
  <c r="H141"/>
  <c r="M141"/>
  <c r="N141"/>
  <c r="O141"/>
  <c r="P141"/>
  <c r="Q141"/>
  <c r="R141"/>
  <c r="S141"/>
  <c r="T141"/>
  <c r="U141"/>
  <c r="V141"/>
  <c r="W141"/>
  <c r="AB141"/>
  <c r="AC141"/>
  <c r="AD141"/>
  <c r="F144"/>
  <c r="G144"/>
  <c r="H144"/>
  <c r="M144"/>
  <c r="N144"/>
  <c r="O144"/>
  <c r="P144"/>
  <c r="Q144"/>
  <c r="R144"/>
  <c r="S144"/>
  <c r="T144"/>
  <c r="U144"/>
  <c r="V144"/>
  <c r="W144"/>
  <c r="AB144"/>
  <c r="AC144"/>
  <c r="AD144"/>
  <c r="F141" i="73"/>
  <c r="G141"/>
  <c r="H141"/>
  <c r="M141"/>
  <c r="N141"/>
  <c r="O141"/>
  <c r="P141"/>
  <c r="Q141"/>
  <c r="R141"/>
  <c r="S141"/>
  <c r="T141"/>
  <c r="U141"/>
  <c r="V141"/>
  <c r="W141"/>
  <c r="AB141"/>
  <c r="AC141"/>
  <c r="AD141"/>
  <c r="AD144" s="1"/>
  <c r="F144"/>
  <c r="G144"/>
  <c r="H144"/>
  <c r="M144"/>
  <c r="N144"/>
  <c r="O144"/>
  <c r="P144"/>
  <c r="Q144"/>
  <c r="R144"/>
  <c r="S144"/>
  <c r="T144"/>
  <c r="U144"/>
  <c r="V144"/>
  <c r="W144"/>
  <c r="AB144"/>
  <c r="AC144"/>
  <c r="F141" i="72"/>
  <c r="G141"/>
  <c r="H141"/>
  <c r="M141"/>
  <c r="N141"/>
  <c r="O141"/>
  <c r="P141"/>
  <c r="Q141"/>
  <c r="R141"/>
  <c r="S141"/>
  <c r="T141"/>
  <c r="U141"/>
  <c r="V141"/>
  <c r="W141"/>
  <c r="AB141"/>
  <c r="AC141"/>
  <c r="AD141"/>
  <c r="AD144" s="1"/>
  <c r="F144"/>
  <c r="G144"/>
  <c r="H144"/>
  <c r="M144"/>
  <c r="N144"/>
  <c r="O144"/>
  <c r="P144"/>
  <c r="Q144"/>
  <c r="R144"/>
  <c r="S144"/>
  <c r="T144"/>
  <c r="U144"/>
  <c r="V144"/>
  <c r="W144"/>
  <c r="AB144"/>
  <c r="AC144"/>
  <c r="A10" i="101" l="1"/>
  <c r="E141" l="1"/>
  <c r="A10" i="100" l="1"/>
  <c r="A10" i="99"/>
  <c r="A10" i="98"/>
  <c r="A10" i="97" l="1"/>
  <c r="A10" i="96"/>
  <c r="A10" i="95"/>
  <c r="A10" i="94"/>
  <c r="A10" i="93"/>
  <c r="A10" i="92"/>
  <c r="A10" i="91"/>
  <c r="A10" i="90"/>
  <c r="A10" i="89"/>
  <c r="A10" i="88"/>
  <c r="A10" i="87"/>
  <c r="A10" i="86"/>
  <c r="A10" i="85"/>
  <c r="A10" i="84"/>
  <c r="A10" i="80"/>
  <c r="A10" i="79"/>
  <c r="A10" i="78"/>
  <c r="A10" i="77"/>
  <c r="A10" i="76"/>
  <c r="A10" i="75"/>
  <c r="A10" i="74"/>
  <c r="A10" i="73"/>
  <c r="A10" i="72"/>
  <c r="A10" i="57"/>
  <c r="E141" l="1"/>
  <c r="E141" i="72"/>
  <c r="E141" i="73"/>
  <c r="E141" i="74"/>
  <c r="E141" i="75"/>
  <c r="E141" i="76"/>
  <c r="E141" i="77"/>
  <c r="E141" i="78"/>
  <c r="E141" i="79"/>
  <c r="E141" i="80"/>
  <c r="E141" i="100"/>
  <c r="E141" i="98"/>
  <c r="E141" i="99"/>
  <c r="E141" i="84"/>
  <c r="E141" i="85"/>
  <c r="E141" i="86"/>
  <c r="E141" i="87"/>
  <c r="E141" i="88"/>
  <c r="E141" i="89"/>
  <c r="E141" i="90"/>
  <c r="E141" i="91"/>
  <c r="E141" i="92"/>
  <c r="E141" i="93"/>
  <c r="E141" i="94"/>
  <c r="E141" i="95"/>
  <c r="E141" i="96"/>
  <c r="E141" i="97"/>
  <c r="E144" i="90" l="1"/>
  <c r="E144" i="86"/>
  <c r="E144" i="85"/>
  <c r="E144" i="99"/>
  <c r="E144" i="80"/>
  <c r="E144" i="89"/>
  <c r="E144" i="98"/>
  <c r="E144" i="93"/>
  <c r="E144" i="75"/>
  <c r="E144" i="57"/>
  <c r="E144" i="79"/>
  <c r="E144" i="72"/>
  <c r="E144" i="92"/>
  <c r="E144" i="88"/>
  <c r="E144" i="95"/>
  <c r="E144" i="74"/>
  <c r="E144" i="94"/>
  <c r="E144" i="100"/>
  <c r="E144" i="76"/>
  <c r="E144" i="84"/>
  <c r="E144" i="96"/>
  <c r="E144" i="91"/>
  <c r="E144" i="87"/>
  <c r="E144" i="77"/>
  <c r="E144" i="73"/>
  <c r="E144" i="78"/>
</calcChain>
</file>

<file path=xl/sharedStrings.xml><?xml version="1.0" encoding="utf-8"?>
<sst xmlns="http://schemas.openxmlformats.org/spreadsheetml/2006/main" count="106163" uniqueCount="448">
  <si>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</si>
  <si>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</si>
  <si>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</si>
  <si>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</si>
  <si>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</si>
  <si>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</si>
  <si>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</si>
  <si>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</si>
  <si>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</si>
  <si>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</si>
  <si>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</si>
  <si>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</si>
  <si>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</si>
  <si>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</si>
  <si>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</si>
  <si>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</si>
  <si>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</si>
  <si>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</si>
  <si>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</si>
  <si>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</si>
  <si>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</si>
  <si>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</si>
  <si>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</si>
  <si>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</si>
  <si>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</si>
  <si>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</si>
  <si>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</si>
  <si>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</si>
  <si>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</si>
  <si>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</si>
  <si>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</si>
  <si>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</si>
  <si>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</si>
  <si>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</si>
  <si>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</si>
  <si>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</si>
  <si>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</si>
  <si>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</si>
  <si>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</si>
  <si>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</si>
  <si>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</si>
  <si>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</si>
  <si>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</si>
  <si>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</si>
  <si>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</si>
  <si>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</si>
  <si>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</si>
  <si>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</si>
  <si>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</si>
  <si>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</si>
  <si>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</si>
  <si>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</si>
  <si>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</si>
  <si>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</si>
  <si>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</si>
  <si>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</si>
  <si>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</si>
  <si>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</si>
  <si>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</si>
  <si>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</si>
  <si>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</si>
  <si>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</si>
  <si>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</si>
  <si>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</si>
  <si>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</si>
  <si>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</si>
  <si>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</si>
  <si>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</si>
  <si>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</si>
  <si>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</si>
  <si>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</si>
  <si>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</si>
  <si>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</si>
  <si>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</si>
  <si>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</si>
  <si>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</si>
  <si>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</si>
  <si>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</si>
  <si>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</si>
  <si>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</si>
  <si>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</si>
  <si>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</si>
  <si>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</si>
  <si>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</si>
  <si>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</si>
  <si>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</si>
  <si>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</si>
  <si>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</si>
  <si>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</si>
  <si>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</si>
  <si>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</si>
  <si>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</si>
  <si>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</si>
  <si>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</si>
  <si>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</si>
  <si>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</si>
  <si>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</si>
  <si>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</si>
  <si>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</si>
  <si>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</si>
  <si>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</si>
  <si>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</si>
  <si>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</si>
  <si>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</si>
  <si>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</si>
  <si>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</si>
  <si>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</si>
  <si>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</si>
  <si>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</si>
  <si>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</si>
  <si>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</si>
  <si>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</si>
  <si>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</si>
  <si>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</si>
  <si>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</si>
  <si>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</si>
  <si>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</si>
  <si>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</si>
  <si>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</si>
  <si>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</si>
  <si>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</si>
  <si>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</si>
  <si>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</si>
  <si>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</si>
  <si>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</si>
  <si>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</si>
  <si>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</si>
  <si>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</si>
  <si>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</si>
  <si>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</si>
  <si>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</si>
  <si>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</si>
  <si>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</si>
  <si>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</si>
  <si>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</si>
  <si>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</si>
  <si>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</si>
  <si>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</si>
  <si>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</si>
  <si>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</si>
  <si>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</si>
  <si>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</si>
  <si>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</si>
  <si>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</si>
  <si>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</si>
  <si>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</si>
  <si>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</si>
  <si>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</si>
  <si>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</si>
  <si>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</si>
  <si>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</si>
  <si>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</si>
  <si>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</si>
  <si>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</si>
  <si>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</si>
  <si>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</si>
  <si>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</si>
  <si>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</si>
  <si>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</si>
  <si>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</si>
  <si>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</si>
  <si>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</si>
  <si>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</si>
  <si>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</si>
  <si>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</si>
  <si>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</si>
  <si>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</si>
  <si>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</si>
  <si>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</si>
  <si>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</si>
  <si>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</si>
  <si>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</si>
  <si>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</si>
  <si>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</si>
  <si>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</si>
  <si>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</si>
  <si>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</si>
  <si>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</si>
  <si>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</si>
  <si>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</si>
  <si>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</si>
  <si>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</si>
  <si>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</si>
  <si>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</si>
  <si>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</si>
  <si>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</si>
  <si>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</si>
  <si>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</si>
  <si>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</si>
  <si>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</si>
  <si>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</si>
  <si>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</si>
  <si>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</si>
  <si>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</si>
  <si>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</si>
  <si>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</si>
  <si>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</si>
  <si>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</si>
  <si>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</si>
  <si>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</si>
  <si>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</si>
  <si>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</si>
  <si>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</si>
  <si>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</si>
  <si>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</si>
  <si>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</si>
  <si>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</si>
  <si>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</si>
  <si>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</si>
  <si>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</si>
  <si>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</si>
  <si>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</si>
  <si>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</si>
  <si>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</si>
  <si>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</si>
  <si>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</si>
  <si>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</si>
  <si>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</si>
  <si>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</si>
  <si>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</si>
  <si>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</si>
  <si>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</si>
  <si>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</si>
  <si>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</si>
  <si>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</si>
  <si>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</si>
  <si>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</si>
  <si>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</si>
  <si>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</si>
  <si>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</si>
  <si>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</si>
  <si>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</si>
  <si>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</si>
  <si>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</si>
  <si>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</si>
  <si>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</si>
  <si>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</si>
  <si>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</si>
  <si>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</si>
  <si>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</si>
  <si>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</si>
  <si>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</si>
  <si>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</si>
  <si>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</si>
  <si>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</si>
  <si>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</si>
  <si>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</si>
  <si>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</si>
  <si>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</si>
  <si>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</si>
  <si>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</si>
  <si>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</si>
  <si>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</si>
  <si>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</si>
  <si>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</si>
  <si>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</si>
  <si>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</si>
  <si>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</si>
  <si>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</si>
  <si>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</si>
  <si>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</si>
  <si>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</si>
  <si>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</si>
  <si>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</si>
  <si>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</si>
  <si>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</si>
  <si>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</si>
  <si>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</si>
  <si>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</si>
  <si>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</si>
  <si>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</si>
  <si>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</si>
  <si>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</si>
  <si>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</si>
  <si>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</si>
  <si>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</si>
  <si>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</si>
  <si>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</si>
  <si>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</si>
  <si>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</si>
  <si>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</si>
  <si>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</si>
  <si>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</si>
  <si>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</si>
  <si>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</si>
  <si>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</si>
  <si>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</si>
  <si>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</si>
  <si>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</si>
  <si>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</si>
  <si>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</si>
  <si>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</si>
  <si>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</si>
  <si>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</si>
  <si>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</si>
  <si>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</si>
  <si>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</si>
  <si>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</si>
  <si>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</si>
  <si>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</si>
  <si>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</si>
  <si>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</si>
  <si>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</si>
  <si>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</si>
  <si>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</si>
  <si>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</si>
  <si>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</si>
  <si>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</si>
  <si>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</si>
  <si>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</si>
  <si>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</si>
  <si>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</si>
  <si>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</si>
  <si>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</si>
  <si>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</si>
  <si>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</si>
  <si>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</si>
  <si>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</si>
  <si>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</si>
  <si>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</si>
  <si>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</si>
  <si>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</si>
  <si>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</si>
  <si>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</si>
  <si>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</si>
  <si>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</si>
  <si>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</si>
  <si>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</si>
  <si>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</si>
  <si>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</si>
  <si>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</si>
  <si>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</si>
  <si>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</si>
  <si>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</si>
  <si>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</si>
  <si>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</si>
  <si>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</si>
  <si>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</si>
  <si>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</si>
  <si>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</si>
  <si>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</si>
  <si>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</si>
  <si>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</si>
  <si>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</si>
  <si>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</si>
  <si>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</si>
  <si>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</si>
  <si>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</si>
  <si>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</si>
  <si>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</si>
  <si>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</si>
  <si>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</si>
  <si>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</si>
  <si>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</si>
  <si>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</si>
  <si>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</si>
  <si>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</si>
  <si>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</si>
  <si>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</si>
  <si>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</si>
  <si>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</si>
  <si>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</si>
  <si>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</si>
  <si>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</si>
  <si>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</si>
  <si>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</si>
  <si>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</si>
  <si>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</si>
  <si>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</si>
  <si>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</si>
  <si>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</si>
  <si>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</si>
  <si>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</si>
  <si>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</si>
  <si>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</si>
  <si>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</si>
  <si>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</si>
  <si>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</si>
  <si>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</si>
  <si>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10^6 km</t>
  </si>
  <si>
    <t>Please specify</t>
  </si>
  <si>
    <t>Gas throughput [Mn3]</t>
  </si>
  <si>
    <t>Material quarried [Mt]</t>
  </si>
  <si>
    <t>floor space constructed/demolished [M3 ]</t>
  </si>
  <si>
    <t>Amount [Mt]</t>
  </si>
  <si>
    <t>Oil consumed [Mt]</t>
  </si>
  <si>
    <t>Coal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</si>
  <si>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</si>
  <si>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</si>
  <si>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</si>
  <si>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</si>
  <si>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</si>
  <si>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</si>
  <si>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</si>
  <si>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</si>
  <si>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</si>
  <si>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</si>
  <si>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</si>
  <si>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</si>
  <si>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</si>
  <si>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</si>
  <si>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</si>
  <si>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</si>
  <si>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</si>
  <si>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</si>
  <si>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</si>
  <si>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</si>
  <si>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</si>
  <si>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</si>
  <si>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</si>
  <si>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</si>
  <si>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</si>
  <si>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</si>
  <si>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</si>
  <si>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</si>
  <si>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</si>
  <si>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</si>
  <si>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</si>
  <si>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</si>
  <si>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</si>
  <si>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</si>
  <si>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</si>
  <si>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(b) Only NH3 and NMVOC emissions from crops should be reported here.</t>
  </si>
  <si>
    <t>NFR 2014-2</t>
  </si>
  <si>
    <t>Corrigendum</t>
  </si>
  <si>
    <t>date</t>
  </si>
  <si>
    <t>table</t>
  </si>
  <si>
    <t>change</t>
  </si>
  <si>
    <t>note</t>
  </si>
  <si>
    <t>In the old version (NFR 2014-1) 2D3b was wrongly allocated to GNFR E_Solvents and 2D3d was wrongly allocated to GNFR B_Industry</t>
  </si>
  <si>
    <t>2D3b (Road paving with asphalt) is now allocated to GNFR B_Industry and 2D3d (Coating applications) is now allocated to GNFR E_Solvents</t>
  </si>
  <si>
    <t>NR</t>
  </si>
  <si>
    <t>NE</t>
  </si>
  <si>
    <t>BE</t>
  </si>
  <si>
    <t>v1.0</t>
  </si>
  <si>
    <t>Waste composted [kt]</t>
  </si>
  <si>
    <t>Cultivated area [ha]</t>
  </si>
  <si>
    <t>kg N</t>
  </si>
  <si>
    <t>Gas distributed [PJ]</t>
  </si>
  <si>
    <t>Transported crude oil [PJ]</t>
  </si>
  <si>
    <t>Coke produced and stored [kt]</t>
  </si>
  <si>
    <t>15.02.2019</t>
  </si>
  <si>
    <t>NO</t>
  </si>
  <si>
    <t>Population size (number)</t>
  </si>
  <si>
    <t>IE</t>
  </si>
  <si>
    <t>10^6 kg N</t>
  </si>
  <si>
    <t>m3 waste water treated</t>
  </si>
  <si>
    <t>C</t>
  </si>
</sst>
</file>

<file path=xl/styles.xml><?xml version="1.0" encoding="utf-8"?>
<styleSheet xmlns="http://schemas.openxmlformats.org/spreadsheetml/2006/main">
  <numFmts count="2">
    <numFmt numFmtId="164" formatCode="dd/mm/yyyy;@"/>
    <numFmt numFmtId="165" formatCode="0.000"/>
  </numFmts>
  <fonts count="38">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vertAlign val="subscript"/>
      <sz val="9"/>
      <name val="Arial"/>
      <family val="2"/>
    </font>
    <font>
      <b/>
      <sz val="10"/>
      <color indexed="17"/>
      <name val="Arial"/>
      <family val="2"/>
    </font>
    <font>
      <b/>
      <sz val="12"/>
      <color indexed="10"/>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
      <sz val="9"/>
      <color rgb="FFFF0000"/>
      <name val="Arial"/>
      <family val="2"/>
    </font>
    <font>
      <i/>
      <sz val="9"/>
      <color rgb="FFFF0000"/>
      <name val="Arial"/>
      <family val="2"/>
    </font>
    <font>
      <sz val="11"/>
      <color rgb="FFFF0000"/>
      <name val="Calibri"/>
      <family val="2"/>
    </font>
  </fonts>
  <fills count="23">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
      <patternFill patternType="solid">
        <fgColor theme="9" tint="0.79998168889431442"/>
        <bgColor indexed="64"/>
      </patternFill>
    </fill>
    <fill>
      <patternFill patternType="solid">
        <fgColor rgb="FFFF8080"/>
        <bgColor indexed="64"/>
      </patternFill>
    </fill>
    <fill>
      <patternFill patternType="solid">
        <fgColor rgb="FFCCFFFF"/>
        <bgColor indexed="64"/>
      </patternFill>
    </fill>
    <fill>
      <patternFill patternType="solid">
        <fgColor rgb="FF99CCFF"/>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30" fillId="0" borderId="0"/>
    <xf numFmtId="0" fontId="26" fillId="0" borderId="0" applyNumberFormat="0" applyFill="0" applyBorder="0" applyAlignment="0" applyProtection="0"/>
    <xf numFmtId="0" fontId="19" fillId="0" borderId="0"/>
    <xf numFmtId="0" fontId="19" fillId="0" borderId="0"/>
  </cellStyleXfs>
  <cellXfs count="248">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34" applyFont="1" applyFill="1" applyProtection="1"/>
    <xf numFmtId="0" fontId="6" fillId="0" borderId="0" xfId="34" applyFont="1" applyProtection="1"/>
    <xf numFmtId="0" fontId="1" fillId="0" borderId="0" xfId="34" applyFont="1" applyProtection="1"/>
    <xf numFmtId="0" fontId="1" fillId="0" borderId="0" xfId="34" applyFont="1" applyAlignment="1" applyProtection="1">
      <alignment horizontal="left"/>
    </xf>
    <xf numFmtId="0" fontId="2" fillId="0" borderId="0" xfId="34" applyFont="1" applyFill="1" applyProtection="1"/>
    <xf numFmtId="0" fontId="6" fillId="0" borderId="0" xfId="34" applyFont="1" applyFill="1" applyBorder="1" applyAlignment="1" applyProtection="1">
      <alignment horizontal="center" vertical="center" wrapText="1"/>
    </xf>
    <xf numFmtId="0" fontId="1" fillId="0" borderId="0" xfId="34" applyFont="1" applyFill="1" applyBorder="1" applyAlignment="1" applyProtection="1">
      <alignment horizontal="center" vertical="center" wrapText="1"/>
    </xf>
    <xf numFmtId="0" fontId="2" fillId="8" borderId="0" xfId="34" applyFont="1" applyFill="1" applyProtection="1"/>
    <xf numFmtId="0" fontId="4" fillId="0" borderId="0" xfId="34" applyFont="1" applyFill="1" applyProtection="1"/>
    <xf numFmtId="0" fontId="2" fillId="0" borderId="0" xfId="34" applyFont="1" applyAlignment="1" applyProtection="1">
      <alignment wrapText="1"/>
    </xf>
    <xf numFmtId="0" fontId="2" fillId="0" borderId="0" xfId="34" applyFont="1" applyFill="1" applyAlignment="1" applyProtection="1">
      <alignment wrapText="1"/>
    </xf>
    <xf numFmtId="0" fontId="2" fillId="0" borderId="0" xfId="34" applyFont="1" applyFill="1" applyBorder="1" applyProtection="1"/>
    <xf numFmtId="0" fontId="2" fillId="0" borderId="8" xfId="34" applyFont="1" applyBorder="1" applyAlignment="1" applyProtection="1">
      <alignment horizontal="center" vertical="center" wrapText="1"/>
    </xf>
    <xf numFmtId="0" fontId="6" fillId="0" borderId="8" xfId="34" applyFont="1" applyBorder="1" applyProtection="1"/>
    <xf numFmtId="0" fontId="6" fillId="0" borderId="9" xfId="34" applyFont="1" applyBorder="1" applyProtection="1"/>
    <xf numFmtId="0" fontId="1" fillId="0" borderId="9" xfId="34" applyFont="1" applyBorder="1" applyProtection="1"/>
    <xf numFmtId="0" fontId="1" fillId="0" borderId="9" xfId="34" applyFont="1" applyFill="1" applyBorder="1" applyProtection="1"/>
    <xf numFmtId="0" fontId="6" fillId="0" borderId="0" xfId="34" applyFont="1" applyFill="1" applyProtection="1"/>
    <xf numFmtId="0" fontId="1" fillId="0" borderId="0" xfId="34" applyFont="1" applyFill="1" applyAlignment="1" applyProtection="1">
      <alignment wrapText="1"/>
    </xf>
    <xf numFmtId="0" fontId="1" fillId="0" borderId="7" xfId="34" applyFont="1" applyBorder="1" applyProtection="1"/>
    <xf numFmtId="0" fontId="1" fillId="0" borderId="7" xfId="34" applyFont="1" applyBorder="1" applyAlignment="1" applyProtection="1">
      <alignment horizontal="left"/>
    </xf>
    <xf numFmtId="49" fontId="1" fillId="12" borderId="0" xfId="34" applyNumberFormat="1" applyFont="1" applyFill="1" applyAlignment="1" applyProtection="1">
      <alignment horizontal="left"/>
      <protection locked="0"/>
    </xf>
    <xf numFmtId="0" fontId="1" fillId="0" borderId="0" xfId="0" applyFont="1"/>
    <xf numFmtId="49" fontId="1" fillId="0" borderId="0" xfId="34" applyNumberFormat="1" applyFont="1" applyProtection="1"/>
    <xf numFmtId="49" fontId="1" fillId="0" borderId="0" xfId="34" applyNumberFormat="1" applyFont="1" applyFill="1" applyAlignment="1" applyProtection="1">
      <alignment wrapText="1"/>
    </xf>
    <xf numFmtId="0" fontId="4" fillId="0" borderId="10" xfId="34" applyFont="1" applyFill="1" applyBorder="1" applyAlignment="1" applyProtection="1">
      <alignment horizontal="left"/>
    </xf>
    <xf numFmtId="0" fontId="12" fillId="0" borderId="0" xfId="34" applyFont="1" applyProtection="1"/>
    <xf numFmtId="0" fontId="1" fillId="0" borderId="0" xfId="34" applyFont="1" applyFill="1" applyAlignment="1" applyProtection="1">
      <alignment horizontal="left"/>
    </xf>
    <xf numFmtId="0" fontId="2" fillId="0" borderId="11" xfId="34" applyFont="1" applyFill="1" applyBorder="1" applyProtection="1"/>
    <xf numFmtId="0" fontId="1" fillId="0" borderId="10" xfId="34" applyFont="1" applyFill="1" applyBorder="1" applyProtection="1"/>
    <xf numFmtId="0" fontId="13" fillId="0" borderId="9" xfId="34" applyFont="1" applyFill="1" applyBorder="1" applyAlignment="1" applyProtection="1">
      <alignment horizontal="center"/>
    </xf>
    <xf numFmtId="0" fontId="14" fillId="0" borderId="9" xfId="34" applyFont="1" applyFill="1" applyBorder="1" applyAlignment="1" applyProtection="1">
      <alignment horizontal="center"/>
    </xf>
    <xf numFmtId="0" fontId="1" fillId="0" borderId="0" xfId="34" applyFont="1" applyFill="1" applyBorder="1" applyProtection="1"/>
    <xf numFmtId="0" fontId="1" fillId="0" borderId="12" xfId="34" applyFont="1" applyFill="1" applyBorder="1" applyAlignment="1" applyProtection="1">
      <alignment horizontal="center" vertical="center" wrapText="1"/>
    </xf>
    <xf numFmtId="0" fontId="14" fillId="0" borderId="0" xfId="34" applyFont="1" applyFill="1" applyBorder="1" applyAlignment="1" applyProtection="1">
      <alignment vertical="top" wrapText="1"/>
    </xf>
    <xf numFmtId="0" fontId="1" fillId="9" borderId="0" xfId="34" applyFont="1" applyFill="1" applyProtection="1"/>
    <xf numFmtId="0" fontId="1" fillId="8" borderId="0" xfId="34" applyFont="1" applyFill="1" applyProtection="1"/>
    <xf numFmtId="49" fontId="4" fillId="10" borderId="13" xfId="34" applyNumberFormat="1" applyFont="1" applyFill="1" applyBorder="1" applyAlignment="1" applyProtection="1">
      <alignment horizontal="left" vertical="center" wrapText="1"/>
      <protection locked="0"/>
    </xf>
    <xf numFmtId="49" fontId="4" fillId="11" borderId="13" xfId="34" applyNumberFormat="1" applyFont="1" applyFill="1" applyBorder="1" applyAlignment="1" applyProtection="1">
      <alignment horizontal="left" vertical="center" wrapText="1"/>
      <protection locked="0"/>
    </xf>
    <xf numFmtId="0" fontId="1" fillId="11" borderId="0" xfId="34" applyFont="1" applyFill="1" applyProtection="1"/>
    <xf numFmtId="0" fontId="4" fillId="0" borderId="0" xfId="34" applyFont="1" applyFill="1" applyBorder="1" applyAlignment="1" applyProtection="1">
      <alignment horizontal="center" vertical="center" wrapText="1"/>
    </xf>
    <xf numFmtId="0" fontId="4" fillId="0" borderId="0" xfId="34" applyFont="1" applyFill="1" applyBorder="1" applyAlignment="1" applyProtection="1">
      <alignment horizontal="left" vertical="center"/>
    </xf>
    <xf numFmtId="0" fontId="14" fillId="0" borderId="0" xfId="34" applyFont="1" applyFill="1" applyBorder="1" applyAlignment="1" applyProtection="1">
      <alignment horizontal="left" vertical="center" wrapText="1"/>
    </xf>
    <xf numFmtId="0" fontId="4" fillId="0" borderId="0" xfId="34" applyFont="1" applyProtection="1"/>
    <xf numFmtId="0" fontId="10" fillId="0" borderId="14" xfId="34" applyFont="1" applyFill="1" applyBorder="1" applyProtection="1"/>
    <xf numFmtId="49" fontId="4" fillId="8" borderId="13" xfId="34" applyNumberFormat="1" applyFont="1" applyFill="1" applyBorder="1" applyAlignment="1" applyProtection="1">
      <alignment horizontal="center" vertical="center" wrapText="1"/>
      <protection locked="0"/>
    </xf>
    <xf numFmtId="49" fontId="4" fillId="13" borderId="13" xfId="34" applyNumberFormat="1" applyFont="1" applyFill="1" applyBorder="1" applyAlignment="1" applyProtection="1">
      <alignment horizontal="center" vertical="center" wrapText="1"/>
      <protection locked="0"/>
    </xf>
    <xf numFmtId="49" fontId="4" fillId="10" borderId="13" xfId="34" applyNumberFormat="1" applyFont="1" applyFill="1" applyBorder="1" applyAlignment="1" applyProtection="1">
      <alignment horizontal="center" vertical="center" wrapText="1"/>
      <protection locked="0"/>
    </xf>
    <xf numFmtId="49" fontId="4" fillId="11" borderId="13" xfId="34" applyNumberFormat="1" applyFont="1" applyFill="1" applyBorder="1" applyAlignment="1" applyProtection="1">
      <alignment horizontal="center" vertical="center" wrapText="1"/>
      <protection locked="0"/>
    </xf>
    <xf numFmtId="49" fontId="4" fillId="0" borderId="14"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center" vertical="center" wrapText="1"/>
    </xf>
    <xf numFmtId="49" fontId="4" fillId="0" borderId="0" xfId="34" applyNumberFormat="1" applyFont="1" applyFill="1" applyBorder="1" applyAlignment="1" applyProtection="1">
      <alignment horizontal="center" vertical="center" wrapText="1"/>
    </xf>
    <xf numFmtId="49" fontId="4" fillId="0" borderId="8" xfId="34" applyNumberFormat="1" applyFont="1" applyFill="1" applyBorder="1" applyAlignment="1" applyProtection="1">
      <alignment horizontal="left" vertical="center" wrapText="1"/>
    </xf>
    <xf numFmtId="0" fontId="9" fillId="14" borderId="22" xfId="34" applyFont="1" applyFill="1" applyBorder="1" applyAlignment="1" applyProtection="1">
      <alignment horizontal="center" vertical="center" wrapText="1"/>
    </xf>
    <xf numFmtId="0" fontId="9" fillId="14" borderId="23"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0" fontId="4" fillId="0" borderId="22" xfId="34" applyFont="1" applyFill="1" applyBorder="1" applyAlignment="1">
      <alignment vertical="center"/>
    </xf>
    <xf numFmtId="49" fontId="4" fillId="0" borderId="22" xfId="34" quotePrefix="1" applyNumberFormat="1" applyFont="1" applyFill="1" applyBorder="1" applyAlignment="1" applyProtection="1">
      <alignment horizontal="left" vertical="center" wrapText="1"/>
    </xf>
    <xf numFmtId="0" fontId="2" fillId="15" borderId="12" xfId="34" applyFont="1" applyFill="1" applyBorder="1" applyAlignment="1" applyProtection="1">
      <alignment wrapText="1"/>
    </xf>
    <xf numFmtId="0" fontId="1" fillId="15" borderId="15" xfId="34" applyFont="1" applyFill="1" applyBorder="1" applyAlignment="1" applyProtection="1">
      <alignment horizontal="center" textRotation="90"/>
    </xf>
    <xf numFmtId="0" fontId="1" fillId="15" borderId="15" xfId="34" applyFont="1" applyFill="1" applyBorder="1" applyProtection="1"/>
    <xf numFmtId="0" fontId="9" fillId="15" borderId="24" xfId="34" applyFont="1" applyFill="1" applyBorder="1" applyAlignment="1" applyProtection="1">
      <alignment horizontal="center" vertical="center" wrapText="1"/>
    </xf>
    <xf numFmtId="49" fontId="4" fillId="15" borderId="25" xfId="34" applyNumberFormat="1" applyFont="1" applyFill="1" applyBorder="1" applyAlignment="1" applyProtection="1">
      <alignment horizontal="center" vertical="center" wrapText="1"/>
    </xf>
    <xf numFmtId="49" fontId="4" fillId="15" borderId="12" xfId="34" applyNumberFormat="1" applyFont="1" applyFill="1" applyBorder="1" applyAlignment="1" applyProtection="1">
      <alignment horizontal="center" vertical="center" wrapText="1"/>
    </xf>
    <xf numFmtId="49" fontId="4" fillId="15" borderId="15" xfId="34" applyNumberFormat="1" applyFont="1" applyFill="1" applyBorder="1" applyAlignment="1" applyProtection="1">
      <alignment horizontal="center" vertical="center" wrapText="1"/>
    </xf>
    <xf numFmtId="49" fontId="4" fillId="15" borderId="16" xfId="34" applyNumberFormat="1" applyFont="1" applyFill="1" applyBorder="1" applyAlignment="1" applyProtection="1">
      <alignment horizontal="center" vertical="center" wrapText="1"/>
    </xf>
    <xf numFmtId="49" fontId="4" fillId="13" borderId="13" xfId="34" applyNumberFormat="1" applyFont="1" applyFill="1" applyBorder="1" applyAlignment="1" applyProtection="1">
      <alignment horizontal="left" vertical="center" wrapText="1"/>
      <protection locked="0"/>
    </xf>
    <xf numFmtId="0" fontId="4" fillId="0" borderId="0" xfId="34" applyFont="1" applyAlignment="1" applyProtection="1">
      <alignment horizontal="left" vertical="center"/>
    </xf>
    <xf numFmtId="0" fontId="4" fillId="0" borderId="0" xfId="34" applyFont="1" applyAlignment="1" applyProtection="1">
      <alignment horizontal="left"/>
    </xf>
    <xf numFmtId="0" fontId="4" fillId="0" borderId="0" xfId="34" applyFont="1" applyAlignment="1" applyProtection="1">
      <alignment horizontal="right"/>
    </xf>
    <xf numFmtId="0" fontId="4" fillId="0" borderId="0" xfId="34" applyFont="1" applyFill="1" applyBorder="1" applyAlignment="1" applyProtection="1">
      <alignment wrapText="1"/>
    </xf>
    <xf numFmtId="0" fontId="4" fillId="0" borderId="0" xfId="34" applyFont="1" applyFill="1" applyBorder="1" applyAlignment="1" applyProtection="1">
      <alignment horizontal="right"/>
    </xf>
    <xf numFmtId="0" fontId="4" fillId="0" borderId="0" xfId="34" applyFont="1" applyFill="1" applyBorder="1" applyAlignment="1" applyProtection="1">
      <alignment vertical="top" wrapText="1"/>
    </xf>
    <xf numFmtId="0" fontId="9" fillId="0" borderId="0" xfId="34" applyFont="1" applyAlignment="1" applyProtection="1">
      <alignment horizontal="right"/>
    </xf>
    <xf numFmtId="0" fontId="4" fillId="0" borderId="0" xfId="0" applyFont="1"/>
    <xf numFmtId="0" fontId="9" fillId="0" borderId="0" xfId="34" applyFont="1" applyFill="1" applyAlignment="1" applyProtection="1">
      <alignment horizontal="right"/>
    </xf>
    <xf numFmtId="0" fontId="9" fillId="0" borderId="0" xfId="34" applyFont="1" applyProtection="1"/>
    <xf numFmtId="0" fontId="13" fillId="0" borderId="0" xfId="34" applyFont="1" applyProtection="1"/>
    <xf numFmtId="0" fontId="9" fillId="0" borderId="0" xfId="34" applyFont="1" applyFill="1" applyProtection="1"/>
    <xf numFmtId="0" fontId="4" fillId="0" borderId="0" xfId="34" applyFont="1" applyAlignment="1" applyProtection="1">
      <alignment vertical="center" wrapText="1"/>
    </xf>
    <xf numFmtId="49" fontId="4" fillId="14" borderId="22" xfId="34" applyNumberFormat="1" applyFont="1" applyFill="1" applyBorder="1" applyAlignment="1" applyProtection="1">
      <alignment horizontal="left" vertical="center" wrapText="1"/>
    </xf>
    <xf numFmtId="0" fontId="4" fillId="14" borderId="22" xfId="34" applyFont="1" applyFill="1" applyBorder="1" applyAlignment="1" applyProtection="1">
      <alignment horizontal="left" vertical="center"/>
    </xf>
    <xf numFmtId="0" fontId="4" fillId="0" borderId="22" xfId="34" applyFont="1" applyFill="1" applyBorder="1" applyAlignment="1">
      <alignment vertical="center" wrapText="1"/>
    </xf>
    <xf numFmtId="0" fontId="4" fillId="13" borderId="0" xfId="34" applyFont="1" applyFill="1" applyProtection="1"/>
    <xf numFmtId="0" fontId="20" fillId="0" borderId="0" xfId="40" applyFont="1" applyFill="1" applyAlignment="1">
      <alignment horizontal="left" vertical="center"/>
    </xf>
    <xf numFmtId="49" fontId="4" fillId="0" borderId="26" xfId="34" applyNumberFormat="1" applyFont="1" applyFill="1" applyBorder="1" applyAlignment="1" applyProtection="1">
      <alignment horizontal="left" vertical="center" wrapText="1"/>
    </xf>
    <xf numFmtId="49" fontId="31" fillId="0" borderId="26"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center" vertical="center" wrapText="1"/>
      <protection locked="0"/>
    </xf>
    <xf numFmtId="49" fontId="4" fillId="15" borderId="24" xfId="34" applyNumberFormat="1" applyFont="1" applyFill="1" applyBorder="1" applyAlignment="1" applyProtection="1">
      <alignment horizontal="center" vertical="center" wrapText="1"/>
    </xf>
    <xf numFmtId="49" fontId="31" fillId="14" borderId="26" xfId="34" applyNumberFormat="1" applyFont="1" applyFill="1" applyBorder="1" applyAlignment="1" applyProtection="1">
      <alignment horizontal="left" vertical="center" wrapText="1"/>
    </xf>
    <xf numFmtId="0" fontId="31" fillId="0" borderId="1" xfId="0" applyFont="1" applyBorder="1" applyAlignment="1">
      <alignment vertical="center" wrapText="1"/>
    </xf>
    <xf numFmtId="0" fontId="31" fillId="0" borderId="1" xfId="0" applyFont="1" applyFill="1" applyBorder="1" applyAlignment="1">
      <alignment vertical="center" wrapText="1"/>
    </xf>
    <xf numFmtId="0" fontId="31" fillId="16" borderId="1" xfId="0" applyFont="1" applyFill="1" applyBorder="1" applyAlignment="1">
      <alignment vertical="center" wrapText="1"/>
    </xf>
    <xf numFmtId="49" fontId="4" fillId="17" borderId="13" xfId="34" applyNumberFormat="1" applyFont="1" applyFill="1" applyBorder="1" applyAlignment="1" applyProtection="1">
      <alignment horizontal="center" vertical="center" wrapText="1"/>
      <protection locked="0"/>
    </xf>
    <xf numFmtId="0" fontId="9" fillId="14" borderId="22"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49" fontId="4" fillId="14" borderId="22" xfId="34" applyNumberFormat="1" applyFont="1" applyFill="1" applyBorder="1" applyAlignment="1" applyProtection="1">
      <alignment horizontal="left" vertical="center" wrapText="1"/>
    </xf>
    <xf numFmtId="49" fontId="4" fillId="14" borderId="22" xfId="34" applyNumberFormat="1" applyFont="1" applyFill="1" applyBorder="1" applyAlignment="1" applyProtection="1">
      <alignment vertical="center" wrapText="1"/>
    </xf>
    <xf numFmtId="0" fontId="31" fillId="0" borderId="0" xfId="34" applyFont="1" applyAlignment="1" applyProtection="1">
      <alignment wrapText="1"/>
    </xf>
    <xf numFmtId="0" fontId="31" fillId="0" borderId="0" xfId="34" applyFont="1" applyFill="1" applyAlignment="1" applyProtection="1">
      <alignment wrapText="1"/>
    </xf>
    <xf numFmtId="0" fontId="31" fillId="0" borderId="7" xfId="34" applyFont="1" applyBorder="1" applyAlignment="1" applyProtection="1">
      <alignment wrapText="1"/>
    </xf>
    <xf numFmtId="0" fontId="32" fillId="0" borderId="10" xfId="34" applyFont="1" applyFill="1" applyBorder="1" applyAlignment="1" applyProtection="1">
      <alignment horizontal="left" vertical="center" wrapText="1"/>
    </xf>
    <xf numFmtId="0" fontId="33" fillId="14" borderId="22" xfId="34" applyFont="1" applyFill="1" applyBorder="1" applyAlignment="1" applyProtection="1">
      <alignment horizontal="center" vertical="center" wrapText="1"/>
    </xf>
    <xf numFmtId="49" fontId="31" fillId="0" borderId="22" xfId="34" applyNumberFormat="1" applyFont="1" applyFill="1" applyBorder="1" applyAlignment="1" applyProtection="1">
      <alignment horizontal="left" vertical="center" wrapText="1"/>
    </xf>
    <xf numFmtId="49" fontId="31" fillId="14" borderId="22" xfId="34" applyNumberFormat="1" applyFont="1" applyFill="1" applyBorder="1" applyAlignment="1" applyProtection="1">
      <alignment horizontal="left" vertical="center" wrapText="1"/>
    </xf>
    <xf numFmtId="0" fontId="31" fillId="0" borderId="22" xfId="34" applyFont="1" applyFill="1" applyBorder="1" applyAlignment="1">
      <alignment vertical="center" wrapText="1"/>
    </xf>
    <xf numFmtId="49" fontId="31" fillId="0" borderId="9" xfId="34" applyNumberFormat="1" applyFont="1" applyFill="1" applyBorder="1" applyAlignment="1" applyProtection="1">
      <alignment horizontal="left" vertical="center" wrapText="1"/>
    </xf>
    <xf numFmtId="49" fontId="31" fillId="13" borderId="13" xfId="34" applyNumberFormat="1" applyFont="1" applyFill="1" applyBorder="1" applyAlignment="1" applyProtection="1">
      <alignment horizontal="left" vertical="center" wrapText="1"/>
      <protection locked="0"/>
    </xf>
    <xf numFmtId="49" fontId="31" fillId="0" borderId="9" xfId="34" applyNumberFormat="1" applyFont="1" applyFill="1" applyBorder="1" applyAlignment="1" applyProtection="1">
      <alignment horizontal="center" vertical="center" wrapText="1"/>
    </xf>
    <xf numFmtId="49" fontId="31" fillId="10" borderId="13" xfId="34" applyNumberFormat="1" applyFont="1" applyFill="1" applyBorder="1" applyAlignment="1" applyProtection="1">
      <alignment horizontal="left" vertical="center" wrapText="1"/>
      <protection locked="0"/>
    </xf>
    <xf numFmtId="49" fontId="31" fillId="11" borderId="13" xfId="34" applyNumberFormat="1" applyFont="1" applyFill="1" applyBorder="1" applyAlignment="1" applyProtection="1">
      <alignment horizontal="left" vertical="center" wrapText="1"/>
      <protection locked="0"/>
    </xf>
    <xf numFmtId="0" fontId="34" fillId="0" borderId="0" xfId="34" applyFont="1" applyFill="1" applyBorder="1" applyProtection="1"/>
    <xf numFmtId="0" fontId="34" fillId="0" borderId="0" xfId="34" applyFont="1" applyAlignment="1" applyProtection="1">
      <alignment horizontal="left"/>
    </xf>
    <xf numFmtId="0" fontId="31" fillId="0" borderId="0" xfId="0" applyFont="1"/>
    <xf numFmtId="0" fontId="34" fillId="0" borderId="0" xfId="0" applyFont="1"/>
    <xf numFmtId="49" fontId="31" fillId="14" borderId="22" xfId="34" applyNumberFormat="1" applyFont="1" applyFill="1" applyBorder="1" applyAlignment="1" applyProtection="1">
      <alignment vertical="center" wrapText="1"/>
    </xf>
    <xf numFmtId="49" fontId="31" fillId="14" borderId="1" xfId="34" applyNumberFormat="1" applyFont="1" applyFill="1" applyBorder="1" applyAlignment="1" applyProtection="1">
      <alignment horizontal="left" vertical="center" wrapText="1"/>
    </xf>
    <xf numFmtId="49" fontId="9" fillId="8" borderId="13" xfId="34" applyNumberFormat="1" applyFont="1" applyFill="1" applyBorder="1" applyAlignment="1" applyProtection="1">
      <alignment horizontal="left" vertical="center" wrapText="1"/>
      <protection locked="0"/>
    </xf>
    <xf numFmtId="49" fontId="33" fillId="8" borderId="13" xfId="34" applyNumberFormat="1" applyFont="1" applyFill="1" applyBorder="1" applyAlignment="1" applyProtection="1">
      <alignment horizontal="left" vertical="center" wrapText="1"/>
      <protection locked="0"/>
    </xf>
    <xf numFmtId="49" fontId="9" fillId="17" borderId="13" xfId="34" applyNumberFormat="1" applyFont="1" applyFill="1" applyBorder="1" applyAlignment="1" applyProtection="1">
      <alignment horizontal="left" vertical="center" wrapText="1"/>
      <protection locked="0"/>
    </xf>
    <xf numFmtId="49" fontId="33" fillId="17" borderId="13" xfId="3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8" borderId="14" xfId="34" quotePrefix="1" applyNumberFormat="1" applyFont="1" applyFill="1" applyBorder="1" applyAlignment="1" applyProtection="1">
      <alignment horizontal="left" vertical="center"/>
    </xf>
    <xf numFmtId="49" fontId="14" fillId="18" borderId="9" xfId="34" applyNumberFormat="1" applyFont="1" applyFill="1" applyBorder="1" applyAlignment="1" applyProtection="1">
      <alignment horizontal="left" vertical="center"/>
    </xf>
    <xf numFmtId="49" fontId="14" fillId="18" borderId="8" xfId="34" applyNumberFormat="1" applyFont="1" applyFill="1" applyBorder="1" applyAlignment="1" applyProtection="1">
      <alignment horizontal="left" vertical="center"/>
    </xf>
    <xf numFmtId="0" fontId="1" fillId="12" borderId="0" xfId="34" applyNumberFormat="1" applyFont="1" applyFill="1" applyAlignment="1" applyProtection="1">
      <alignment horizontal="left"/>
      <protection locked="0"/>
    </xf>
    <xf numFmtId="0" fontId="1" fillId="0" borderId="0" xfId="34" applyFont="1" applyFill="1" applyProtection="1">
      <protection locked="0"/>
    </xf>
    <xf numFmtId="0" fontId="4" fillId="0" borderId="22" xfId="34" applyFont="1" applyFill="1" applyBorder="1" applyAlignment="1" applyProtection="1">
      <alignment horizontal="center" vertical="center"/>
      <protection locked="0"/>
    </xf>
    <xf numFmtId="49" fontId="4" fillId="14" borderId="22" xfId="34" applyNumberFormat="1" applyFont="1" applyFill="1" applyBorder="1" applyAlignment="1" applyProtection="1">
      <alignment horizontal="center" vertical="center" wrapText="1"/>
      <protection locked="0"/>
    </xf>
    <xf numFmtId="0" fontId="19" fillId="0" borderId="17" xfId="34" applyFont="1" applyFill="1" applyBorder="1" applyAlignment="1" applyProtection="1">
      <alignment horizontal="left" vertical="center"/>
      <protection locked="0"/>
    </xf>
    <xf numFmtId="0" fontId="4" fillId="14" borderId="22" xfId="34" applyFont="1" applyFill="1" applyBorder="1" applyAlignment="1" applyProtection="1">
      <alignment horizontal="center" vertical="center"/>
      <protection locked="0"/>
    </xf>
    <xf numFmtId="49" fontId="4" fillId="17" borderId="16" xfId="34" applyNumberFormat="1" applyFont="1" applyFill="1" applyBorder="1" applyAlignment="1" applyProtection="1">
      <alignment horizontal="center" vertical="center" wrapText="1"/>
    </xf>
    <xf numFmtId="49" fontId="14" fillId="0" borderId="23" xfId="34" applyNumberFormat="1" applyFont="1" applyFill="1" applyBorder="1" applyAlignment="1" applyProtection="1">
      <alignment horizontal="left" vertical="center" wrapText="1"/>
      <protection locked="0"/>
    </xf>
    <xf numFmtId="49" fontId="14" fillId="8" borderId="13" xfId="34" applyNumberFormat="1" applyFont="1" applyFill="1" applyBorder="1" applyAlignment="1" applyProtection="1">
      <alignment horizontal="left" vertical="center" wrapText="1"/>
      <protection locked="0"/>
    </xf>
    <xf numFmtId="49" fontId="14" fillId="13" borderId="13" xfId="34" applyNumberFormat="1" applyFont="1" applyFill="1" applyBorder="1" applyAlignment="1" applyProtection="1">
      <alignment horizontal="left" vertical="center" wrapText="1"/>
      <protection locked="0"/>
    </xf>
    <xf numFmtId="49" fontId="14" fillId="17" borderId="13" xfId="34" applyNumberFormat="1" applyFont="1" applyFill="1" applyBorder="1" applyAlignment="1" applyProtection="1">
      <alignment horizontal="left" vertical="center" wrapText="1"/>
      <protection locked="0"/>
    </xf>
    <xf numFmtId="49" fontId="14" fillId="10" borderId="13" xfId="34" applyNumberFormat="1" applyFont="1" applyFill="1" applyBorder="1" applyAlignment="1" applyProtection="1">
      <alignment horizontal="left" vertical="center" wrapText="1"/>
      <protection locked="0"/>
    </xf>
    <xf numFmtId="49" fontId="14" fillId="10" borderId="13" xfId="34" applyNumberFormat="1" applyFont="1" applyFill="1" applyBorder="1" applyAlignment="1" applyProtection="1">
      <alignment horizontal="center" vertical="center" wrapText="1"/>
      <protection locked="0"/>
    </xf>
    <xf numFmtId="49" fontId="14" fillId="11"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center" vertical="center" wrapText="1"/>
      <protection locked="0"/>
    </xf>
    <xf numFmtId="0" fontId="31" fillId="0" borderId="0" xfId="34" applyFont="1" applyAlignment="1" applyProtection="1">
      <alignment vertical="center" wrapText="1"/>
    </xf>
    <xf numFmtId="0" fontId="4" fillId="0" borderId="0" xfId="34" applyFont="1" applyAlignment="1" applyProtection="1">
      <alignment vertical="center"/>
    </xf>
    <xf numFmtId="0" fontId="4" fillId="0" borderId="0" xfId="34" applyFont="1" applyFill="1" applyBorder="1" applyAlignment="1" applyProtection="1">
      <alignment vertical="center" wrapText="1"/>
    </xf>
    <xf numFmtId="0" fontId="4" fillId="0" borderId="0" xfId="34" applyFont="1" applyFill="1" applyBorder="1" applyAlignment="1" applyProtection="1">
      <alignment horizontal="right" vertical="center"/>
    </xf>
    <xf numFmtId="0" fontId="9" fillId="0" borderId="0" xfId="34" applyFont="1" applyAlignment="1" applyProtection="1">
      <alignment horizontal="right" vertical="center"/>
    </xf>
    <xf numFmtId="0" fontId="4" fillId="0" borderId="0" xfId="0" applyFont="1" applyAlignment="1">
      <alignment vertical="center"/>
    </xf>
    <xf numFmtId="0" fontId="9" fillId="0" borderId="0" xfId="34" applyFont="1" applyFill="1" applyAlignment="1" applyProtection="1">
      <alignment horizontal="right" vertical="center"/>
    </xf>
    <xf numFmtId="0" fontId="9" fillId="0" borderId="0" xfId="34" applyFont="1" applyAlignment="1" applyProtection="1">
      <alignment vertical="center"/>
    </xf>
    <xf numFmtId="0" fontId="13" fillId="0" borderId="0" xfId="34" applyFont="1" applyAlignment="1" applyProtection="1">
      <alignment vertical="center"/>
    </xf>
    <xf numFmtId="0" fontId="9" fillId="0" borderId="0" xfId="34" applyFont="1" applyFill="1" applyAlignment="1" applyProtection="1">
      <alignment vertical="center"/>
    </xf>
    <xf numFmtId="0" fontId="4" fillId="0" borderId="0" xfId="34" applyFont="1" applyFill="1" applyAlignment="1" applyProtection="1">
      <alignment vertical="center"/>
    </xf>
    <xf numFmtId="0" fontId="8" fillId="0" borderId="0" xfId="0" applyFont="1" applyAlignment="1">
      <alignment horizontal="center"/>
    </xf>
    <xf numFmtId="164" fontId="3" fillId="0" borderId="1" xfId="0" applyNumberFormat="1" applyFont="1" applyBorder="1" applyAlignment="1">
      <alignment horizontal="center" vertical="center"/>
    </xf>
    <xf numFmtId="0" fontId="3" fillId="0" borderId="1" xfId="0" applyFont="1" applyBorder="1" applyAlignment="1">
      <alignment horizontal="left" vertical="center"/>
    </xf>
    <xf numFmtId="0" fontId="4" fillId="0" borderId="22" xfId="34" applyNumberFormat="1" applyFont="1" applyFill="1" applyBorder="1" applyAlignment="1" applyProtection="1">
      <alignment horizontal="center" vertical="center" wrapText="1"/>
      <protection locked="0"/>
    </xf>
    <xf numFmtId="49" fontId="4" fillId="19" borderId="24" xfId="34" applyNumberFormat="1" applyFont="1" applyFill="1" applyBorder="1" applyAlignment="1" applyProtection="1">
      <alignment horizontal="center" vertical="center" wrapText="1"/>
    </xf>
    <xf numFmtId="0" fontId="4" fillId="8" borderId="13" xfId="34" applyNumberFormat="1" applyFont="1" applyFill="1" applyBorder="1" applyAlignment="1" applyProtection="1">
      <alignment horizontal="center" vertical="center" wrapText="1"/>
      <protection locked="0"/>
    </xf>
    <xf numFmtId="0" fontId="4" fillId="15" borderId="25" xfId="34" applyNumberFormat="1" applyFont="1" applyFill="1" applyBorder="1" applyAlignment="1" applyProtection="1">
      <alignment horizontal="center" vertical="center" wrapText="1"/>
    </xf>
    <xf numFmtId="0" fontId="4" fillId="0" borderId="9" xfId="34" applyNumberFormat="1" applyFont="1" applyFill="1" applyBorder="1" applyAlignment="1" applyProtection="1">
      <alignment horizontal="center" vertical="center" wrapText="1"/>
    </xf>
    <xf numFmtId="0" fontId="4" fillId="13" borderId="13" xfId="34" applyNumberFormat="1" applyFont="1" applyFill="1" applyBorder="1" applyAlignment="1" applyProtection="1">
      <alignment horizontal="center" vertical="center" wrapText="1"/>
      <protection locked="0"/>
    </xf>
    <xf numFmtId="0" fontId="4" fillId="17" borderId="13" xfId="34" applyNumberFormat="1" applyFont="1" applyFill="1" applyBorder="1" applyAlignment="1" applyProtection="1">
      <alignment horizontal="center" vertical="center" wrapText="1"/>
      <protection locked="0"/>
    </xf>
    <xf numFmtId="0" fontId="4" fillId="0" borderId="0" xfId="34" applyNumberFormat="1" applyFont="1" applyFill="1" applyBorder="1" applyAlignment="1" applyProtection="1">
      <alignment horizontal="center" vertical="center" wrapText="1"/>
    </xf>
    <xf numFmtId="0" fontId="4" fillId="15" borderId="12" xfId="34" applyNumberFormat="1" applyFont="1" applyFill="1" applyBorder="1" applyAlignment="1" applyProtection="1">
      <alignment horizontal="center" vertical="center" wrapText="1"/>
    </xf>
    <xf numFmtId="0" fontId="4" fillId="17" borderId="16" xfId="34" applyNumberFormat="1" applyFont="1" applyFill="1" applyBorder="1" applyAlignment="1" applyProtection="1">
      <alignment horizontal="center" vertical="center" wrapText="1"/>
    </xf>
    <xf numFmtId="0" fontId="4" fillId="15" borderId="24" xfId="34" applyNumberFormat="1" applyFont="1" applyFill="1" applyBorder="1" applyAlignment="1" applyProtection="1">
      <alignment horizontal="center" vertical="center" wrapText="1"/>
    </xf>
    <xf numFmtId="0" fontId="4" fillId="19" borderId="24" xfId="34" applyNumberFormat="1" applyFont="1" applyFill="1" applyBorder="1" applyAlignment="1" applyProtection="1">
      <alignment horizontal="center" vertical="center" wrapText="1"/>
    </xf>
    <xf numFmtId="0" fontId="14" fillId="18" borderId="9" xfId="34" applyNumberFormat="1" applyFont="1" applyFill="1" applyBorder="1" applyAlignment="1" applyProtection="1">
      <alignment horizontal="left" vertical="center"/>
    </xf>
    <xf numFmtId="0" fontId="4" fillId="15" borderId="15" xfId="34" applyNumberFormat="1" applyFont="1" applyFill="1" applyBorder="1" applyAlignment="1" applyProtection="1">
      <alignment horizontal="center" vertical="center" wrapText="1"/>
    </xf>
    <xf numFmtId="0" fontId="4" fillId="15" borderId="16" xfId="34" applyNumberFormat="1" applyFont="1" applyFill="1" applyBorder="1" applyAlignment="1" applyProtection="1">
      <alignment horizontal="center" vertical="center" wrapText="1"/>
    </xf>
    <xf numFmtId="0" fontId="2" fillId="0" borderId="8" xfId="34" applyFont="1" applyBorder="1" applyAlignment="1" applyProtection="1">
      <alignment horizontal="center" vertical="center" wrapText="1"/>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2" fontId="4" fillId="13" borderId="13" xfId="34" applyNumberFormat="1" applyFont="1" applyFill="1" applyBorder="1" applyAlignment="1" applyProtection="1">
      <alignment horizontal="center" vertical="center" wrapText="1"/>
      <protection locked="0"/>
    </xf>
    <xf numFmtId="165" fontId="4" fillId="8" borderId="13" xfId="34" applyNumberFormat="1" applyFont="1" applyFill="1" applyBorder="1" applyAlignment="1" applyProtection="1">
      <alignment horizontal="center" vertical="center" wrapText="1"/>
      <protection locked="0"/>
    </xf>
    <xf numFmtId="165" fontId="4" fillId="0" borderId="9" xfId="34" applyNumberFormat="1" applyFont="1" applyFill="1" applyBorder="1" applyAlignment="1" applyProtection="1">
      <alignment horizontal="center" vertical="center" wrapText="1"/>
    </xf>
    <xf numFmtId="165" fontId="4" fillId="17" borderId="13" xfId="34" applyNumberFormat="1" applyFont="1" applyFill="1" applyBorder="1" applyAlignment="1" applyProtection="1">
      <alignment horizontal="center" vertical="center" wrapText="1"/>
      <protection locked="0"/>
    </xf>
    <xf numFmtId="2" fontId="35" fillId="13" borderId="13" xfId="34" applyNumberFormat="1" applyFont="1" applyFill="1" applyBorder="1" applyAlignment="1" applyProtection="1">
      <alignment horizontal="center" vertical="center" wrapText="1"/>
      <protection locked="0"/>
    </xf>
    <xf numFmtId="49" fontId="36" fillId="0" borderId="23" xfId="34" applyNumberFormat="1" applyFont="1" applyFill="1" applyBorder="1" applyAlignment="1" applyProtection="1">
      <alignment horizontal="left" vertical="center" wrapText="1"/>
      <protection locked="0"/>
    </xf>
    <xf numFmtId="2" fontId="4" fillId="0" borderId="0" xfId="34" applyNumberFormat="1" applyFont="1" applyAlignment="1" applyProtection="1">
      <alignment horizontal="right"/>
    </xf>
    <xf numFmtId="0" fontId="2" fillId="0" borderId="8" xfId="34" applyFont="1" applyBorder="1" applyAlignment="1" applyProtection="1">
      <alignment horizontal="center" vertical="center" wrapText="1"/>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2" fontId="4" fillId="15" borderId="15" xfId="34" applyNumberFormat="1" applyFont="1" applyFill="1" applyBorder="1" applyAlignment="1" applyProtection="1">
      <alignment horizontal="center" vertical="center" wrapText="1"/>
    </xf>
    <xf numFmtId="2" fontId="14" fillId="10" borderId="13" xfId="34" applyNumberFormat="1" applyFont="1" applyFill="1" applyBorder="1" applyAlignment="1" applyProtection="1">
      <alignment horizontal="left" vertical="center" wrapText="1"/>
      <protection locked="0"/>
    </xf>
    <xf numFmtId="2" fontId="14" fillId="10" borderId="13" xfId="34" applyNumberFormat="1" applyFont="1" applyFill="1" applyBorder="1" applyAlignment="1" applyProtection="1">
      <alignment horizontal="center" vertical="center" wrapText="1"/>
      <protection locked="0"/>
    </xf>
    <xf numFmtId="2" fontId="14" fillId="11" borderId="13" xfId="34" applyNumberFormat="1" applyFont="1" applyFill="1" applyBorder="1" applyAlignment="1" applyProtection="1">
      <alignment horizontal="left" vertical="center" wrapText="1"/>
      <protection locked="0"/>
    </xf>
    <xf numFmtId="2" fontId="14" fillId="11" borderId="13" xfId="34" applyNumberFormat="1" applyFont="1" applyFill="1" applyBorder="1" applyAlignment="1" applyProtection="1">
      <alignment horizontal="center" vertical="center" wrapText="1"/>
      <protection locked="0"/>
    </xf>
    <xf numFmtId="0" fontId="35" fillId="0" borderId="22" xfId="34" applyNumberFormat="1" applyFont="1" applyFill="1" applyBorder="1" applyAlignment="1" applyProtection="1">
      <alignment horizontal="center" vertical="center" wrapText="1"/>
      <protection locked="0"/>
    </xf>
    <xf numFmtId="0" fontId="37" fillId="0" borderId="0" xfId="0" applyFont="1"/>
    <xf numFmtId="0" fontId="4" fillId="20" borderId="13" xfId="34" applyNumberFormat="1" applyFont="1" applyFill="1" applyBorder="1" applyAlignment="1" applyProtection="1">
      <alignment horizontal="center" vertical="center" wrapText="1"/>
      <protection locked="0"/>
    </xf>
    <xf numFmtId="2" fontId="4" fillId="21" borderId="13" xfId="34" applyNumberFormat="1" applyFont="1" applyFill="1" applyBorder="1" applyAlignment="1" applyProtection="1">
      <alignment horizontal="center" vertical="center" wrapText="1"/>
      <protection locked="0"/>
    </xf>
    <xf numFmtId="0" fontId="4" fillId="21" borderId="22" xfId="34" applyNumberFormat="1" applyFont="1" applyFill="1" applyBorder="1" applyAlignment="1" applyProtection="1">
      <alignment horizontal="center" vertical="center" wrapText="1"/>
      <protection locked="0"/>
    </xf>
    <xf numFmtId="2" fontId="35" fillId="21" borderId="13" xfId="34" applyNumberFormat="1" applyFont="1" applyFill="1" applyBorder="1" applyAlignment="1" applyProtection="1">
      <alignment horizontal="center" vertical="center" wrapText="1"/>
      <protection locked="0"/>
    </xf>
    <xf numFmtId="0" fontId="35" fillId="21" borderId="22" xfId="34" applyNumberFormat="1" applyFont="1" applyFill="1" applyBorder="1" applyAlignment="1" applyProtection="1">
      <alignment horizontal="center" vertical="center" wrapText="1"/>
      <protection locked="0"/>
    </xf>
    <xf numFmtId="0" fontId="4" fillId="22" borderId="22" xfId="34" applyNumberFormat="1" applyFont="1" applyFill="1" applyBorder="1" applyAlignment="1" applyProtection="1">
      <alignment horizontal="center" vertical="center" wrapText="1"/>
      <protection locked="0"/>
    </xf>
    <xf numFmtId="2" fontId="4" fillId="22" borderId="13" xfId="34" applyNumberFormat="1" applyFont="1" applyFill="1" applyBorder="1" applyAlignment="1" applyProtection="1">
      <alignment horizontal="center" vertical="center" wrapText="1"/>
      <protection locked="0"/>
    </xf>
    <xf numFmtId="0" fontId="8" fillId="0" borderId="0" xfId="0" applyFont="1" applyAlignment="1">
      <alignment wrapText="1"/>
    </xf>
    <xf numFmtId="0" fontId="3" fillId="0" borderId="0" xfId="0" applyFont="1" applyAlignment="1">
      <alignment wrapText="1"/>
    </xf>
    <xf numFmtId="0" fontId="29" fillId="0" borderId="0" xfId="0" applyFont="1" applyAlignment="1">
      <alignment horizontal="center"/>
    </xf>
    <xf numFmtId="0" fontId="1" fillId="0" borderId="12" xfId="34" applyFont="1" applyBorder="1" applyAlignment="1" applyProtection="1">
      <alignment horizontal="center" vertical="center"/>
    </xf>
    <xf numFmtId="0" fontId="1" fillId="0" borderId="15" xfId="34" applyFont="1" applyBorder="1" applyAlignment="1" applyProtection="1">
      <alignment horizontal="center" vertical="center"/>
    </xf>
    <xf numFmtId="0" fontId="6" fillId="0" borderId="12" xfId="34" applyFont="1" applyBorder="1" applyAlignment="1" applyProtection="1">
      <alignment horizontal="center" vertical="center" wrapText="1"/>
    </xf>
    <xf numFmtId="0" fontId="6" fillId="0" borderId="15" xfId="34" applyFont="1" applyBorder="1" applyAlignment="1" applyProtection="1">
      <alignment horizontal="center" vertical="center" wrapText="1"/>
    </xf>
    <xf numFmtId="0" fontId="1" fillId="0" borderId="12" xfId="34" applyFont="1" applyBorder="1" applyAlignment="1" applyProtection="1">
      <alignment horizontal="center" vertical="center" wrapText="1"/>
    </xf>
    <xf numFmtId="0" fontId="1" fillId="0" borderId="21" xfId="34" applyFont="1" applyBorder="1" applyAlignment="1" applyProtection="1">
      <alignment horizontal="center" vertical="center" wrapText="1"/>
    </xf>
    <xf numFmtId="0" fontId="1" fillId="0" borderId="15" xfId="34" applyFont="1" applyBorder="1" applyAlignment="1" applyProtection="1">
      <alignment horizontal="center" vertical="center" wrapText="1"/>
    </xf>
    <xf numFmtId="0" fontId="4" fillId="0" borderId="0" xfId="34" applyFont="1" applyAlignment="1" applyProtection="1">
      <alignment horizontal="left" vertical="center" wrapText="1"/>
    </xf>
    <xf numFmtId="0" fontId="0" fillId="0" borderId="0" xfId="0" applyAlignment="1">
      <alignment horizontal="left" vertical="center" wrapText="1"/>
    </xf>
    <xf numFmtId="0" fontId="1" fillId="0" borderId="12" xfId="34" applyFont="1" applyFill="1" applyBorder="1" applyAlignment="1" applyProtection="1">
      <alignment horizontal="center" vertical="center" wrapText="1"/>
    </xf>
    <xf numFmtId="0" fontId="1" fillId="0" borderId="15" xfId="34" applyFont="1" applyFill="1" applyBorder="1" applyAlignment="1" applyProtection="1">
      <alignment horizontal="center" vertical="center"/>
    </xf>
    <xf numFmtId="0" fontId="5" fillId="0" borderId="12" xfId="34" applyFont="1" applyFill="1" applyBorder="1" applyAlignment="1" applyProtection="1">
      <alignment horizontal="center" vertical="center" wrapText="1"/>
    </xf>
    <xf numFmtId="0" fontId="5" fillId="0" borderId="15" xfId="34" applyFont="1" applyFill="1" applyBorder="1" applyAlignment="1" applyProtection="1">
      <alignment horizontal="center" vertical="center" wrapText="1"/>
    </xf>
    <xf numFmtId="0" fontId="15" fillId="0" borderId="18" xfId="34" applyFont="1" applyBorder="1" applyAlignment="1" applyProtection="1">
      <alignment horizontal="center" vertical="center"/>
    </xf>
    <xf numFmtId="0" fontId="15" fillId="0" borderId="10" xfId="34" applyFont="1" applyBorder="1" applyAlignment="1" applyProtection="1">
      <alignment horizontal="center" vertical="center"/>
    </xf>
    <xf numFmtId="0" fontId="15" fillId="0" borderId="19" xfId="34" applyFont="1" applyBorder="1" applyAlignment="1" applyProtection="1">
      <alignment horizontal="center" vertical="center"/>
    </xf>
    <xf numFmtId="0" fontId="15" fillId="0" borderId="20" xfId="34" applyFont="1" applyBorder="1" applyAlignment="1" applyProtection="1">
      <alignment horizontal="center" vertical="center"/>
    </xf>
    <xf numFmtId="0" fontId="15" fillId="0" borderId="0" xfId="34" applyFont="1" applyBorder="1" applyAlignment="1" applyProtection="1">
      <alignment horizontal="center" vertical="center"/>
    </xf>
    <xf numFmtId="0" fontId="15" fillId="0" borderId="21" xfId="34" applyFont="1" applyBorder="1" applyAlignment="1" applyProtection="1">
      <alignment horizontal="center" vertical="center"/>
    </xf>
    <xf numFmtId="0" fontId="2" fillId="0" borderId="14" xfId="34" applyFont="1" applyBorder="1" applyAlignment="1" applyProtection="1">
      <alignment horizontal="center" vertical="center" wrapText="1"/>
    </xf>
    <xf numFmtId="0" fontId="2" fillId="0" borderId="9" xfId="34" applyFont="1" applyBorder="1" applyAlignment="1" applyProtection="1">
      <alignment horizontal="center" vertical="center" wrapText="1"/>
    </xf>
    <xf numFmtId="0" fontId="2" fillId="0" borderId="8" xfId="34" applyFont="1" applyBorder="1" applyAlignment="1" applyProtection="1">
      <alignment horizontal="center" vertical="center" wrapText="1"/>
    </xf>
    <xf numFmtId="0" fontId="2" fillId="0" borderId="9" xfId="34" applyFont="1" applyBorder="1" applyAlignment="1" applyProtection="1">
      <alignment horizontal="center" vertical="center"/>
    </xf>
    <xf numFmtId="0" fontId="2" fillId="0" borderId="8" xfId="34" applyFont="1" applyBorder="1" applyAlignment="1" applyProtection="1">
      <alignment horizontal="center" vertical="center"/>
    </xf>
    <xf numFmtId="0" fontId="0" fillId="0" borderId="8" xfId="0" applyBorder="1" applyAlignment="1">
      <alignment horizontal="center" vertical="center" wrapText="1"/>
    </xf>
    <xf numFmtId="0" fontId="34" fillId="0" borderId="12" xfId="34" applyFont="1" applyFill="1" applyBorder="1" applyAlignment="1" applyProtection="1">
      <alignment horizontal="center" vertical="center" wrapText="1"/>
    </xf>
    <xf numFmtId="0" fontId="34" fillId="0" borderId="27"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1" fillId="0" borderId="20" xfId="34" applyFont="1" applyBorder="1" applyAlignment="1" applyProtection="1">
      <alignment horizontal="center" vertical="center"/>
    </xf>
    <xf numFmtId="0" fontId="1" fillId="0" borderId="14" xfId="34" applyFont="1" applyFill="1" applyBorder="1" applyAlignment="1" applyProtection="1">
      <alignment horizontal="center"/>
    </xf>
    <xf numFmtId="0" fontId="1" fillId="0" borderId="9" xfId="34" applyFont="1" applyFill="1" applyBorder="1" applyAlignment="1" applyProtection="1">
      <alignment horizontal="center"/>
    </xf>
    <xf numFmtId="0" fontId="1" fillId="0" borderId="8" xfId="34" applyFont="1" applyFill="1" applyBorder="1" applyAlignment="1" applyProtection="1">
      <alignment horizontal="center"/>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Shade" xfId="33"/>
    <cellStyle name="Standaard" xfId="0" builtinId="0"/>
    <cellStyle name="Standard 2" xfId="34"/>
    <cellStyle name="Standard 2 2" xfId="35"/>
    <cellStyle name="Standard 3 2" xfId="36"/>
    <cellStyle name="Standard 6" xfId="37"/>
    <cellStyle name="Гиперссылка" xfId="38"/>
    <cellStyle name="Обычный_2++" xfId="39"/>
    <cellStyle name="Обычный_CRF2002 (1)" xfId="40"/>
  </cellStyles>
  <dxfs count="0"/>
  <tableStyles count="0" defaultTableStyle="TableStyleMedium9" defaultPivotStyle="PivotStyleLight16"/>
  <colors>
    <mruColors>
      <color rgb="FF99CCFF"/>
      <color rgb="FFCCFFFF"/>
      <color rgb="FF09BFFF"/>
      <color rgb="FFFF8080"/>
      <color rgb="FFCA6E6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theme/theme1.xml><?xml version="1.0" encoding="utf-8"?>
<a:theme xmlns:a="http://schemas.openxmlformats.org/drawingml/2006/main" name="Office-thema">
  <a:themeElements>
    <a:clrScheme name="Kantoor">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toor">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to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sheetPr codeName="Sheet1">
    <tabColor rgb="FFFFFF00"/>
  </sheetPr>
  <dimension ref="A1:E22"/>
  <sheetViews>
    <sheetView showGridLines="0" zoomScale="75" workbookViewId="0"/>
  </sheetViews>
  <sheetFormatPr defaultColWidth="11.42578125" defaultRowHeight="12.75"/>
  <cols>
    <col min="1" max="1" width="22.140625" customWidth="1"/>
    <col min="2" max="2" width="29.28515625" customWidth="1"/>
    <col min="3" max="3" width="39.7109375" customWidth="1"/>
    <col min="4" max="4" width="73.85546875" customWidth="1"/>
    <col min="5" max="5" width="45.85546875" customWidth="1"/>
    <col min="6" max="6" width="45.28515625" customWidth="1"/>
  </cols>
  <sheetData>
    <row r="1" spans="1:5" ht="18">
      <c r="A1" s="2" t="s">
        <v>2</v>
      </c>
    </row>
    <row r="2" spans="1:5">
      <c r="A2" t="s">
        <v>51</v>
      </c>
    </row>
    <row r="3" spans="1:5" s="1" customFormat="1" ht="45" customHeight="1">
      <c r="A3" s="212" t="s">
        <v>378</v>
      </c>
      <c r="B3" s="213"/>
      <c r="C3" s="213"/>
      <c r="D3" s="213"/>
      <c r="E3" s="8"/>
    </row>
    <row r="5" spans="1:5" ht="15.75">
      <c r="A5" s="3" t="s">
        <v>5</v>
      </c>
    </row>
    <row r="6" spans="1:5" s="1" customFormat="1" ht="22.5" customHeight="1">
      <c r="A6" s="9" t="s">
        <v>3</v>
      </c>
      <c r="B6" s="9" t="s">
        <v>270</v>
      </c>
      <c r="C6" s="9" t="s">
        <v>0</v>
      </c>
      <c r="D6" s="9" t="s">
        <v>4</v>
      </c>
    </row>
    <row r="7" spans="1:5" ht="92.25" customHeight="1">
      <c r="A7" s="5" t="s">
        <v>377</v>
      </c>
      <c r="B7" s="4" t="s">
        <v>6</v>
      </c>
      <c r="C7" s="5" t="s">
        <v>375</v>
      </c>
      <c r="D7" s="5" t="s">
        <v>376</v>
      </c>
    </row>
    <row r="8" spans="1:5">
      <c r="A8" s="6"/>
    </row>
    <row r="9" spans="1:5">
      <c r="A9" s="7"/>
    </row>
    <row r="10" spans="1:5">
      <c r="A10" s="7"/>
    </row>
    <row r="11" spans="1:5" ht="15.75">
      <c r="A11" s="214" t="s">
        <v>424</v>
      </c>
      <c r="B11" s="214"/>
      <c r="C11" s="214"/>
      <c r="D11" s="214"/>
    </row>
    <row r="12" spans="1:5" ht="15.75">
      <c r="A12" s="3"/>
      <c r="B12" s="3"/>
      <c r="C12" s="3"/>
    </row>
    <row r="13" spans="1:5" ht="15.75">
      <c r="A13" s="165" t="s">
        <v>425</v>
      </c>
      <c r="B13" s="165" t="s">
        <v>426</v>
      </c>
      <c r="C13" s="165" t="s">
        <v>427</v>
      </c>
      <c r="D13" s="165" t="s">
        <v>428</v>
      </c>
    </row>
    <row r="14" spans="1:5" ht="60">
      <c r="A14" s="166">
        <v>42193</v>
      </c>
      <c r="B14" s="167" t="s">
        <v>377</v>
      </c>
      <c r="C14" s="5" t="s">
        <v>430</v>
      </c>
      <c r="D14" s="5" t="s">
        <v>429</v>
      </c>
    </row>
    <row r="15" spans="1:5">
      <c r="A15" s="7"/>
    </row>
    <row r="16" spans="1:5">
      <c r="A16" s="7"/>
    </row>
    <row r="17" spans="1:1">
      <c r="A17" s="7"/>
    </row>
    <row r="18" spans="1:1">
      <c r="A18" s="7"/>
    </row>
    <row r="19" spans="1:1">
      <c r="A19" s="7"/>
    </row>
    <row r="20" spans="1:1">
      <c r="A20" s="7"/>
    </row>
    <row r="21" spans="1:1">
      <c r="A21" s="7"/>
    </row>
    <row r="22" spans="1:1">
      <c r="A22" s="7"/>
    </row>
  </sheetData>
  <sheetProtection selectLockedCells="1"/>
  <dataConsolidate/>
  <mergeCells count="2">
    <mergeCell ref="A3:D3"/>
    <mergeCell ref="A11:D11"/>
  </mergeCells>
  <phoneticPr fontId="7" type="noConversion"/>
  <pageMargins left="0.32" right="0.36" top="0.96" bottom="0.65" header="0.51181102362204722" footer="0.25"/>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sheetPr codeName="Tabelle1">
    <tabColor rgb="FF7030A0"/>
  </sheetPr>
  <dimension ref="A1:BO163"/>
  <sheetViews>
    <sheetView topLeftCell="D14" zoomScale="90" zoomScaleNormal="90"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1990</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1990</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64" t="s">
        <v>41</v>
      </c>
      <c r="B13" s="64" t="s">
        <v>42</v>
      </c>
      <c r="C13" s="114" t="s">
        <v>43</v>
      </c>
      <c r="D13" s="64" t="s">
        <v>314</v>
      </c>
      <c r="E13" s="106" t="s">
        <v>329</v>
      </c>
      <c r="F13" s="64" t="s">
        <v>136</v>
      </c>
      <c r="G13" s="64" t="s">
        <v>329</v>
      </c>
      <c r="H13" s="64" t="s">
        <v>136</v>
      </c>
      <c r="I13" s="64" t="s">
        <v>136</v>
      </c>
      <c r="J13" s="64" t="s">
        <v>136</v>
      </c>
      <c r="K13" s="64" t="s">
        <v>136</v>
      </c>
      <c r="L13" s="64" t="s">
        <v>136</v>
      </c>
      <c r="M13" s="64" t="s">
        <v>136</v>
      </c>
      <c r="N13" s="64" t="s">
        <v>137</v>
      </c>
      <c r="O13" s="64" t="s">
        <v>137</v>
      </c>
      <c r="P13" s="64" t="s">
        <v>137</v>
      </c>
      <c r="Q13" s="64" t="s">
        <v>137</v>
      </c>
      <c r="R13" s="64" t="s">
        <v>137</v>
      </c>
      <c r="S13" s="64" t="s">
        <v>137</v>
      </c>
      <c r="T13" s="64" t="s">
        <v>137</v>
      </c>
      <c r="U13" s="64" t="s">
        <v>137</v>
      </c>
      <c r="V13" s="64" t="s">
        <v>137</v>
      </c>
      <c r="W13" s="64" t="s">
        <v>274</v>
      </c>
      <c r="X13" s="64" t="s">
        <v>137</v>
      </c>
      <c r="Y13" s="64" t="s">
        <v>137</v>
      </c>
      <c r="Z13" s="64" t="s">
        <v>137</v>
      </c>
      <c r="AA13" s="64" t="s">
        <v>137</v>
      </c>
      <c r="AB13" s="64" t="s">
        <v>137</v>
      </c>
      <c r="AC13" s="64" t="s">
        <v>39</v>
      </c>
      <c r="AD13" s="64" t="s">
        <v>39</v>
      </c>
      <c r="AE13" s="72"/>
      <c r="AF13" s="64" t="s">
        <v>18</v>
      </c>
      <c r="AG13" s="64" t="s">
        <v>18</v>
      </c>
      <c r="AH13" s="64" t="s">
        <v>18</v>
      </c>
      <c r="AI13" s="64" t="s">
        <v>18</v>
      </c>
      <c r="AJ13" s="64" t="s">
        <v>18</v>
      </c>
      <c r="AK13" s="64"/>
      <c r="AL13" s="65"/>
    </row>
    <row r="14" spans="1:67" s="12" customFormat="1" ht="24.75" customHeight="1" thickBot="1">
      <c r="A14" s="66" t="s">
        <v>12</v>
      </c>
      <c r="B14" s="66" t="s">
        <v>159</v>
      </c>
      <c r="C14" s="115" t="s">
        <v>152</v>
      </c>
      <c r="D14" s="99"/>
      <c r="E14" s="168">
        <v>60.788450039541537</v>
      </c>
      <c r="F14" s="168">
        <v>0.22997282388946882</v>
      </c>
      <c r="G14" s="168">
        <v>95.213977203277949</v>
      </c>
      <c r="H14" s="168">
        <v>3.2671801673262037E-2</v>
      </c>
      <c r="I14" s="168" t="s">
        <v>431</v>
      </c>
      <c r="J14" s="168" t="s">
        <v>431</v>
      </c>
      <c r="K14" s="168" t="s">
        <v>431</v>
      </c>
      <c r="L14" s="168" t="s">
        <v>431</v>
      </c>
      <c r="M14" s="168">
        <v>2.4732109356798571</v>
      </c>
      <c r="N14" s="168">
        <v>37.554598254311422</v>
      </c>
      <c r="O14" s="168">
        <v>1.2538520693913056</v>
      </c>
      <c r="P14" s="168">
        <v>2.4621553353806105</v>
      </c>
      <c r="Q14" s="168">
        <v>2.0346122558646522</v>
      </c>
      <c r="R14" s="168">
        <v>3.0409540758640325</v>
      </c>
      <c r="S14" s="168">
        <v>5.616770979102963</v>
      </c>
      <c r="T14" s="168">
        <v>8.5478548943927279</v>
      </c>
      <c r="U14" s="168">
        <v>2.7017919942761677</v>
      </c>
      <c r="V14" s="168">
        <v>34.07986256710744</v>
      </c>
      <c r="W14" s="168">
        <v>148.49483107298312</v>
      </c>
      <c r="X14" s="168" t="s">
        <v>432</v>
      </c>
      <c r="Y14" s="168" t="s">
        <v>432</v>
      </c>
      <c r="Z14" s="168" t="s">
        <v>432</v>
      </c>
      <c r="AA14" s="168" t="s">
        <v>432</v>
      </c>
      <c r="AB14" s="168">
        <v>1.0435989002866079E-2</v>
      </c>
      <c r="AC14" s="168">
        <v>13.779107186937846</v>
      </c>
      <c r="AD14" s="168">
        <v>3.8533479999999995E-2</v>
      </c>
      <c r="AE14" s="100"/>
      <c r="AF14" s="168">
        <v>8631.6280360000001</v>
      </c>
      <c r="AG14" s="168">
        <v>176959.08499999999</v>
      </c>
      <c r="AH14" s="168">
        <v>49128.834000000003</v>
      </c>
      <c r="AI14" s="168">
        <v>6929.7082732028002</v>
      </c>
      <c r="AJ14" s="168">
        <v>8985.6181739906406</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66" t="s">
        <v>121</v>
      </c>
      <c r="B15" s="66" t="s">
        <v>160</v>
      </c>
      <c r="C15" s="115" t="s">
        <v>55</v>
      </c>
      <c r="D15" s="99"/>
      <c r="E15" s="168">
        <v>9.0386887859999998</v>
      </c>
      <c r="F15" s="168">
        <v>0.33479402931500052</v>
      </c>
      <c r="G15" s="168">
        <v>40.903837803000002</v>
      </c>
      <c r="H15" s="168" t="s">
        <v>432</v>
      </c>
      <c r="I15" s="168" t="s">
        <v>431</v>
      </c>
      <c r="J15" s="168" t="s">
        <v>431</v>
      </c>
      <c r="K15" s="168" t="s">
        <v>431</v>
      </c>
      <c r="L15" s="168" t="s">
        <v>431</v>
      </c>
      <c r="M15" s="168">
        <v>13.330403753000001</v>
      </c>
      <c r="N15" s="168">
        <v>0.33980200000000005</v>
      </c>
      <c r="O15" s="168">
        <v>1.0999999999999999E-2</v>
      </c>
      <c r="P15" s="168">
        <v>6.0270000000000002E-3</v>
      </c>
      <c r="Q15" s="168">
        <v>1.0999999999999999E-2</v>
      </c>
      <c r="R15" s="168">
        <v>0.216</v>
      </c>
      <c r="S15" s="168">
        <v>0.108</v>
      </c>
      <c r="T15" s="168" t="s">
        <v>432</v>
      </c>
      <c r="U15" s="168">
        <v>4.0000000000000001E-3</v>
      </c>
      <c r="V15" s="168" t="s">
        <v>432</v>
      </c>
      <c r="W15" s="168">
        <v>4.8253881919263997E-2</v>
      </c>
      <c r="X15" s="168" t="s">
        <v>432</v>
      </c>
      <c r="Y15" s="168" t="s">
        <v>432</v>
      </c>
      <c r="Z15" s="168" t="s">
        <v>432</v>
      </c>
      <c r="AA15" s="168" t="s">
        <v>432</v>
      </c>
      <c r="AB15" s="168" t="s">
        <v>432</v>
      </c>
      <c r="AC15" s="168" t="s">
        <v>409</v>
      </c>
      <c r="AD15" s="168" t="s">
        <v>409</v>
      </c>
      <c r="AE15" s="100"/>
      <c r="AF15" s="168">
        <v>56147.991199999997</v>
      </c>
      <c r="AG15" s="168" t="s">
        <v>409</v>
      </c>
      <c r="AH15" s="168">
        <v>247.62989999999999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66" t="s">
        <v>121</v>
      </c>
      <c r="B16" s="66" t="s">
        <v>161</v>
      </c>
      <c r="C16" s="115" t="s">
        <v>141</v>
      </c>
      <c r="D16" s="99"/>
      <c r="E16" s="168">
        <v>3.2986762426</v>
      </c>
      <c r="F16" s="168">
        <v>1.1448906300220001</v>
      </c>
      <c r="G16" s="168">
        <v>6.6646937870000009</v>
      </c>
      <c r="H16" s="168">
        <v>7.0013204399999992E-3</v>
      </c>
      <c r="I16" s="168" t="s">
        <v>431</v>
      </c>
      <c r="J16" s="168" t="s">
        <v>431</v>
      </c>
      <c r="K16" s="168" t="s">
        <v>431</v>
      </c>
      <c r="L16" s="168" t="s">
        <v>431</v>
      </c>
      <c r="M16" s="168">
        <v>2.3204791870700001</v>
      </c>
      <c r="N16" s="168">
        <v>0.39306033600000001</v>
      </c>
      <c r="O16" s="168">
        <v>2.0070819199999999E-2</v>
      </c>
      <c r="P16" s="168">
        <v>0.37641036</v>
      </c>
      <c r="Q16" s="168">
        <v>0.142023132</v>
      </c>
      <c r="R16" s="168">
        <v>7.3564168400000005E-2</v>
      </c>
      <c r="S16" s="168">
        <v>0.31872529999999999</v>
      </c>
      <c r="T16" s="168">
        <v>7.0317662399999994E-2</v>
      </c>
      <c r="U16" s="168">
        <v>3.6357734799999999E-2</v>
      </c>
      <c r="V16" s="168">
        <v>0.577108552</v>
      </c>
      <c r="W16" s="168">
        <v>3.2574279300000004</v>
      </c>
      <c r="X16" s="168" t="s">
        <v>432</v>
      </c>
      <c r="Y16" s="168" t="s">
        <v>432</v>
      </c>
      <c r="Z16" s="168" t="s">
        <v>432</v>
      </c>
      <c r="AA16" s="168" t="s">
        <v>432</v>
      </c>
      <c r="AB16" s="168">
        <v>0.33968974276999997</v>
      </c>
      <c r="AC16" s="168">
        <v>2.0503060725599999E-4</v>
      </c>
      <c r="AD16" s="168" t="s">
        <v>409</v>
      </c>
      <c r="AE16" s="100"/>
      <c r="AF16" s="168">
        <v>60.307268316700004</v>
      </c>
      <c r="AG16" s="168">
        <v>16047.234443320731</v>
      </c>
      <c r="AH16" s="168">
        <v>1013.0119999999994</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66" t="s">
        <v>121</v>
      </c>
      <c r="B17" s="66" t="s">
        <v>162</v>
      </c>
      <c r="C17" s="115" t="s">
        <v>56</v>
      </c>
      <c r="D17" s="99"/>
      <c r="E17" s="168">
        <v>13.540240633</v>
      </c>
      <c r="F17" s="168">
        <v>0.86186351033787267</v>
      </c>
      <c r="G17" s="168">
        <v>13.724313036</v>
      </c>
      <c r="H17" s="168">
        <v>2.6349999999999998E-2</v>
      </c>
      <c r="I17" s="168" t="s">
        <v>431</v>
      </c>
      <c r="J17" s="168" t="s">
        <v>431</v>
      </c>
      <c r="K17" s="168" t="s">
        <v>431</v>
      </c>
      <c r="L17" s="168" t="s">
        <v>431</v>
      </c>
      <c r="M17" s="168">
        <v>261.34834015148999</v>
      </c>
      <c r="N17" s="168">
        <v>1.428364</v>
      </c>
      <c r="O17" s="168">
        <v>5.2600000000000001E-2</v>
      </c>
      <c r="P17" s="168">
        <v>5.1650000000000003E-3</v>
      </c>
      <c r="Q17" s="168">
        <v>0.29931000000000002</v>
      </c>
      <c r="R17" s="168">
        <v>0.24757999999999997</v>
      </c>
      <c r="S17" s="168">
        <v>0.36974000000000001</v>
      </c>
      <c r="T17" s="168">
        <v>0.96137000000000006</v>
      </c>
      <c r="U17" s="168">
        <v>1.125E-2</v>
      </c>
      <c r="V17" s="168">
        <v>1.48455</v>
      </c>
      <c r="W17" s="168">
        <v>0.18216975828896448</v>
      </c>
      <c r="X17" s="168" t="s">
        <v>432</v>
      </c>
      <c r="Y17" s="168" t="s">
        <v>432</v>
      </c>
      <c r="Z17" s="168" t="s">
        <v>432</v>
      </c>
      <c r="AA17" s="168" t="s">
        <v>432</v>
      </c>
      <c r="AB17" s="168">
        <v>2.0236062650000001E-2</v>
      </c>
      <c r="AC17" s="168" t="s">
        <v>409</v>
      </c>
      <c r="AD17" s="168" t="s">
        <v>432</v>
      </c>
      <c r="AE17" s="100"/>
      <c r="AF17" s="168">
        <v>11492.196722000001</v>
      </c>
      <c r="AG17" s="168">
        <v>17554.455000000002</v>
      </c>
      <c r="AH17" s="168">
        <v>26612.84869507594</v>
      </c>
      <c r="AI17" s="168" t="s">
        <v>409</v>
      </c>
      <c r="AJ17" s="168" t="s">
        <v>409</v>
      </c>
      <c r="AK17" s="168" t="s">
        <v>409</v>
      </c>
      <c r="AL17" s="146" t="s">
        <v>18</v>
      </c>
    </row>
    <row r="18" spans="1:39" s="10" customFormat="1" ht="24.75" customHeight="1" thickBot="1">
      <c r="A18" s="66" t="s">
        <v>121</v>
      </c>
      <c r="B18" s="66" t="s">
        <v>163</v>
      </c>
      <c r="C18" s="115" t="s">
        <v>276</v>
      </c>
      <c r="D18" s="99"/>
      <c r="E18" s="168">
        <v>0.315241732</v>
      </c>
      <c r="F18" s="168">
        <v>2.8830447450000001E-2</v>
      </c>
      <c r="G18" s="168">
        <v>1.7238543529999999</v>
      </c>
      <c r="H18" s="168">
        <v>4.8000000000000001E-4</v>
      </c>
      <c r="I18" s="168" t="s">
        <v>431</v>
      </c>
      <c r="J18" s="168" t="s">
        <v>431</v>
      </c>
      <c r="K18" s="168" t="s">
        <v>431</v>
      </c>
      <c r="L18" s="168" t="s">
        <v>431</v>
      </c>
      <c r="M18" s="168">
        <v>0.23058536429999998</v>
      </c>
      <c r="N18" s="168">
        <v>4.8507000000000002E-2</v>
      </c>
      <c r="O18" s="168">
        <v>2.15E-3</v>
      </c>
      <c r="P18" s="168">
        <v>1.3619999999999999E-3</v>
      </c>
      <c r="Q18" s="168">
        <v>6.3100000000000005E-3</v>
      </c>
      <c r="R18" s="168">
        <v>4.0160000000000001E-2</v>
      </c>
      <c r="S18" s="168">
        <v>2.4320000000000001E-2</v>
      </c>
      <c r="T18" s="168">
        <v>1.12327</v>
      </c>
      <c r="U18" s="168">
        <v>1.7100000000000001E-3</v>
      </c>
      <c r="V18" s="168">
        <v>9.2000000000000003E-4</v>
      </c>
      <c r="W18" s="168">
        <v>1.155708681747942E-2</v>
      </c>
      <c r="X18" s="168" t="s">
        <v>432</v>
      </c>
      <c r="Y18" s="168" t="s">
        <v>432</v>
      </c>
      <c r="Z18" s="168" t="s">
        <v>432</v>
      </c>
      <c r="AA18" s="168" t="s">
        <v>432</v>
      </c>
      <c r="AB18" s="168">
        <v>2.1898681799999999E-3</v>
      </c>
      <c r="AC18" s="168" t="s">
        <v>409</v>
      </c>
      <c r="AD18" s="168" t="s">
        <v>432</v>
      </c>
      <c r="AE18" s="100"/>
      <c r="AF18" s="168">
        <v>2864.30656569645</v>
      </c>
      <c r="AG18" s="168">
        <v>1377.1</v>
      </c>
      <c r="AH18" s="168">
        <v>4649.4875343005797</v>
      </c>
      <c r="AI18" s="168">
        <v>4.1026639750775296</v>
      </c>
      <c r="AJ18" s="168" t="s">
        <v>409</v>
      </c>
      <c r="AK18" s="168" t="s">
        <v>409</v>
      </c>
      <c r="AL18" s="146" t="s">
        <v>18</v>
      </c>
    </row>
    <row r="19" spans="1:39" s="10" customFormat="1" ht="24.75" customHeight="1" thickBot="1">
      <c r="A19" s="66" t="s">
        <v>121</v>
      </c>
      <c r="B19" s="66" t="s">
        <v>164</v>
      </c>
      <c r="C19" s="115" t="s">
        <v>57</v>
      </c>
      <c r="D19" s="99"/>
      <c r="E19" s="168">
        <v>5.9580247449999995</v>
      </c>
      <c r="F19" s="168">
        <v>0.44149747080000001</v>
      </c>
      <c r="G19" s="168">
        <v>17.050006345999996</v>
      </c>
      <c r="H19" s="168">
        <v>1.2260391999999998E-2</v>
      </c>
      <c r="I19" s="168" t="s">
        <v>431</v>
      </c>
      <c r="J19" s="168" t="s">
        <v>431</v>
      </c>
      <c r="K19" s="168" t="s">
        <v>431</v>
      </c>
      <c r="L19" s="168" t="s">
        <v>431</v>
      </c>
      <c r="M19" s="168">
        <v>1.9622220467</v>
      </c>
      <c r="N19" s="168">
        <v>0.49218999999999974</v>
      </c>
      <c r="O19" s="168">
        <v>3.338E-2</v>
      </c>
      <c r="P19" s="168">
        <v>2.646900000000002E-2</v>
      </c>
      <c r="Q19" s="168">
        <v>4.7669999999999997E-2</v>
      </c>
      <c r="R19" s="168">
        <v>0.54373000000000005</v>
      </c>
      <c r="S19" s="168">
        <v>0.29427000000000003</v>
      </c>
      <c r="T19" s="168">
        <v>16.387070000000001</v>
      </c>
      <c r="U19" s="168">
        <v>2.2679999999999999E-2</v>
      </c>
      <c r="V19" s="168">
        <v>1.45838</v>
      </c>
      <c r="W19" s="168">
        <v>0.25426291212653801</v>
      </c>
      <c r="X19" s="168" t="s">
        <v>432</v>
      </c>
      <c r="Y19" s="168" t="s">
        <v>432</v>
      </c>
      <c r="Z19" s="168" t="s">
        <v>432</v>
      </c>
      <c r="AA19" s="168" t="s">
        <v>432</v>
      </c>
      <c r="AB19" s="168">
        <v>0.17941130822999998</v>
      </c>
      <c r="AC19" s="168">
        <v>3.8999999999999999E-4</v>
      </c>
      <c r="AD19" s="168">
        <v>0.10746</v>
      </c>
      <c r="AE19" s="100"/>
      <c r="AF19" s="168">
        <v>23808.3131074091</v>
      </c>
      <c r="AG19" s="168">
        <v>4667.0236788214297</v>
      </c>
      <c r="AH19" s="168">
        <v>45139.599768876506</v>
      </c>
      <c r="AI19" s="168" t="s">
        <v>409</v>
      </c>
      <c r="AJ19" s="168" t="s">
        <v>409</v>
      </c>
      <c r="AK19" s="168" t="s">
        <v>409</v>
      </c>
      <c r="AL19" s="146" t="s">
        <v>18</v>
      </c>
    </row>
    <row r="20" spans="1:39" s="10" customFormat="1" ht="24.75" customHeight="1" thickBot="1">
      <c r="A20" s="66" t="s">
        <v>121</v>
      </c>
      <c r="B20" s="66" t="s">
        <v>165</v>
      </c>
      <c r="C20" s="115" t="s">
        <v>58</v>
      </c>
      <c r="D20" s="99"/>
      <c r="E20" s="168">
        <v>1.9602202786</v>
      </c>
      <c r="F20" s="168">
        <v>0.13591226961</v>
      </c>
      <c r="G20" s="168">
        <v>4.0831992560000003</v>
      </c>
      <c r="H20" s="168">
        <v>1.41E-2</v>
      </c>
      <c r="I20" s="168" t="s">
        <v>431</v>
      </c>
      <c r="J20" s="168" t="s">
        <v>431</v>
      </c>
      <c r="K20" s="168" t="s">
        <v>431</v>
      </c>
      <c r="L20" s="168" t="s">
        <v>431</v>
      </c>
      <c r="M20" s="168">
        <v>1.10223931705</v>
      </c>
      <c r="N20" s="168">
        <v>8.0477000000000007E-2</v>
      </c>
      <c r="O20" s="168">
        <v>6.8700000000000002E-3</v>
      </c>
      <c r="P20" s="168">
        <v>4.5120000000000004E-3</v>
      </c>
      <c r="Q20" s="168">
        <v>2.445E-2</v>
      </c>
      <c r="R20" s="168">
        <v>6.3479999999999995E-2</v>
      </c>
      <c r="S20" s="168">
        <v>6.6589999999999996E-2</v>
      </c>
      <c r="T20" s="168">
        <v>1.6723300000000001</v>
      </c>
      <c r="U20" s="168">
        <v>6.6699999999999997E-3</v>
      </c>
      <c r="V20" s="168">
        <v>0.60677000000000003</v>
      </c>
      <c r="W20" s="168">
        <v>0.12305123630465378</v>
      </c>
      <c r="X20" s="168" t="s">
        <v>432</v>
      </c>
      <c r="Y20" s="168" t="s">
        <v>432</v>
      </c>
      <c r="Z20" s="168" t="s">
        <v>432</v>
      </c>
      <c r="AA20" s="168" t="s">
        <v>432</v>
      </c>
      <c r="AB20" s="168">
        <v>1.8035163180000001E-2</v>
      </c>
      <c r="AC20" s="168">
        <v>8.8000000000000005E-3</v>
      </c>
      <c r="AD20" s="168">
        <v>6.1599999999999997E-3</v>
      </c>
      <c r="AE20" s="100"/>
      <c r="AF20" s="168">
        <v>3039.6253663853499</v>
      </c>
      <c r="AG20" s="168">
        <v>1347.8</v>
      </c>
      <c r="AH20" s="168">
        <v>5023.5906636195205</v>
      </c>
      <c r="AI20" s="168">
        <v>6059.75</v>
      </c>
      <c r="AJ20" s="168" t="s">
        <v>409</v>
      </c>
      <c r="AK20" s="168" t="s">
        <v>409</v>
      </c>
      <c r="AL20" s="146" t="s">
        <v>18</v>
      </c>
    </row>
    <row r="21" spans="1:39" s="10" customFormat="1" ht="24.75" customHeight="1" thickBot="1">
      <c r="A21" s="66" t="s">
        <v>121</v>
      </c>
      <c r="B21" s="66" t="s">
        <v>166</v>
      </c>
      <c r="C21" s="115" t="s">
        <v>59</v>
      </c>
      <c r="D21" s="99"/>
      <c r="E21" s="168">
        <v>3.0986164276999997</v>
      </c>
      <c r="F21" s="168">
        <v>0.33257774029999998</v>
      </c>
      <c r="G21" s="168">
        <v>16.034516156999999</v>
      </c>
      <c r="H21" s="168">
        <v>1.401E-2</v>
      </c>
      <c r="I21" s="168" t="s">
        <v>431</v>
      </c>
      <c r="J21" s="168" t="s">
        <v>431</v>
      </c>
      <c r="K21" s="168" t="s">
        <v>431</v>
      </c>
      <c r="L21" s="168" t="s">
        <v>431</v>
      </c>
      <c r="M21" s="168">
        <v>0.87833833989999999</v>
      </c>
      <c r="N21" s="168">
        <v>0.33832099999999998</v>
      </c>
      <c r="O21" s="168">
        <v>3.056E-2</v>
      </c>
      <c r="P21" s="168">
        <v>1.7209999999999996E-2</v>
      </c>
      <c r="Q21" s="168">
        <v>4.6469999999999997E-2</v>
      </c>
      <c r="R21" s="168">
        <v>0.46489000000000003</v>
      </c>
      <c r="S21" s="168">
        <v>0.25603999999999999</v>
      </c>
      <c r="T21" s="168">
        <v>14.662650000000001</v>
      </c>
      <c r="U21" s="168">
        <v>2.435E-2</v>
      </c>
      <c r="V21" s="168">
        <v>0.48648999999999998</v>
      </c>
      <c r="W21" s="168">
        <v>0.12446499889064999</v>
      </c>
      <c r="X21" s="168" t="s">
        <v>432</v>
      </c>
      <c r="Y21" s="168" t="s">
        <v>432</v>
      </c>
      <c r="Z21" s="168" t="s">
        <v>432</v>
      </c>
      <c r="AA21" s="168" t="s">
        <v>432</v>
      </c>
      <c r="AB21" s="168">
        <v>9.4501937300000005E-2</v>
      </c>
      <c r="AC21" s="168" t="s">
        <v>432</v>
      </c>
      <c r="AD21" s="168" t="s">
        <v>432</v>
      </c>
      <c r="AE21" s="100"/>
      <c r="AF21" s="168">
        <v>21866.677919969599</v>
      </c>
      <c r="AG21" s="168">
        <v>6840.0403581359897</v>
      </c>
      <c r="AH21" s="168">
        <v>12195.983266011321</v>
      </c>
      <c r="AI21" s="168">
        <v>146.950075703332</v>
      </c>
      <c r="AJ21" s="168">
        <v>8.3848502436616705</v>
      </c>
      <c r="AK21" s="168" t="s">
        <v>409</v>
      </c>
      <c r="AL21" s="146" t="s">
        <v>18</v>
      </c>
    </row>
    <row r="22" spans="1:39" s="10" customFormat="1" ht="24.75" customHeight="1" thickBot="1">
      <c r="A22" s="66" t="s">
        <v>121</v>
      </c>
      <c r="B22" s="108" t="s">
        <v>167</v>
      </c>
      <c r="C22" s="115" t="s">
        <v>298</v>
      </c>
      <c r="D22" s="99"/>
      <c r="E22" s="168">
        <v>1.1332693150000002</v>
      </c>
      <c r="F22" s="168">
        <v>0.13895341107</v>
      </c>
      <c r="G22" s="168">
        <v>5.0431888640000011</v>
      </c>
      <c r="H22" s="168">
        <v>1.9499999999999999E-3</v>
      </c>
      <c r="I22" s="168" t="s">
        <v>431</v>
      </c>
      <c r="J22" s="168" t="s">
        <v>431</v>
      </c>
      <c r="K22" s="168" t="s">
        <v>431</v>
      </c>
      <c r="L22" s="168" t="s">
        <v>431</v>
      </c>
      <c r="M22" s="168">
        <v>2.9015589793200003</v>
      </c>
      <c r="N22" s="168">
        <v>0.19894000000000001</v>
      </c>
      <c r="O22" s="168">
        <v>7.9399999999999991E-3</v>
      </c>
      <c r="P22" s="168">
        <v>1.2672000000000001E-2</v>
      </c>
      <c r="Q22" s="168">
        <v>1.299E-2</v>
      </c>
      <c r="R22" s="168">
        <v>5.9839999999999997E-2</v>
      </c>
      <c r="S22" s="168">
        <v>5.0189999999999999E-2</v>
      </c>
      <c r="T22" s="168">
        <v>1.4116599999999999</v>
      </c>
      <c r="U22" s="168">
        <v>1.2129999999999998E-2</v>
      </c>
      <c r="V22" s="168">
        <v>0.36609000000000003</v>
      </c>
      <c r="W22" s="168">
        <v>0.26381719623221961</v>
      </c>
      <c r="X22" s="168" t="s">
        <v>432</v>
      </c>
      <c r="Y22" s="168" t="s">
        <v>432</v>
      </c>
      <c r="Z22" s="168" t="s">
        <v>432</v>
      </c>
      <c r="AA22" s="168" t="s">
        <v>432</v>
      </c>
      <c r="AB22" s="168">
        <v>0.21669541122000002</v>
      </c>
      <c r="AC22" s="168" t="s">
        <v>432</v>
      </c>
      <c r="AD22" s="168">
        <v>0.1134</v>
      </c>
      <c r="AE22" s="100"/>
      <c r="AF22" s="168">
        <v>18547.176130235632</v>
      </c>
      <c r="AG22" s="168">
        <v>25076.670160202506</v>
      </c>
      <c r="AH22" s="168">
        <v>24329.714606164005</v>
      </c>
      <c r="AI22" s="168" t="s">
        <v>409</v>
      </c>
      <c r="AJ22" s="168">
        <v>2123.136</v>
      </c>
      <c r="AK22" s="168" t="s">
        <v>409</v>
      </c>
      <c r="AL22" s="146" t="s">
        <v>18</v>
      </c>
    </row>
    <row r="23" spans="1:39" s="10" customFormat="1" ht="24.75" customHeight="1" thickBot="1">
      <c r="A23" s="66" t="s">
        <v>128</v>
      </c>
      <c r="B23" s="108" t="s">
        <v>335</v>
      </c>
      <c r="C23" s="115" t="s">
        <v>351</v>
      </c>
      <c r="D23" s="140"/>
      <c r="E23" s="168">
        <v>5.8558293502309082</v>
      </c>
      <c r="F23" s="168">
        <v>1.9680622122773574</v>
      </c>
      <c r="G23" s="168">
        <v>0.58918308139045428</v>
      </c>
      <c r="H23" s="168">
        <v>1.0508310076942722E-3</v>
      </c>
      <c r="I23" s="168" t="s">
        <v>431</v>
      </c>
      <c r="J23" s="168" t="s">
        <v>431</v>
      </c>
      <c r="K23" s="168" t="s">
        <v>431</v>
      </c>
      <c r="L23" s="168" t="s">
        <v>431</v>
      </c>
      <c r="M23" s="168">
        <v>6.1969067323834475</v>
      </c>
      <c r="N23" s="168">
        <v>0.81006984673315996</v>
      </c>
      <c r="O23" s="168">
        <v>2.1559418965751056E-3</v>
      </c>
      <c r="P23" s="168">
        <v>1.06E-3</v>
      </c>
      <c r="Q23" s="168">
        <v>1.41E-3</v>
      </c>
      <c r="R23" s="168">
        <v>7.3241014007421465E-3</v>
      </c>
      <c r="S23" s="168">
        <v>0.31737780291013179</v>
      </c>
      <c r="T23" s="168">
        <v>1.0099738359435666E-2</v>
      </c>
      <c r="U23" s="168">
        <v>1.3928111466667604E-3</v>
      </c>
      <c r="V23" s="168">
        <v>0.17055536525315143</v>
      </c>
      <c r="W23" s="168" t="s">
        <v>432</v>
      </c>
      <c r="X23" s="168" t="s">
        <v>432</v>
      </c>
      <c r="Y23" s="168" t="s">
        <v>432</v>
      </c>
      <c r="Z23" s="168" t="s">
        <v>432</v>
      </c>
      <c r="AA23" s="168" t="s">
        <v>432</v>
      </c>
      <c r="AB23" s="168">
        <v>1.1393307559295515E-2</v>
      </c>
      <c r="AC23" s="168" t="s">
        <v>409</v>
      </c>
      <c r="AD23" s="168" t="s">
        <v>409</v>
      </c>
      <c r="AE23" s="100"/>
      <c r="AF23" s="168">
        <v>6099.1233594064815</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4.571335922929741</v>
      </c>
      <c r="F24" s="168">
        <v>0.26963268402789298</v>
      </c>
      <c r="G24" s="168">
        <v>8.8777020453124145</v>
      </c>
      <c r="H24" s="168">
        <v>4.7297708427276423E-3</v>
      </c>
      <c r="I24" s="168" t="s">
        <v>431</v>
      </c>
      <c r="J24" s="168" t="s">
        <v>431</v>
      </c>
      <c r="K24" s="168" t="s">
        <v>431</v>
      </c>
      <c r="L24" s="168" t="s">
        <v>431</v>
      </c>
      <c r="M24" s="168">
        <v>1.9467949859951701</v>
      </c>
      <c r="N24" s="168">
        <v>0.20961293200149334</v>
      </c>
      <c r="O24" s="168">
        <v>1.8152220656373088E-2</v>
      </c>
      <c r="P24" s="168">
        <v>1.5176170104654878E-2</v>
      </c>
      <c r="Q24" s="168">
        <v>2.5320566254321272E-2</v>
      </c>
      <c r="R24" s="168">
        <v>0.26976771479325573</v>
      </c>
      <c r="S24" s="168">
        <v>0.14822037919585115</v>
      </c>
      <c r="T24" s="168">
        <v>8.0448380127935764</v>
      </c>
      <c r="U24" s="168">
        <v>1.9794450631310339E-2</v>
      </c>
      <c r="V24" s="168">
        <v>0.2512038036012853</v>
      </c>
      <c r="W24" s="168">
        <v>0.10663930721413457</v>
      </c>
      <c r="X24" s="168" t="s">
        <v>432</v>
      </c>
      <c r="Y24" s="168" t="s">
        <v>432</v>
      </c>
      <c r="Z24" s="168" t="s">
        <v>432</v>
      </c>
      <c r="AA24" s="168" t="s">
        <v>432</v>
      </c>
      <c r="AB24" s="168">
        <v>9.0220452231345033E-2</v>
      </c>
      <c r="AC24" s="168">
        <v>2.5259532000000001E-4</v>
      </c>
      <c r="AD24" s="168">
        <v>5.7641620000000005E-2</v>
      </c>
      <c r="AE24" s="100"/>
      <c r="AF24" s="168">
        <v>14840.471870096608</v>
      </c>
      <c r="AG24" s="168">
        <v>339.06599999999997</v>
      </c>
      <c r="AH24" s="168">
        <v>21460.036201687031</v>
      </c>
      <c r="AI24" s="168">
        <v>8.3719999999999999</v>
      </c>
      <c r="AJ24" s="168" t="s">
        <v>409</v>
      </c>
      <c r="AK24" s="168" t="s">
        <v>409</v>
      </c>
      <c r="AL24" s="146" t="s">
        <v>18</v>
      </c>
    </row>
    <row r="25" spans="1:39" s="10" customFormat="1" ht="24.75" customHeight="1" thickBot="1">
      <c r="A25" s="66" t="s">
        <v>129</v>
      </c>
      <c r="B25" s="91" t="s">
        <v>169</v>
      </c>
      <c r="C25" s="116" t="s">
        <v>311</v>
      </c>
      <c r="D25" s="99"/>
      <c r="E25" s="168">
        <v>0.81233460761822285</v>
      </c>
      <c r="F25" s="168">
        <v>7.3726361643473654E-2</v>
      </c>
      <c r="G25" s="168">
        <v>5.220366751780868E-2</v>
      </c>
      <c r="H25" s="168" t="s">
        <v>432</v>
      </c>
      <c r="I25" s="168" t="s">
        <v>431</v>
      </c>
      <c r="J25" s="168" t="s">
        <v>431</v>
      </c>
      <c r="K25" s="168" t="s">
        <v>431</v>
      </c>
      <c r="L25" s="168" t="s">
        <v>431</v>
      </c>
      <c r="M25" s="168">
        <v>0.68668360662873495</v>
      </c>
      <c r="N25" s="168">
        <v>1E-8</v>
      </c>
      <c r="O25" s="168" t="s">
        <v>432</v>
      </c>
      <c r="P25" s="168">
        <v>1.3E-7</v>
      </c>
      <c r="Q25" s="168" t="s">
        <v>432</v>
      </c>
      <c r="R25" s="168">
        <v>2.2000000000000001E-7</v>
      </c>
      <c r="S25" s="168">
        <v>1.3999999999999998E-7</v>
      </c>
      <c r="T25" s="168">
        <v>1E-8</v>
      </c>
      <c r="U25" s="168" t="s">
        <v>432</v>
      </c>
      <c r="V25" s="168">
        <v>4.5999999999999999E-7</v>
      </c>
      <c r="W25" s="168" t="s">
        <v>432</v>
      </c>
      <c r="X25" s="168" t="s">
        <v>432</v>
      </c>
      <c r="Y25" s="168" t="s">
        <v>432</v>
      </c>
      <c r="Z25" s="168" t="s">
        <v>432</v>
      </c>
      <c r="AA25" s="168" t="s">
        <v>432</v>
      </c>
      <c r="AB25" s="168">
        <v>2.9002E-7</v>
      </c>
      <c r="AC25" s="168" t="s">
        <v>409</v>
      </c>
      <c r="AD25" s="168" t="s">
        <v>409</v>
      </c>
      <c r="AE25" s="100"/>
      <c r="AF25" s="168">
        <v>43702.719186570626</v>
      </c>
      <c r="AG25" s="168" t="s">
        <v>409</v>
      </c>
      <c r="AH25" s="168" t="s">
        <v>409</v>
      </c>
      <c r="AI25" s="168" t="s">
        <v>409</v>
      </c>
      <c r="AJ25" s="168" t="s">
        <v>409</v>
      </c>
      <c r="AK25" s="168" t="s">
        <v>409</v>
      </c>
      <c r="AL25" s="146" t="s">
        <v>18</v>
      </c>
    </row>
    <row r="26" spans="1:39" s="10" customFormat="1" ht="24.75" customHeight="1" thickBot="1">
      <c r="A26" s="66" t="s">
        <v>129</v>
      </c>
      <c r="B26" s="66" t="s">
        <v>168</v>
      </c>
      <c r="C26" s="115" t="s">
        <v>321</v>
      </c>
      <c r="D26" s="99"/>
      <c r="E26" s="168">
        <v>1.1169339829728672E-2</v>
      </c>
      <c r="F26" s="168">
        <v>2.3740377216758098E-2</v>
      </c>
      <c r="G26" s="168">
        <v>1.1619729842927084E-3</v>
      </c>
      <c r="H26" s="168" t="s">
        <v>432</v>
      </c>
      <c r="I26" s="168" t="s">
        <v>431</v>
      </c>
      <c r="J26" s="168" t="s">
        <v>431</v>
      </c>
      <c r="K26" s="168" t="s">
        <v>431</v>
      </c>
      <c r="L26" s="168" t="s">
        <v>431</v>
      </c>
      <c r="M26" s="168">
        <v>1.0532329962303462</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1.2999999999999999E-4</v>
      </c>
      <c r="W26" s="168" t="s">
        <v>432</v>
      </c>
      <c r="X26" s="168" t="s">
        <v>432</v>
      </c>
      <c r="Y26" s="168" t="s">
        <v>432</v>
      </c>
      <c r="Z26" s="168" t="s">
        <v>432</v>
      </c>
      <c r="AA26" s="168" t="s">
        <v>432</v>
      </c>
      <c r="AB26" s="168">
        <v>4.5572999999999995E-6</v>
      </c>
      <c r="AC26" s="168" t="s">
        <v>409</v>
      </c>
      <c r="AD26" s="168" t="s">
        <v>409</v>
      </c>
      <c r="AE26" s="100"/>
      <c r="AF26" s="168">
        <v>173.8523773399549</v>
      </c>
      <c r="AG26" s="168" t="s">
        <v>409</v>
      </c>
      <c r="AH26" s="168" t="s">
        <v>409</v>
      </c>
      <c r="AI26" s="168" t="s">
        <v>409</v>
      </c>
      <c r="AJ26" s="168" t="s">
        <v>409</v>
      </c>
      <c r="AK26" s="168" t="s">
        <v>409</v>
      </c>
      <c r="AL26" s="146" t="s">
        <v>18</v>
      </c>
    </row>
    <row r="27" spans="1:39" s="10" customFormat="1" ht="24.75" customHeight="1" thickBot="1">
      <c r="A27" s="66" t="s">
        <v>130</v>
      </c>
      <c r="B27" s="66" t="s">
        <v>170</v>
      </c>
      <c r="C27" s="115" t="s">
        <v>60</v>
      </c>
      <c r="D27" s="99"/>
      <c r="E27" s="168">
        <v>111.3893181341157</v>
      </c>
      <c r="F27" s="168">
        <v>64.945599414342809</v>
      </c>
      <c r="G27" s="168">
        <v>5.9697358526262514</v>
      </c>
      <c r="H27" s="168">
        <v>0.67819243820029085</v>
      </c>
      <c r="I27" s="168">
        <v>5.3796479787531091</v>
      </c>
      <c r="J27" s="168">
        <v>5.3796479787531091</v>
      </c>
      <c r="K27" s="168">
        <v>5.3796479787531091</v>
      </c>
      <c r="L27" s="168">
        <v>2.9207567148390563</v>
      </c>
      <c r="M27" s="168">
        <v>577.92773062101594</v>
      </c>
      <c r="N27" s="168">
        <v>95.774951236087347</v>
      </c>
      <c r="O27" s="168">
        <v>4.0368070319608776E-2</v>
      </c>
      <c r="P27" s="168" t="s">
        <v>432</v>
      </c>
      <c r="Q27" s="168" t="s">
        <v>432</v>
      </c>
      <c r="R27" s="168">
        <v>8.1240427158165235E-2</v>
      </c>
      <c r="S27" s="168">
        <v>0.13995207111137825</v>
      </c>
      <c r="T27" s="168">
        <v>4.6320119217166424E-2</v>
      </c>
      <c r="U27" s="168">
        <v>6.5778241064838388E-4</v>
      </c>
      <c r="V27" s="168">
        <v>8.0821730816564248</v>
      </c>
      <c r="W27" s="168">
        <v>2.742732581617537</v>
      </c>
      <c r="X27" s="168" t="s">
        <v>432</v>
      </c>
      <c r="Y27" s="168" t="s">
        <v>432</v>
      </c>
      <c r="Z27" s="168" t="s">
        <v>432</v>
      </c>
      <c r="AA27" s="168" t="s">
        <v>432</v>
      </c>
      <c r="AB27" s="168">
        <v>0.25700993435419039</v>
      </c>
      <c r="AC27" s="168" t="s">
        <v>432</v>
      </c>
      <c r="AD27" s="168" t="s">
        <v>432</v>
      </c>
      <c r="AE27" s="169"/>
      <c r="AF27" s="168">
        <v>173401.21196671916</v>
      </c>
      <c r="AG27" s="168" t="s">
        <v>409</v>
      </c>
      <c r="AH27" s="168" t="s">
        <v>409</v>
      </c>
      <c r="AI27" s="168" t="s">
        <v>409</v>
      </c>
      <c r="AJ27" s="168" t="s">
        <v>409</v>
      </c>
      <c r="AK27" s="168" t="s">
        <v>409</v>
      </c>
      <c r="AL27" s="146" t="s">
        <v>18</v>
      </c>
    </row>
    <row r="28" spans="1:39" s="10" customFormat="1" ht="24.75" customHeight="1" thickBot="1">
      <c r="A28" s="66" t="s">
        <v>130</v>
      </c>
      <c r="B28" s="66" t="s">
        <v>171</v>
      </c>
      <c r="C28" s="115" t="s">
        <v>153</v>
      </c>
      <c r="D28" s="99"/>
      <c r="E28" s="168">
        <v>8.6564705801252053</v>
      </c>
      <c r="F28" s="168">
        <v>1.214173402024423</v>
      </c>
      <c r="G28" s="168">
        <v>1.4388565656598584</v>
      </c>
      <c r="H28" s="168">
        <v>5.730554944483426E-3</v>
      </c>
      <c r="I28" s="168">
        <v>1.6999767101695602</v>
      </c>
      <c r="J28" s="168">
        <v>1.6999767101695602</v>
      </c>
      <c r="K28" s="168">
        <v>1.6999767101695602</v>
      </c>
      <c r="L28" s="168">
        <v>0.9380426964134112</v>
      </c>
      <c r="M28" s="168">
        <v>14.040448519660357</v>
      </c>
      <c r="N28" s="168">
        <v>1.1389150086483055</v>
      </c>
      <c r="O28" s="168">
        <v>3.9334222767778409E-3</v>
      </c>
      <c r="P28" s="168" t="s">
        <v>432</v>
      </c>
      <c r="Q28" s="168" t="s">
        <v>432</v>
      </c>
      <c r="R28" s="168">
        <v>1.2983863677672168E-2</v>
      </c>
      <c r="S28" s="168">
        <v>1.000542422922672E-2</v>
      </c>
      <c r="T28" s="168">
        <v>4.0350173154405124E-3</v>
      </c>
      <c r="U28" s="168">
        <v>4.7272269151325871E-5</v>
      </c>
      <c r="V28" s="168">
        <v>0.78595630105058611</v>
      </c>
      <c r="W28" s="168">
        <v>0.28891907311965065</v>
      </c>
      <c r="X28" s="168" t="s">
        <v>432</v>
      </c>
      <c r="Y28" s="168" t="s">
        <v>432</v>
      </c>
      <c r="Z28" s="168" t="s">
        <v>432</v>
      </c>
      <c r="AA28" s="168" t="s">
        <v>432</v>
      </c>
      <c r="AB28" s="168">
        <v>3.2104795123424096E-2</v>
      </c>
      <c r="AC28" s="168" t="s">
        <v>432</v>
      </c>
      <c r="AD28" s="168" t="s">
        <v>432</v>
      </c>
      <c r="AE28" s="169"/>
      <c r="AF28" s="168">
        <v>19052.547126166093</v>
      </c>
      <c r="AG28" s="168" t="s">
        <v>409</v>
      </c>
      <c r="AH28" s="168" t="s">
        <v>409</v>
      </c>
      <c r="AI28" s="168" t="s">
        <v>409</v>
      </c>
      <c r="AJ28" s="168" t="s">
        <v>409</v>
      </c>
      <c r="AK28" s="168" t="s">
        <v>409</v>
      </c>
      <c r="AL28" s="146" t="s">
        <v>18</v>
      </c>
    </row>
    <row r="29" spans="1:39" s="10" customFormat="1" ht="24.75" customHeight="1" thickBot="1">
      <c r="A29" s="66" t="s">
        <v>130</v>
      </c>
      <c r="B29" s="66" t="s">
        <v>172</v>
      </c>
      <c r="C29" s="115" t="s">
        <v>154</v>
      </c>
      <c r="D29" s="99"/>
      <c r="E29" s="168">
        <v>73.46751168952035</v>
      </c>
      <c r="F29" s="168">
        <v>4.1648881604304409</v>
      </c>
      <c r="G29" s="168">
        <v>6.0240434728544967</v>
      </c>
      <c r="H29" s="168">
        <v>1.991240006217862E-2</v>
      </c>
      <c r="I29" s="168">
        <v>2.7333731654417646</v>
      </c>
      <c r="J29" s="168">
        <v>2.7333731654417646</v>
      </c>
      <c r="K29" s="168">
        <v>2.7333731654417646</v>
      </c>
      <c r="L29" s="168">
        <v>1.3666894549677691</v>
      </c>
      <c r="M29" s="168">
        <v>16.285695342102802</v>
      </c>
      <c r="N29" s="168">
        <v>0.14744063839185492</v>
      </c>
      <c r="O29" s="168">
        <v>1.5426750944144441E-2</v>
      </c>
      <c r="P29" s="168" t="s">
        <v>432</v>
      </c>
      <c r="Q29" s="168" t="s">
        <v>432</v>
      </c>
      <c r="R29" s="168">
        <v>5.3167390179388888E-2</v>
      </c>
      <c r="S29" s="168">
        <v>3.7612156075519577E-2</v>
      </c>
      <c r="T29" s="168">
        <v>1.5606822908772943E-2</v>
      </c>
      <c r="U29" s="168">
        <v>1.7741958391381639E-4</v>
      </c>
      <c r="V29" s="168">
        <v>3.0818124066734689</v>
      </c>
      <c r="W29" s="168">
        <v>0.42559259260131932</v>
      </c>
      <c r="X29" s="168" t="s">
        <v>432</v>
      </c>
      <c r="Y29" s="168" t="s">
        <v>432</v>
      </c>
      <c r="Z29" s="168" t="s">
        <v>432</v>
      </c>
      <c r="AA29" s="168" t="s">
        <v>432</v>
      </c>
      <c r="AB29" s="168">
        <v>9.3495261612734262E-2</v>
      </c>
      <c r="AC29" s="168" t="s">
        <v>432</v>
      </c>
      <c r="AD29" s="168" t="s">
        <v>432</v>
      </c>
      <c r="AE29" s="169"/>
      <c r="AF29" s="168">
        <v>75694.100614096868</v>
      </c>
      <c r="AG29" s="168" t="s">
        <v>409</v>
      </c>
      <c r="AH29" s="168" t="s">
        <v>409</v>
      </c>
      <c r="AI29" s="168" t="s">
        <v>409</v>
      </c>
      <c r="AJ29" s="168" t="s">
        <v>409</v>
      </c>
      <c r="AK29" s="168" t="s">
        <v>409</v>
      </c>
      <c r="AL29" s="146" t="s">
        <v>18</v>
      </c>
    </row>
    <row r="30" spans="1:39" s="10" customFormat="1" ht="24.75" customHeight="1" thickBot="1">
      <c r="A30" s="66" t="s">
        <v>130</v>
      </c>
      <c r="B30" s="66" t="s">
        <v>173</v>
      </c>
      <c r="C30" s="115" t="s">
        <v>61</v>
      </c>
      <c r="D30" s="99"/>
      <c r="E30" s="168">
        <v>0.13798683037333745</v>
      </c>
      <c r="F30" s="168">
        <v>1.3930957982055161</v>
      </c>
      <c r="G30" s="168">
        <v>1.1540912237985182E-2</v>
      </c>
      <c r="H30" s="168">
        <v>9.0636337873616546E-4</v>
      </c>
      <c r="I30" s="168">
        <v>2.3314135235112051E-2</v>
      </c>
      <c r="J30" s="168">
        <v>2.3314135235112051E-2</v>
      </c>
      <c r="K30" s="168">
        <v>2.3314135235112051E-2</v>
      </c>
      <c r="L30" s="168">
        <v>3.4653061688271537E-3</v>
      </c>
      <c r="M30" s="168">
        <v>10.066319301945592</v>
      </c>
      <c r="N30" s="168">
        <v>0.80786385665896243</v>
      </c>
      <c r="O30" s="168">
        <v>2.0773642028373317E-4</v>
      </c>
      <c r="P30" s="168" t="s">
        <v>432</v>
      </c>
      <c r="Q30" s="168" t="s">
        <v>432</v>
      </c>
      <c r="R30" s="168">
        <v>3.0583417430660778E-4</v>
      </c>
      <c r="S30" s="168">
        <v>8.0401688591296501E-4</v>
      </c>
      <c r="T30" s="168">
        <v>2.5005309848967933E-4</v>
      </c>
      <c r="U30" s="168">
        <v>3.8469707459950281E-6</v>
      </c>
      <c r="V30" s="168">
        <v>4.1624223471666527E-2</v>
      </c>
      <c r="W30" s="168">
        <v>1.3446467442696968E-2</v>
      </c>
      <c r="X30" s="168" t="s">
        <v>432</v>
      </c>
      <c r="Y30" s="168" t="s">
        <v>432</v>
      </c>
      <c r="Z30" s="168" t="s">
        <v>432</v>
      </c>
      <c r="AA30" s="168" t="s">
        <v>432</v>
      </c>
      <c r="AB30" s="168">
        <v>1.1482856324080914E-3</v>
      </c>
      <c r="AC30" s="168" t="s">
        <v>432</v>
      </c>
      <c r="AD30" s="168" t="s">
        <v>432</v>
      </c>
      <c r="AE30" s="169"/>
      <c r="AF30" s="168">
        <v>841.98648717593903</v>
      </c>
      <c r="AG30" s="168" t="s">
        <v>409</v>
      </c>
      <c r="AH30" s="168" t="s">
        <v>409</v>
      </c>
      <c r="AI30" s="168" t="s">
        <v>409</v>
      </c>
      <c r="AJ30" s="168" t="s">
        <v>409</v>
      </c>
      <c r="AK30" s="168" t="s">
        <v>409</v>
      </c>
      <c r="AL30" s="146" t="s">
        <v>18</v>
      </c>
      <c r="AM30" s="44"/>
    </row>
    <row r="31" spans="1:39" s="10" customFormat="1" ht="24.75" customHeight="1" thickBot="1">
      <c r="A31" s="66" t="s">
        <v>130</v>
      </c>
      <c r="B31" s="66" t="s">
        <v>174</v>
      </c>
      <c r="C31" s="115" t="s">
        <v>62</v>
      </c>
      <c r="D31" s="99"/>
      <c r="E31" s="168" t="s">
        <v>409</v>
      </c>
      <c r="F31" s="168">
        <v>17.890836649106483</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117842.04499915805</v>
      </c>
      <c r="AG31" s="168" t="s">
        <v>409</v>
      </c>
      <c r="AH31" s="168" t="s">
        <v>409</v>
      </c>
      <c r="AI31" s="168" t="s">
        <v>409</v>
      </c>
      <c r="AJ31" s="168" t="s">
        <v>409</v>
      </c>
      <c r="AK31" s="168" t="s">
        <v>409</v>
      </c>
      <c r="AL31" s="146" t="s">
        <v>18</v>
      </c>
    </row>
    <row r="32" spans="1:39" s="10" customFormat="1" ht="24.75" customHeight="1" thickBot="1">
      <c r="A32" s="66" t="s">
        <v>130</v>
      </c>
      <c r="B32" s="66" t="s">
        <v>175</v>
      </c>
      <c r="C32" s="115" t="s">
        <v>63</v>
      </c>
      <c r="D32" s="99"/>
      <c r="E32" s="168" t="s">
        <v>409</v>
      </c>
      <c r="F32" s="168" t="s">
        <v>409</v>
      </c>
      <c r="G32" s="168" t="s">
        <v>409</v>
      </c>
      <c r="H32" s="168" t="s">
        <v>409</v>
      </c>
      <c r="I32" s="168">
        <v>0.76369812777034096</v>
      </c>
      <c r="J32" s="168">
        <v>1.4236255235432027</v>
      </c>
      <c r="K32" s="168">
        <v>1.8772654918828375</v>
      </c>
      <c r="L32" s="168" t="s">
        <v>409</v>
      </c>
      <c r="M32" s="168" t="s">
        <v>409</v>
      </c>
      <c r="N32" s="168">
        <v>1.7500276321466135</v>
      </c>
      <c r="O32" s="168">
        <v>8.5199599560887469E-3</v>
      </c>
      <c r="P32" s="168" t="s">
        <v>432</v>
      </c>
      <c r="Q32" s="168" t="s">
        <v>432</v>
      </c>
      <c r="R32" s="168">
        <v>0.64405497045240601</v>
      </c>
      <c r="S32" s="168">
        <v>14.064904883234266</v>
      </c>
      <c r="T32" s="168">
        <v>0.10465119578234613</v>
      </c>
      <c r="U32" s="168">
        <v>1.5659615231829755E-2</v>
      </c>
      <c r="V32" s="168">
        <v>6.1602958386060402</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78531.121954812756</v>
      </c>
      <c r="AL32" s="146" t="s">
        <v>379</v>
      </c>
    </row>
    <row r="33" spans="1:38" s="10" customFormat="1" ht="24.75" customHeight="1" thickBot="1">
      <c r="A33" s="66" t="s">
        <v>130</v>
      </c>
      <c r="B33" s="66" t="s">
        <v>176</v>
      </c>
      <c r="C33" s="115" t="s">
        <v>64</v>
      </c>
      <c r="D33" s="99"/>
      <c r="E33" s="168" t="s">
        <v>409</v>
      </c>
      <c r="F33" s="168" t="s">
        <v>409</v>
      </c>
      <c r="G33" s="168" t="s">
        <v>409</v>
      </c>
      <c r="H33" s="168" t="s">
        <v>409</v>
      </c>
      <c r="I33" s="168">
        <v>0.43153083278871818</v>
      </c>
      <c r="J33" s="168">
        <v>0.79279956287251296</v>
      </c>
      <c r="K33" s="168">
        <v>1.5855991257450259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78531.121954812756</v>
      </c>
      <c r="AL33" s="146" t="s">
        <v>379</v>
      </c>
    </row>
    <row r="34" spans="1:38" s="10" customFormat="1" ht="24.75" customHeight="1" thickBot="1">
      <c r="A34" s="66" t="s">
        <v>128</v>
      </c>
      <c r="B34" s="66" t="s">
        <v>177</v>
      </c>
      <c r="C34" s="115" t="s">
        <v>65</v>
      </c>
      <c r="D34" s="99"/>
      <c r="E34" s="168">
        <v>4.6654099043299997</v>
      </c>
      <c r="F34" s="168">
        <v>0.40322517610999997</v>
      </c>
      <c r="G34" s="168">
        <v>0.34707723588700001</v>
      </c>
      <c r="H34" s="168">
        <v>6.1857764299999996E-4</v>
      </c>
      <c r="I34" s="168" t="s">
        <v>431</v>
      </c>
      <c r="J34" s="168" t="s">
        <v>431</v>
      </c>
      <c r="K34" s="168" t="s">
        <v>431</v>
      </c>
      <c r="L34" s="168" t="s">
        <v>431</v>
      </c>
      <c r="M34" s="168">
        <v>2.0890248899600001</v>
      </c>
      <c r="N34" s="168">
        <v>5.1799999999999997E-3</v>
      </c>
      <c r="O34" s="168">
        <v>7.1674993399999999E-4</v>
      </c>
      <c r="P34" s="168">
        <v>1.73E-3</v>
      </c>
      <c r="Q34" s="168">
        <v>2.3E-3</v>
      </c>
      <c r="R34" s="168">
        <v>3.5735157239999999E-3</v>
      </c>
      <c r="S34" s="168">
        <v>1.6823293269200001</v>
      </c>
      <c r="T34" s="168">
        <v>5.006899744E-3</v>
      </c>
      <c r="U34" s="168">
        <v>7.1674993399999999E-4</v>
      </c>
      <c r="V34" s="168">
        <v>7.1470330479999997E-2</v>
      </c>
      <c r="W34" s="168">
        <v>1.8360992</v>
      </c>
      <c r="X34" s="168" t="s">
        <v>432</v>
      </c>
      <c r="Y34" s="168" t="s">
        <v>432</v>
      </c>
      <c r="Z34" s="168" t="s">
        <v>432</v>
      </c>
      <c r="AA34" s="168" t="s">
        <v>432</v>
      </c>
      <c r="AB34" s="168">
        <v>1.4228616538E-2</v>
      </c>
      <c r="AC34" s="168" t="s">
        <v>409</v>
      </c>
      <c r="AD34" s="168" t="s">
        <v>409</v>
      </c>
      <c r="AE34" s="100"/>
      <c r="AF34" s="168">
        <v>3056.1520617871001</v>
      </c>
      <c r="AG34" s="168" t="s">
        <v>409</v>
      </c>
      <c r="AH34" s="168" t="s">
        <v>409</v>
      </c>
      <c r="AI34" s="168" t="s">
        <v>409</v>
      </c>
      <c r="AJ34" s="168" t="s">
        <v>409</v>
      </c>
      <c r="AK34" s="168" t="s">
        <v>409</v>
      </c>
      <c r="AL34" s="146" t="s">
        <v>18</v>
      </c>
    </row>
    <row r="35" spans="1:38" s="45" customFormat="1" ht="24.75" customHeight="1" thickBot="1">
      <c r="A35" s="66" t="s">
        <v>131</v>
      </c>
      <c r="B35" s="66" t="s">
        <v>178</v>
      </c>
      <c r="C35" s="115" t="s">
        <v>66</v>
      </c>
      <c r="D35" s="99"/>
      <c r="E35" s="168">
        <v>2.3327115870752557</v>
      </c>
      <c r="F35" s="168">
        <v>0.11202791292851418</v>
      </c>
      <c r="G35" s="168">
        <v>0.91168460711325505</v>
      </c>
      <c r="H35" s="168">
        <v>3.8079024668550958E-4</v>
      </c>
      <c r="I35" s="168" t="s">
        <v>431</v>
      </c>
      <c r="J35" s="168" t="s">
        <v>431</v>
      </c>
      <c r="K35" s="168" t="s">
        <v>431</v>
      </c>
      <c r="L35" s="168" t="s">
        <v>431</v>
      </c>
      <c r="M35" s="168">
        <v>0.55496900912479485</v>
      </c>
      <c r="N35" s="168">
        <v>4.3021227479808025E-3</v>
      </c>
      <c r="O35" s="168">
        <v>4.6682660159600467E-4</v>
      </c>
      <c r="P35" s="168">
        <v>1.8581467596070077E-3</v>
      </c>
      <c r="Q35" s="168">
        <v>3.6156344459073748E-3</v>
      </c>
      <c r="R35" s="168" t="s">
        <v>432</v>
      </c>
      <c r="S35" s="168">
        <v>3.6156344459073748E-3</v>
      </c>
      <c r="T35" s="168">
        <v>0.11234186574218846</v>
      </c>
      <c r="U35" s="168">
        <v>8.6042454959616051E-3</v>
      </c>
      <c r="V35" s="168">
        <v>2.1144470471924783E-2</v>
      </c>
      <c r="W35" s="168" t="s">
        <v>432</v>
      </c>
      <c r="X35" s="168" t="s">
        <v>432</v>
      </c>
      <c r="Y35" s="168" t="s">
        <v>432</v>
      </c>
      <c r="Z35" s="168" t="s">
        <v>432</v>
      </c>
      <c r="AA35" s="168" t="s">
        <v>432</v>
      </c>
      <c r="AB35" s="168">
        <v>4.2713363849654845E-3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66" t="s">
        <v>131</v>
      </c>
      <c r="B36" s="66" t="s">
        <v>179</v>
      </c>
      <c r="C36" s="115" t="s">
        <v>353</v>
      </c>
      <c r="D36" s="99"/>
      <c r="E36" s="168">
        <v>4.4937397716692153</v>
      </c>
      <c r="F36" s="168">
        <v>0.24401127818403495</v>
      </c>
      <c r="G36" s="168">
        <v>0.38813985659074429</v>
      </c>
      <c r="H36" s="168">
        <v>6.1981047056544332E-4</v>
      </c>
      <c r="I36" s="168" t="s">
        <v>431</v>
      </c>
      <c r="J36" s="168" t="s">
        <v>431</v>
      </c>
      <c r="K36" s="168" t="s">
        <v>431</v>
      </c>
      <c r="L36" s="168" t="s">
        <v>431</v>
      </c>
      <c r="M36" s="168">
        <v>0.94530991409043275</v>
      </c>
      <c r="N36" s="168">
        <v>4.8741427330426697E-3</v>
      </c>
      <c r="O36" s="168">
        <v>7.8156402404929663E-4</v>
      </c>
      <c r="P36" s="168">
        <v>1.619428259233802E-3</v>
      </c>
      <c r="Q36" s="168">
        <v>2.155885789523547E-3</v>
      </c>
      <c r="R36" s="168">
        <v>3.8877644518819209E-3</v>
      </c>
      <c r="S36" s="168">
        <v>8.7933137839476358E-2</v>
      </c>
      <c r="T36" s="168">
        <v>3.1652973696952379E-2</v>
      </c>
      <c r="U36" s="168">
        <v>2.8147423079911507E-3</v>
      </c>
      <c r="V36" s="168">
        <v>8.3334717985256143E-2</v>
      </c>
      <c r="W36" s="168">
        <v>8.414631304266941E-2</v>
      </c>
      <c r="X36" s="168" t="s">
        <v>432</v>
      </c>
      <c r="Y36" s="168" t="s">
        <v>432</v>
      </c>
      <c r="Z36" s="168" t="s">
        <v>432</v>
      </c>
      <c r="AA36" s="168" t="s">
        <v>432</v>
      </c>
      <c r="AB36" s="168">
        <v>2.5772363190293798E-2</v>
      </c>
      <c r="AC36" s="168">
        <v>2.2517715790470942E-3</v>
      </c>
      <c r="AD36" s="168">
        <v>1.0746054171385112E-3</v>
      </c>
      <c r="AE36" s="100"/>
      <c r="AF36" s="168">
        <v>4990.5533150579013</v>
      </c>
      <c r="AG36" s="168" t="s">
        <v>409</v>
      </c>
      <c r="AH36" s="168" t="s">
        <v>409</v>
      </c>
      <c r="AI36" s="168" t="s">
        <v>409</v>
      </c>
      <c r="AJ36" s="168" t="s">
        <v>409</v>
      </c>
      <c r="AK36" s="168" t="s">
        <v>409</v>
      </c>
      <c r="AL36" s="146" t="s">
        <v>18</v>
      </c>
    </row>
    <row r="37" spans="1:38" s="10" customFormat="1" ht="24.75" customHeight="1" thickBot="1">
      <c r="A37" s="66" t="s">
        <v>128</v>
      </c>
      <c r="B37" s="66" t="s">
        <v>180</v>
      </c>
      <c r="C37" s="115" t="s">
        <v>151</v>
      </c>
      <c r="D37" s="99"/>
      <c r="E37" s="168">
        <v>0.15406</v>
      </c>
      <c r="F37" s="168">
        <v>4.7978462540000003E-2</v>
      </c>
      <c r="G37" s="168">
        <v>5.8E-4</v>
      </c>
      <c r="H37" s="168" t="s">
        <v>432</v>
      </c>
      <c r="I37" s="168" t="s">
        <v>409</v>
      </c>
      <c r="J37" s="168" t="s">
        <v>409</v>
      </c>
      <c r="K37" s="168" t="s">
        <v>409</v>
      </c>
      <c r="L37" s="168" t="s">
        <v>409</v>
      </c>
      <c r="M37" s="168">
        <v>0.22686000000000001</v>
      </c>
      <c r="N37" s="168">
        <v>9.5699999999999999E-6</v>
      </c>
      <c r="O37" s="168">
        <v>7.7999999999999994E-7</v>
      </c>
      <c r="P37" s="168">
        <v>4.7001999999999998E-4</v>
      </c>
      <c r="Q37" s="168">
        <v>8.7040000000000007E-5</v>
      </c>
      <c r="R37" s="168">
        <v>1.132E-5</v>
      </c>
      <c r="S37" s="168">
        <v>2.26E-6</v>
      </c>
      <c r="T37" s="168">
        <v>1.132E-5</v>
      </c>
      <c r="U37" s="168">
        <v>5.0000000000000002E-5</v>
      </c>
      <c r="V37" s="168">
        <v>6.4000000000000005E-4</v>
      </c>
      <c r="W37" s="168">
        <v>4.5260999999999999E-4</v>
      </c>
      <c r="X37" s="168" t="s">
        <v>409</v>
      </c>
      <c r="Y37" s="168" t="s">
        <v>409</v>
      </c>
      <c r="Z37" s="168" t="s">
        <v>409</v>
      </c>
      <c r="AA37" s="168" t="s">
        <v>409</v>
      </c>
      <c r="AB37" s="168">
        <v>5.04839E-6</v>
      </c>
      <c r="AC37" s="168" t="s">
        <v>409</v>
      </c>
      <c r="AD37" s="168" t="s">
        <v>409</v>
      </c>
      <c r="AE37" s="100"/>
      <c r="AF37" s="168" t="s">
        <v>409</v>
      </c>
      <c r="AG37" s="168" t="s">
        <v>409</v>
      </c>
      <c r="AH37" s="168">
        <v>3520.6946081836968</v>
      </c>
      <c r="AI37" s="168" t="s">
        <v>409</v>
      </c>
      <c r="AJ37" s="168" t="s">
        <v>409</v>
      </c>
      <c r="AK37" s="168" t="s">
        <v>409</v>
      </c>
      <c r="AL37" s="146" t="s">
        <v>18</v>
      </c>
    </row>
    <row r="38" spans="1:38" s="10" customFormat="1" ht="24.75" customHeight="1" thickBot="1">
      <c r="A38" s="66" t="s">
        <v>128</v>
      </c>
      <c r="B38" s="66" t="s">
        <v>181</v>
      </c>
      <c r="C38" s="115" t="s">
        <v>289</v>
      </c>
      <c r="D38" s="141"/>
      <c r="E38" s="168">
        <v>0.42988498810341191</v>
      </c>
      <c r="F38" s="168">
        <v>5.0419448376345155E-2</v>
      </c>
      <c r="G38" s="168">
        <v>3.6214249285857668E-2</v>
      </c>
      <c r="H38" s="168">
        <v>7.3315727496552093E-5</v>
      </c>
      <c r="I38" s="168" t="s">
        <v>431</v>
      </c>
      <c r="J38" s="168" t="s">
        <v>431</v>
      </c>
      <c r="K38" s="168" t="s">
        <v>431</v>
      </c>
      <c r="L38" s="168" t="s">
        <v>431</v>
      </c>
      <c r="M38" s="168">
        <v>0.1665613574723834</v>
      </c>
      <c r="N38" s="168">
        <v>6.9098025749531437E-3</v>
      </c>
      <c r="O38" s="168">
        <v>1.1901601005109971E-4</v>
      </c>
      <c r="P38" s="168" t="s">
        <v>432</v>
      </c>
      <c r="Q38" s="168" t="s">
        <v>432</v>
      </c>
      <c r="R38" s="168">
        <v>4.8872316609689518E-4</v>
      </c>
      <c r="S38" s="168">
        <v>1.7301541926976857E-2</v>
      </c>
      <c r="T38" s="168">
        <v>6.7190623218423798E-4</v>
      </c>
      <c r="U38" s="168">
        <v>9.1968139129126051E-5</v>
      </c>
      <c r="V38" s="168">
        <v>1.0382703415434178E-2</v>
      </c>
      <c r="W38" s="168" t="s">
        <v>432</v>
      </c>
      <c r="X38" s="168" t="s">
        <v>432</v>
      </c>
      <c r="Y38" s="168" t="s">
        <v>432</v>
      </c>
      <c r="Z38" s="168" t="s">
        <v>432</v>
      </c>
      <c r="AA38" s="168" t="s">
        <v>432</v>
      </c>
      <c r="AB38" s="168">
        <v>7.0473841727510705E-4</v>
      </c>
      <c r="AC38" s="168" t="s">
        <v>409</v>
      </c>
      <c r="AD38" s="168" t="s">
        <v>409</v>
      </c>
      <c r="AE38" s="100"/>
      <c r="AF38" s="168">
        <v>423.86647743385748</v>
      </c>
      <c r="AG38" s="168" t="s">
        <v>409</v>
      </c>
      <c r="AH38" s="168" t="s">
        <v>409</v>
      </c>
      <c r="AI38" s="168" t="s">
        <v>409</v>
      </c>
      <c r="AJ38" s="168" t="s">
        <v>409</v>
      </c>
      <c r="AK38" s="168" t="s">
        <v>409</v>
      </c>
      <c r="AL38" s="146" t="s">
        <v>18</v>
      </c>
    </row>
    <row r="39" spans="1:38" s="10" customFormat="1" ht="24.75" customHeight="1" thickBot="1">
      <c r="A39" s="66" t="s">
        <v>122</v>
      </c>
      <c r="B39" s="66" t="s">
        <v>182</v>
      </c>
      <c r="C39" s="115" t="s">
        <v>355</v>
      </c>
      <c r="D39" s="99"/>
      <c r="E39" s="168">
        <v>3.2663148352121936</v>
      </c>
      <c r="F39" s="168">
        <v>0.6738022232641292</v>
      </c>
      <c r="G39" s="168">
        <v>3.356359167970778</v>
      </c>
      <c r="H39" s="168">
        <v>1.1138774784010326E-2</v>
      </c>
      <c r="I39" s="168" t="s">
        <v>431</v>
      </c>
      <c r="J39" s="168" t="s">
        <v>431</v>
      </c>
      <c r="K39" s="168" t="s">
        <v>431</v>
      </c>
      <c r="L39" s="168" t="s">
        <v>431</v>
      </c>
      <c r="M39" s="168">
        <v>2.6223713526168324</v>
      </c>
      <c r="N39" s="168">
        <v>3.2145240676415526E-2</v>
      </c>
      <c r="O39" s="168">
        <v>3.9327870079890158E-3</v>
      </c>
      <c r="P39" s="168">
        <v>1.3145222708009293E-2</v>
      </c>
      <c r="Q39" s="168">
        <v>2.9686087123768388E-2</v>
      </c>
      <c r="R39" s="168">
        <v>1.014946682003089E-2</v>
      </c>
      <c r="S39" s="168">
        <v>1.9039941992268779E-2</v>
      </c>
      <c r="T39" s="168">
        <v>4.5511074254484911E-3</v>
      </c>
      <c r="U39" s="168">
        <v>1.4688423296957666E-2</v>
      </c>
      <c r="V39" s="168">
        <v>0.59036140388213121</v>
      </c>
      <c r="W39" s="168">
        <v>0.22336192380617562</v>
      </c>
      <c r="X39" s="168" t="s">
        <v>432</v>
      </c>
      <c r="Y39" s="168" t="s">
        <v>432</v>
      </c>
      <c r="Z39" s="168" t="s">
        <v>432</v>
      </c>
      <c r="AA39" s="168" t="s">
        <v>432</v>
      </c>
      <c r="AB39" s="168">
        <v>0.38510835841729174</v>
      </c>
      <c r="AC39" s="168">
        <v>6.8252549000000012E-5</v>
      </c>
      <c r="AD39" s="168">
        <v>1.61939240762E-2</v>
      </c>
      <c r="AE39" s="100"/>
      <c r="AF39" s="168">
        <v>31248.905051374597</v>
      </c>
      <c r="AG39" s="168">
        <v>95.283642851893006</v>
      </c>
      <c r="AH39" s="168">
        <v>34457.731225594973</v>
      </c>
      <c r="AI39" s="168" t="s">
        <v>409</v>
      </c>
      <c r="AJ39" s="168">
        <v>437.981995589029</v>
      </c>
      <c r="AK39" s="168" t="s">
        <v>409</v>
      </c>
      <c r="AL39" s="146" t="s">
        <v>18</v>
      </c>
    </row>
    <row r="40" spans="1:38" s="10" customFormat="1" ht="24.75" customHeight="1" thickBot="1">
      <c r="A40" s="66" t="s">
        <v>128</v>
      </c>
      <c r="B40" s="66"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66" t="s">
        <v>122</v>
      </c>
      <c r="B41" s="66" t="s">
        <v>184</v>
      </c>
      <c r="C41" s="115" t="s">
        <v>315</v>
      </c>
      <c r="D41" s="99"/>
      <c r="E41" s="168">
        <v>15.224384604421068</v>
      </c>
      <c r="F41" s="168">
        <v>14.303165688479066</v>
      </c>
      <c r="G41" s="168">
        <v>31.22049578439605</v>
      </c>
      <c r="H41" s="168">
        <v>0.68286670304341623</v>
      </c>
      <c r="I41" s="168" t="s">
        <v>431</v>
      </c>
      <c r="J41" s="168" t="s">
        <v>431</v>
      </c>
      <c r="K41" s="168" t="s">
        <v>431</v>
      </c>
      <c r="L41" s="168" t="s">
        <v>431</v>
      </c>
      <c r="M41" s="168">
        <v>109.55923675092507</v>
      </c>
      <c r="N41" s="168">
        <v>2.2038812218361366</v>
      </c>
      <c r="O41" s="168">
        <v>0.14467022207389443</v>
      </c>
      <c r="P41" s="168">
        <v>0.14827997657197042</v>
      </c>
      <c r="Q41" s="168">
        <v>4.5444137940741078E-2</v>
      </c>
      <c r="R41" s="168">
        <v>0.44559580555117323</v>
      </c>
      <c r="S41" s="168">
        <v>0.41930890085088934</v>
      </c>
      <c r="T41" s="168">
        <v>0.21387930088470108</v>
      </c>
      <c r="U41" s="168">
        <v>4.2698235587048286E-2</v>
      </c>
      <c r="V41" s="168">
        <v>8.8057884041360701</v>
      </c>
      <c r="W41" s="168">
        <v>21.867558225747583</v>
      </c>
      <c r="X41" s="168" t="s">
        <v>432</v>
      </c>
      <c r="Y41" s="168" t="s">
        <v>432</v>
      </c>
      <c r="Z41" s="168" t="s">
        <v>432</v>
      </c>
      <c r="AA41" s="168" t="s">
        <v>432</v>
      </c>
      <c r="AB41" s="168">
        <v>17.084225580292596</v>
      </c>
      <c r="AC41" s="168">
        <v>5.973211530077302E-2</v>
      </c>
      <c r="AD41" s="168">
        <v>3.2232390392898873</v>
      </c>
      <c r="AE41" s="100"/>
      <c r="AF41" s="168">
        <v>172880.50787394843</v>
      </c>
      <c r="AG41" s="168">
        <v>18957.14427510414</v>
      </c>
      <c r="AH41" s="168">
        <v>104670.25178000001</v>
      </c>
      <c r="AI41" s="168">
        <v>9595.3758734131388</v>
      </c>
      <c r="AJ41" s="168" t="s">
        <v>409</v>
      </c>
      <c r="AK41" s="168" t="s">
        <v>409</v>
      </c>
      <c r="AL41" s="146" t="s">
        <v>18</v>
      </c>
    </row>
    <row r="42" spans="1:38" s="10" customFormat="1" ht="24.75" customHeight="1" thickBot="1">
      <c r="A42" s="66" t="s">
        <v>128</v>
      </c>
      <c r="B42" s="66" t="s">
        <v>185</v>
      </c>
      <c r="C42" s="115" t="s">
        <v>67</v>
      </c>
      <c r="D42" s="99"/>
      <c r="E42" s="168">
        <v>0.11333108976199077</v>
      </c>
      <c r="F42" s="168">
        <v>0.72554114581378282</v>
      </c>
      <c r="G42" s="168">
        <v>1.1087978119803893E-2</v>
      </c>
      <c r="H42" s="168">
        <v>1.5605751041771742E-4</v>
      </c>
      <c r="I42" s="168" t="s">
        <v>431</v>
      </c>
      <c r="J42" s="168" t="s">
        <v>431</v>
      </c>
      <c r="K42" s="168" t="s">
        <v>431</v>
      </c>
      <c r="L42" s="168" t="s">
        <v>431</v>
      </c>
      <c r="M42" s="168">
        <v>13.807709770951313</v>
      </c>
      <c r="N42" s="168">
        <v>2.7663189081730368</v>
      </c>
      <c r="O42" s="168">
        <v>1.8175057999963515E-4</v>
      </c>
      <c r="P42" s="168" t="s">
        <v>432</v>
      </c>
      <c r="Q42" s="168" t="s">
        <v>432</v>
      </c>
      <c r="R42" s="168">
        <v>9.8426724275541607E-4</v>
      </c>
      <c r="S42" s="168">
        <v>3.5726136916741369E-2</v>
      </c>
      <c r="T42" s="168">
        <v>1.3352479032883256E-3</v>
      </c>
      <c r="U42" s="168">
        <v>1.807976762292649E-4</v>
      </c>
      <c r="V42" s="168">
        <v>1.9923751580601955E-2</v>
      </c>
      <c r="W42" s="168" t="s">
        <v>432</v>
      </c>
      <c r="X42" s="168" t="s">
        <v>432</v>
      </c>
      <c r="Y42" s="168" t="s">
        <v>432</v>
      </c>
      <c r="Z42" s="168" t="s">
        <v>432</v>
      </c>
      <c r="AA42" s="168" t="s">
        <v>432</v>
      </c>
      <c r="AB42" s="168">
        <v>1.4070579080839194E-3</v>
      </c>
      <c r="AC42" s="168" t="s">
        <v>409</v>
      </c>
      <c r="AD42" s="168" t="s">
        <v>409</v>
      </c>
      <c r="AE42" s="100"/>
      <c r="AF42" s="168">
        <v>831.10014217339517</v>
      </c>
      <c r="AG42" s="168" t="s">
        <v>409</v>
      </c>
      <c r="AH42" s="168" t="s">
        <v>409</v>
      </c>
      <c r="AI42" s="168" t="s">
        <v>409</v>
      </c>
      <c r="AJ42" s="168" t="s">
        <v>409</v>
      </c>
      <c r="AK42" s="168" t="s">
        <v>409</v>
      </c>
      <c r="AL42" s="146" t="s">
        <v>18</v>
      </c>
    </row>
    <row r="43" spans="1:38" s="10" customFormat="1" ht="24.75" customHeight="1" thickBot="1">
      <c r="A43" s="66" t="s">
        <v>122</v>
      </c>
      <c r="B43" s="66" t="s">
        <v>186</v>
      </c>
      <c r="C43" s="115" t="s">
        <v>68</v>
      </c>
      <c r="D43" s="99"/>
      <c r="E43" s="168">
        <v>2.6100475233599996</v>
      </c>
      <c r="F43" s="168">
        <v>0.59411135959000005</v>
      </c>
      <c r="G43" s="168">
        <v>28.301276584149999</v>
      </c>
      <c r="H43" s="168">
        <v>4.0000000000000003E-5</v>
      </c>
      <c r="I43" s="168" t="s">
        <v>431</v>
      </c>
      <c r="J43" s="168" t="s">
        <v>431</v>
      </c>
      <c r="K43" s="168" t="s">
        <v>431</v>
      </c>
      <c r="L43" s="168" t="s">
        <v>431</v>
      </c>
      <c r="M43" s="168">
        <v>5.4098213322599999</v>
      </c>
      <c r="N43" s="168">
        <v>0.63312066869999994</v>
      </c>
      <c r="O43" s="168">
        <v>1.2269039183E-2</v>
      </c>
      <c r="P43" s="168">
        <v>1.8099271997E-2</v>
      </c>
      <c r="Q43" s="168">
        <v>2.9835597866999998E-2</v>
      </c>
      <c r="R43" s="168">
        <v>0.40366869942099992</v>
      </c>
      <c r="S43" s="168">
        <v>0.123176152606</v>
      </c>
      <c r="T43" s="168">
        <v>3.7378568071759997</v>
      </c>
      <c r="U43" s="168">
        <v>4.5536888669999998E-3</v>
      </c>
      <c r="V43" s="168">
        <v>0.77895715348799999</v>
      </c>
      <c r="W43" s="168">
        <v>1.1150516029999999</v>
      </c>
      <c r="X43" s="168" t="s">
        <v>432</v>
      </c>
      <c r="Y43" s="168" t="s">
        <v>432</v>
      </c>
      <c r="Z43" s="168" t="s">
        <v>432</v>
      </c>
      <c r="AA43" s="168" t="s">
        <v>432</v>
      </c>
      <c r="AB43" s="168">
        <v>0.89398974829</v>
      </c>
      <c r="AC43" s="168">
        <v>1.3900399999999999E-3</v>
      </c>
      <c r="AD43" s="168">
        <v>0.38113999999999998</v>
      </c>
      <c r="AE43" s="100"/>
      <c r="AF43" s="168">
        <v>22140.910306634611</v>
      </c>
      <c r="AG43" s="168">
        <v>2242</v>
      </c>
      <c r="AH43" s="168">
        <v>1201</v>
      </c>
      <c r="AI43" s="168" t="s">
        <v>409</v>
      </c>
      <c r="AJ43" s="168" t="s">
        <v>409</v>
      </c>
      <c r="AK43" s="168" t="s">
        <v>409</v>
      </c>
      <c r="AL43" s="146" t="s">
        <v>18</v>
      </c>
    </row>
    <row r="44" spans="1:38" s="10" customFormat="1" ht="24.75" customHeight="1" thickBot="1">
      <c r="A44" s="66" t="s">
        <v>128</v>
      </c>
      <c r="B44" s="66" t="s">
        <v>187</v>
      </c>
      <c r="C44" s="115" t="s">
        <v>69</v>
      </c>
      <c r="D44" s="99"/>
      <c r="E44" s="168">
        <v>6.7931807665548778</v>
      </c>
      <c r="F44" s="168">
        <v>4.3708049878986364</v>
      </c>
      <c r="G44" s="168">
        <v>0.96129667280966191</v>
      </c>
      <c r="H44" s="168">
        <v>1.4162191942504424E-3</v>
      </c>
      <c r="I44" s="168" t="s">
        <v>431</v>
      </c>
      <c r="J44" s="168" t="s">
        <v>431</v>
      </c>
      <c r="K44" s="168" t="s">
        <v>431</v>
      </c>
      <c r="L44" s="168" t="s">
        <v>431</v>
      </c>
      <c r="M44" s="168">
        <v>9.3102129659760973</v>
      </c>
      <c r="N44" s="168">
        <v>1.5913484722948896</v>
      </c>
      <c r="O44" s="168">
        <v>4.2700215601405222E-3</v>
      </c>
      <c r="P44" s="168">
        <v>4.81E-3</v>
      </c>
      <c r="Q44" s="168">
        <v>6.4000000000000003E-3</v>
      </c>
      <c r="R44" s="168">
        <v>1.3954296904434151E-2</v>
      </c>
      <c r="S44" s="168">
        <v>0.57896258496388109</v>
      </c>
      <c r="T44" s="168">
        <v>1.7773179959450582E-2</v>
      </c>
      <c r="U44" s="168">
        <v>1.9094412524482147E-3</v>
      </c>
      <c r="V44" s="168">
        <v>0.33583921816089846</v>
      </c>
      <c r="W44" s="168">
        <v>4.1719299999999999E-3</v>
      </c>
      <c r="X44" s="168" t="s">
        <v>432</v>
      </c>
      <c r="Y44" s="168" t="s">
        <v>432</v>
      </c>
      <c r="Z44" s="168" t="s">
        <v>432</v>
      </c>
      <c r="AA44" s="168" t="s">
        <v>432</v>
      </c>
      <c r="AB44" s="168">
        <v>1.5250754362075718E-2</v>
      </c>
      <c r="AC44" s="168" t="s">
        <v>409</v>
      </c>
      <c r="AD44" s="168" t="s">
        <v>409</v>
      </c>
      <c r="AE44" s="100"/>
      <c r="AF44" s="168">
        <v>8154.0118719787934</v>
      </c>
      <c r="AG44" s="168" t="s">
        <v>409</v>
      </c>
      <c r="AH44" s="168" t="s">
        <v>409</v>
      </c>
      <c r="AI44" s="168" t="s">
        <v>409</v>
      </c>
      <c r="AJ44" s="168" t="s">
        <v>409</v>
      </c>
      <c r="AK44" s="168" t="s">
        <v>409</v>
      </c>
      <c r="AL44" s="146" t="s">
        <v>18</v>
      </c>
    </row>
    <row r="45" spans="1:38" s="10" customFormat="1" ht="24.75" customHeight="1" thickBot="1">
      <c r="A45" s="66" t="s">
        <v>128</v>
      </c>
      <c r="B45" s="66" t="s">
        <v>188</v>
      </c>
      <c r="C45" s="115" t="s">
        <v>138</v>
      </c>
      <c r="D45" s="99"/>
      <c r="E45" s="168">
        <v>0.57720077567479622</v>
      </c>
      <c r="F45" s="168">
        <v>2.6049648384943808E-2</v>
      </c>
      <c r="G45" s="168">
        <v>0.19663080000000002</v>
      </c>
      <c r="H45" s="168">
        <v>9.8315399999999997E-5</v>
      </c>
      <c r="I45" s="168" t="s">
        <v>431</v>
      </c>
      <c r="J45" s="168" t="s">
        <v>431</v>
      </c>
      <c r="K45" s="168" t="s">
        <v>431</v>
      </c>
      <c r="L45" s="168" t="s">
        <v>431</v>
      </c>
      <c r="M45" s="168">
        <v>0.12995508328077129</v>
      </c>
      <c r="N45" s="168">
        <v>9.8315399999999997E-4</v>
      </c>
      <c r="O45" s="168">
        <v>9.8315399999999943E-5</v>
      </c>
      <c r="P45" s="168">
        <v>4.9157699999999955E-4</v>
      </c>
      <c r="Q45" s="168">
        <v>4.9157699999999912E-4</v>
      </c>
      <c r="R45" s="168" t="s">
        <v>432</v>
      </c>
      <c r="S45" s="168">
        <v>4.9157699999999912E-4</v>
      </c>
      <c r="T45" s="168">
        <v>6.8820780000000692E-4</v>
      </c>
      <c r="U45" s="168">
        <v>1.9663079999999999E-3</v>
      </c>
      <c r="V45" s="168">
        <v>4.9157699999999964E-3</v>
      </c>
      <c r="W45" s="168" t="s">
        <v>432</v>
      </c>
      <c r="X45" s="168" t="s">
        <v>432</v>
      </c>
      <c r="Y45" s="168" t="s">
        <v>432</v>
      </c>
      <c r="Z45" s="168" t="s">
        <v>432</v>
      </c>
      <c r="AA45" s="168" t="s">
        <v>432</v>
      </c>
      <c r="AB45" s="168">
        <v>1.0916430776315618E-3</v>
      </c>
      <c r="AC45" s="168" t="s">
        <v>409</v>
      </c>
      <c r="AD45" s="168" t="s">
        <v>409</v>
      </c>
      <c r="AE45" s="100"/>
      <c r="AF45" s="168">
        <v>6075.65937693255</v>
      </c>
      <c r="AG45" s="168" t="s">
        <v>409</v>
      </c>
      <c r="AH45" s="168" t="s">
        <v>409</v>
      </c>
      <c r="AI45" s="168" t="s">
        <v>409</v>
      </c>
      <c r="AJ45" s="168" t="s">
        <v>409</v>
      </c>
      <c r="AK45" s="168" t="s">
        <v>409</v>
      </c>
      <c r="AL45" s="146" t="s">
        <v>18</v>
      </c>
    </row>
    <row r="46" spans="1:38" s="10" customFormat="1" ht="24.75" customHeight="1" thickBot="1">
      <c r="A46" s="66" t="s">
        <v>122</v>
      </c>
      <c r="B46" s="66"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66" t="s">
        <v>128</v>
      </c>
      <c r="B47" s="66" t="s">
        <v>190</v>
      </c>
      <c r="C47" s="115" t="s">
        <v>71</v>
      </c>
      <c r="D47" s="99"/>
      <c r="E47" s="168">
        <v>0.90737850529473185</v>
      </c>
      <c r="F47" s="168">
        <v>0.21622677460995396</v>
      </c>
      <c r="G47" s="168">
        <v>1.7037412587836163E-2</v>
      </c>
      <c r="H47" s="168">
        <v>9.6336411519465206E-6</v>
      </c>
      <c r="I47" s="168" t="s">
        <v>431</v>
      </c>
      <c r="J47" s="168" t="s">
        <v>431</v>
      </c>
      <c r="K47" s="168" t="s">
        <v>431</v>
      </c>
      <c r="L47" s="168" t="s">
        <v>431</v>
      </c>
      <c r="M47" s="168">
        <v>6.5828329767101463</v>
      </c>
      <c r="N47" s="168">
        <v>2.0303298649544232E-4</v>
      </c>
      <c r="O47" s="168">
        <v>1.9429503159238375E-5</v>
      </c>
      <c r="P47" s="168" t="s">
        <v>432</v>
      </c>
      <c r="Q47" s="168" t="s">
        <v>432</v>
      </c>
      <c r="R47" s="168">
        <v>6.8387635033641158E-5</v>
      </c>
      <c r="S47" s="168">
        <v>2.5749723485267162E-3</v>
      </c>
      <c r="T47" s="168">
        <v>9.2625701819959937E-5</v>
      </c>
      <c r="U47" s="168">
        <v>1.7158841139087907E-5</v>
      </c>
      <c r="V47" s="168">
        <v>1.4099085148119739E-3</v>
      </c>
      <c r="W47" s="168" t="s">
        <v>432</v>
      </c>
      <c r="X47" s="168" t="s">
        <v>432</v>
      </c>
      <c r="Y47" s="168" t="s">
        <v>432</v>
      </c>
      <c r="Z47" s="168" t="s">
        <v>432</v>
      </c>
      <c r="AA47" s="168" t="s">
        <v>432</v>
      </c>
      <c r="AB47" s="168">
        <v>1.0027412160393124E-4</v>
      </c>
      <c r="AC47" s="168" t="s">
        <v>409</v>
      </c>
      <c r="AD47" s="168" t="s">
        <v>409</v>
      </c>
      <c r="AE47" s="100"/>
      <c r="AF47" s="168">
        <v>2397.9437053593483</v>
      </c>
      <c r="AG47" s="168" t="s">
        <v>409</v>
      </c>
      <c r="AH47" s="168" t="s">
        <v>409</v>
      </c>
      <c r="AI47" s="168" t="s">
        <v>409</v>
      </c>
      <c r="AJ47" s="168" t="s">
        <v>409</v>
      </c>
      <c r="AK47" s="168" t="s">
        <v>409</v>
      </c>
      <c r="AL47" s="146" t="s">
        <v>18</v>
      </c>
    </row>
    <row r="48" spans="1:38" s="10" customFormat="1" ht="24.75" customHeight="1" thickBot="1">
      <c r="A48" s="66" t="s">
        <v>123</v>
      </c>
      <c r="B48" s="66" t="s">
        <v>191</v>
      </c>
      <c r="C48" s="115" t="s">
        <v>72</v>
      </c>
      <c r="D48" s="99"/>
      <c r="E48" s="168" t="s">
        <v>409</v>
      </c>
      <c r="F48" s="168">
        <v>8.1040959999999955E-4</v>
      </c>
      <c r="G48" s="168" t="s">
        <v>409</v>
      </c>
      <c r="H48" s="168" t="s">
        <v>409</v>
      </c>
      <c r="I48" s="168" t="s">
        <v>409</v>
      </c>
      <c r="J48" s="168" t="s">
        <v>409</v>
      </c>
      <c r="K48" s="168" t="s">
        <v>409</v>
      </c>
      <c r="L48" s="168" t="s">
        <v>409</v>
      </c>
      <c r="M48" s="168" t="s">
        <v>409</v>
      </c>
      <c r="N48" s="168" t="s">
        <v>409</v>
      </c>
      <c r="O48" s="168" t="s">
        <v>409</v>
      </c>
      <c r="P48" s="168" t="s">
        <v>409</v>
      </c>
      <c r="Q48" s="168" t="s">
        <v>409</v>
      </c>
      <c r="R48" s="168" t="s">
        <v>409</v>
      </c>
      <c r="S48" s="168" t="s">
        <v>409</v>
      </c>
      <c r="T48" s="168" t="s">
        <v>409</v>
      </c>
      <c r="U48" s="168" t="s">
        <v>409</v>
      </c>
      <c r="V48" s="168" t="s">
        <v>409</v>
      </c>
      <c r="W48" s="168" t="s">
        <v>409</v>
      </c>
      <c r="X48" s="168" t="s">
        <v>409</v>
      </c>
      <c r="Y48" s="168" t="s">
        <v>409</v>
      </c>
      <c r="Z48" s="168" t="s">
        <v>409</v>
      </c>
      <c r="AA48" s="168" t="s">
        <v>409</v>
      </c>
      <c r="AB48" s="168" t="s">
        <v>409</v>
      </c>
      <c r="AC48" s="168" t="s">
        <v>409</v>
      </c>
      <c r="AD48" s="168" t="s">
        <v>409</v>
      </c>
      <c r="AE48" s="100"/>
      <c r="AF48" s="168" t="s">
        <v>409</v>
      </c>
      <c r="AG48" s="168">
        <v>1036</v>
      </c>
      <c r="AH48" s="168" t="s">
        <v>409</v>
      </c>
      <c r="AI48" s="168" t="s">
        <v>409</v>
      </c>
      <c r="AJ48" s="168" t="s">
        <v>409</v>
      </c>
      <c r="AK48" s="168" t="s">
        <v>409</v>
      </c>
      <c r="AL48" s="146" t="s">
        <v>386</v>
      </c>
    </row>
    <row r="49" spans="1:38" s="10" customFormat="1" ht="24.75" customHeight="1" thickBot="1">
      <c r="A49" s="66" t="s">
        <v>123</v>
      </c>
      <c r="B49" s="66" t="s">
        <v>192</v>
      </c>
      <c r="C49" s="115" t="s">
        <v>73</v>
      </c>
      <c r="D49" s="99"/>
      <c r="E49" s="168">
        <v>1.6934490819999999</v>
      </c>
      <c r="F49" s="168">
        <v>3.6346672</v>
      </c>
      <c r="G49" s="168">
        <v>5.0908033260000005</v>
      </c>
      <c r="H49" s="168">
        <v>0.54449319500000004</v>
      </c>
      <c r="I49" s="168" t="s">
        <v>431</v>
      </c>
      <c r="J49" s="168" t="s">
        <v>431</v>
      </c>
      <c r="K49" s="168" t="s">
        <v>431</v>
      </c>
      <c r="L49" s="168" t="s">
        <v>431</v>
      </c>
      <c r="M49" s="168">
        <v>3.5158457250000001</v>
      </c>
      <c r="N49" s="168">
        <v>1.963373</v>
      </c>
      <c r="O49" s="168">
        <v>0.37712200000000001</v>
      </c>
      <c r="P49" s="168">
        <v>9.8531999999999995E-2</v>
      </c>
      <c r="Q49" s="168">
        <v>0.15672800000000001</v>
      </c>
      <c r="R49" s="168">
        <v>1.3746</v>
      </c>
      <c r="S49" s="168">
        <v>0.70315799999999995</v>
      </c>
      <c r="T49" s="168">
        <v>0.56109999999999993</v>
      </c>
      <c r="U49" s="168">
        <v>2.2995999999999999E-2</v>
      </c>
      <c r="V49" s="168">
        <v>1.7821</v>
      </c>
      <c r="W49" s="168">
        <v>2.8169570999999998</v>
      </c>
      <c r="X49" s="168" t="s">
        <v>432</v>
      </c>
      <c r="Y49" s="168" t="s">
        <v>432</v>
      </c>
      <c r="Z49" s="168" t="s">
        <v>432</v>
      </c>
      <c r="AA49" s="168" t="s">
        <v>432</v>
      </c>
      <c r="AB49" s="168">
        <v>12.486806570000001</v>
      </c>
      <c r="AC49" s="168" t="s">
        <v>409</v>
      </c>
      <c r="AD49" s="168" t="s">
        <v>409</v>
      </c>
      <c r="AE49" s="100"/>
      <c r="AF49" s="168" t="s">
        <v>409</v>
      </c>
      <c r="AG49" s="168" t="s">
        <v>409</v>
      </c>
      <c r="AH49" s="168" t="s">
        <v>409</v>
      </c>
      <c r="AI49" s="168" t="s">
        <v>409</v>
      </c>
      <c r="AJ49" s="168" t="s">
        <v>409</v>
      </c>
      <c r="AK49" s="168">
        <v>4542.3860000000004</v>
      </c>
      <c r="AL49" s="192" t="s">
        <v>440</v>
      </c>
    </row>
    <row r="50" spans="1:38" s="10" customFormat="1" ht="24.75" customHeight="1" thickBot="1">
      <c r="A50" s="66" t="s">
        <v>123</v>
      </c>
      <c r="B50" s="66"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66" t="s">
        <v>123</v>
      </c>
      <c r="B51" s="91"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1050.509988</v>
      </c>
      <c r="AL51" s="192" t="s">
        <v>439</v>
      </c>
    </row>
    <row r="52" spans="1:38" s="10" customFormat="1" ht="24.75" customHeight="1" thickBot="1">
      <c r="A52" s="66" t="s">
        <v>123</v>
      </c>
      <c r="B52" s="108" t="s">
        <v>326</v>
      </c>
      <c r="C52" s="116" t="s">
        <v>140</v>
      </c>
      <c r="D52" s="142"/>
      <c r="E52" s="168">
        <v>5.7324486000000001E-2</v>
      </c>
      <c r="F52" s="168">
        <v>16.925999999999998</v>
      </c>
      <c r="G52" s="168">
        <v>1.0963629999999999E-3</v>
      </c>
      <c r="H52" s="168" t="s">
        <v>409</v>
      </c>
      <c r="I52" s="168" t="s">
        <v>431</v>
      </c>
      <c r="J52" s="168" t="s">
        <v>431</v>
      </c>
      <c r="K52" s="168" t="s">
        <v>431</v>
      </c>
      <c r="L52" s="168" t="s">
        <v>431</v>
      </c>
      <c r="M52" s="168">
        <v>1.4108999999999999E-4</v>
      </c>
      <c r="N52" s="168">
        <v>9.0000000000000002E-6</v>
      </c>
      <c r="O52" s="168" t="s">
        <v>432</v>
      </c>
      <c r="P52" s="168" t="s">
        <v>432</v>
      </c>
      <c r="Q52" s="168" t="s">
        <v>432</v>
      </c>
      <c r="R52" s="168" t="s">
        <v>432</v>
      </c>
      <c r="S52" s="168" t="s">
        <v>432</v>
      </c>
      <c r="T52" s="168" t="s">
        <v>432</v>
      </c>
      <c r="U52" s="168" t="s">
        <v>432</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66" t="s">
        <v>123</v>
      </c>
      <c r="B53" s="108" t="s">
        <v>327</v>
      </c>
      <c r="C53" s="116" t="s">
        <v>75</v>
      </c>
      <c r="D53" s="142"/>
      <c r="E53" s="168" t="s">
        <v>409</v>
      </c>
      <c r="F53" s="168">
        <v>11.135786895551565</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66" t="s">
        <v>123</v>
      </c>
      <c r="B54" s="108" t="s">
        <v>195</v>
      </c>
      <c r="C54" s="116" t="s">
        <v>299</v>
      </c>
      <c r="D54" s="142"/>
      <c r="E54" s="168" t="s">
        <v>409</v>
      </c>
      <c r="F54" s="168">
        <v>4.3597976919999999</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313.41254400000003</v>
      </c>
      <c r="AL54" s="192" t="s">
        <v>438</v>
      </c>
    </row>
    <row r="55" spans="1:38" s="10" customFormat="1" ht="24.75" customHeight="1" thickBot="1">
      <c r="A55" s="66" t="s">
        <v>123</v>
      </c>
      <c r="B55" s="108" t="s">
        <v>196</v>
      </c>
      <c r="C55" s="116" t="s">
        <v>269</v>
      </c>
      <c r="D55" s="142"/>
      <c r="E55" s="168" t="s">
        <v>432</v>
      </c>
      <c r="F55" s="168" t="s">
        <v>432</v>
      </c>
      <c r="G55" s="168">
        <v>0.24669432299999999</v>
      </c>
      <c r="H55" s="168" t="s">
        <v>432</v>
      </c>
      <c r="I55" s="168" t="s">
        <v>431</v>
      </c>
      <c r="J55" s="168" t="s">
        <v>431</v>
      </c>
      <c r="K55" s="168" t="s">
        <v>431</v>
      </c>
      <c r="L55" s="168" t="s">
        <v>431</v>
      </c>
      <c r="M55" s="168" t="s">
        <v>432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t="s">
        <v>409</v>
      </c>
      <c r="AI55" s="168" t="s">
        <v>409</v>
      </c>
      <c r="AJ55" s="168" t="s">
        <v>409</v>
      </c>
      <c r="AK55" s="168" t="s">
        <v>409</v>
      </c>
      <c r="AL55" s="146" t="s">
        <v>388</v>
      </c>
    </row>
    <row r="56" spans="1:38" s="10" customFormat="1" ht="24.75" customHeight="1" thickBot="1">
      <c r="A56" s="91"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66" t="s">
        <v>121</v>
      </c>
      <c r="B57" s="66" t="s">
        <v>197</v>
      </c>
      <c r="C57" s="115" t="s">
        <v>76</v>
      </c>
      <c r="D57" s="99"/>
      <c r="E57" s="168">
        <v>14.716779939</v>
      </c>
      <c r="F57" s="168">
        <v>0.19178999999999999</v>
      </c>
      <c r="G57" s="168">
        <v>4.3341027499999996</v>
      </c>
      <c r="H57" s="168">
        <v>0.20751</v>
      </c>
      <c r="I57" s="168" t="s">
        <v>431</v>
      </c>
      <c r="J57" s="168" t="s">
        <v>431</v>
      </c>
      <c r="K57" s="168" t="s">
        <v>431</v>
      </c>
      <c r="L57" s="168" t="s">
        <v>431</v>
      </c>
      <c r="M57" s="168">
        <v>13.015984975999999</v>
      </c>
      <c r="N57" s="168">
        <v>1.3787700000000001</v>
      </c>
      <c r="O57" s="168">
        <v>4.3470000000000002E-2</v>
      </c>
      <c r="P57" s="168">
        <v>0.32618999999999998</v>
      </c>
      <c r="Q57" s="168">
        <v>0.1202</v>
      </c>
      <c r="R57" s="168">
        <v>0.38927</v>
      </c>
      <c r="S57" s="168">
        <v>0.24954999999999999</v>
      </c>
      <c r="T57" s="168">
        <v>0.19467000000000001</v>
      </c>
      <c r="U57" s="168">
        <v>0.15722</v>
      </c>
      <c r="V57" s="168">
        <v>3.8283</v>
      </c>
      <c r="W57" s="168">
        <v>0.74941337999999991</v>
      </c>
      <c r="X57" s="168" t="s">
        <v>432</v>
      </c>
      <c r="Y57" s="168" t="s">
        <v>432</v>
      </c>
      <c r="Z57" s="168" t="s">
        <v>432</v>
      </c>
      <c r="AA57" s="168" t="s">
        <v>432</v>
      </c>
      <c r="AB57" s="168">
        <v>0.16756260112999999</v>
      </c>
      <c r="AC57" s="168">
        <v>8.6723999999999997</v>
      </c>
      <c r="AD57" s="168">
        <v>3.2607699999999999</v>
      </c>
      <c r="AE57" s="100"/>
      <c r="AF57" s="168" t="s">
        <v>409</v>
      </c>
      <c r="AG57" s="168" t="s">
        <v>409</v>
      </c>
      <c r="AH57" s="168" t="s">
        <v>409</v>
      </c>
      <c r="AI57" s="168" t="s">
        <v>409</v>
      </c>
      <c r="AJ57" s="168" t="s">
        <v>409</v>
      </c>
      <c r="AK57" s="168">
        <v>5292.0990000000002</v>
      </c>
      <c r="AL57" s="146" t="s">
        <v>389</v>
      </c>
    </row>
    <row r="58" spans="1:38" s="10" customFormat="1" ht="24.75" customHeight="1" thickBot="1">
      <c r="A58" s="66" t="s">
        <v>121</v>
      </c>
      <c r="B58" s="66" t="s">
        <v>198</v>
      </c>
      <c r="C58" s="115" t="s">
        <v>77</v>
      </c>
      <c r="D58" s="99"/>
      <c r="E58" s="168">
        <v>2.7131699999999999</v>
      </c>
      <c r="F58" s="168">
        <v>0.42610999999999999</v>
      </c>
      <c r="G58" s="168">
        <v>5.7087899999999996</v>
      </c>
      <c r="H58" s="168">
        <v>1.3440000000000001E-2</v>
      </c>
      <c r="I58" s="168" t="s">
        <v>431</v>
      </c>
      <c r="J58" s="168" t="s">
        <v>431</v>
      </c>
      <c r="K58" s="168" t="s">
        <v>431</v>
      </c>
      <c r="L58" s="168" t="s">
        <v>431</v>
      </c>
      <c r="M58" s="168">
        <v>19.682009999999998</v>
      </c>
      <c r="N58" s="168">
        <v>0.46131</v>
      </c>
      <c r="O58" s="168">
        <v>2.6890000000000001E-2</v>
      </c>
      <c r="P58" s="168">
        <v>3.7699999999999997E-2</v>
      </c>
      <c r="Q58" s="168">
        <v>2.298E-2</v>
      </c>
      <c r="R58" s="168">
        <v>0.14807999999999999</v>
      </c>
      <c r="S58" s="168">
        <v>0.22867999999999999</v>
      </c>
      <c r="T58" s="168">
        <v>0.33179999999999998</v>
      </c>
      <c r="U58" s="168">
        <v>0.35288999999999998</v>
      </c>
      <c r="V58" s="168">
        <v>0.79430000000000001</v>
      </c>
      <c r="W58" s="168">
        <v>0.14719587000000001</v>
      </c>
      <c r="X58" s="168" t="s">
        <v>432</v>
      </c>
      <c r="Y58" s="168" t="s">
        <v>432</v>
      </c>
      <c r="Z58" s="168" t="s">
        <v>432</v>
      </c>
      <c r="AA58" s="168" t="s">
        <v>432</v>
      </c>
      <c r="AB58" s="168">
        <v>1.23486697E-2</v>
      </c>
      <c r="AC58" s="168" t="s">
        <v>409</v>
      </c>
      <c r="AD58" s="168">
        <v>1.1730000000000001E-2</v>
      </c>
      <c r="AE58" s="100"/>
      <c r="AF58" s="168" t="s">
        <v>409</v>
      </c>
      <c r="AG58" s="168" t="s">
        <v>409</v>
      </c>
      <c r="AH58" s="168" t="s">
        <v>409</v>
      </c>
      <c r="AI58" s="168" t="s">
        <v>409</v>
      </c>
      <c r="AJ58" s="168" t="s">
        <v>409</v>
      </c>
      <c r="AK58" s="168">
        <v>2660.3609999999999</v>
      </c>
      <c r="AL58" s="146" t="s">
        <v>390</v>
      </c>
    </row>
    <row r="59" spans="1:38" s="10" customFormat="1" ht="24.75" customHeight="1" thickBot="1">
      <c r="A59" s="66" t="s">
        <v>121</v>
      </c>
      <c r="B59" s="109" t="s">
        <v>199</v>
      </c>
      <c r="C59" s="115" t="s">
        <v>109</v>
      </c>
      <c r="D59" s="99"/>
      <c r="E59" s="168">
        <v>7.9160265990000003</v>
      </c>
      <c r="F59" s="168">
        <v>0.59536500000000003</v>
      </c>
      <c r="G59" s="168">
        <v>11.967232524</v>
      </c>
      <c r="H59" s="168">
        <v>0.27193800000000001</v>
      </c>
      <c r="I59" s="168" t="s">
        <v>431</v>
      </c>
      <c r="J59" s="168" t="s">
        <v>431</v>
      </c>
      <c r="K59" s="168" t="s">
        <v>431</v>
      </c>
      <c r="L59" s="168" t="s">
        <v>431</v>
      </c>
      <c r="M59" s="168">
        <v>0.25334262499999999</v>
      </c>
      <c r="N59" s="168">
        <v>3.202369</v>
      </c>
      <c r="O59" s="168">
        <v>3.5339999999999996E-2</v>
      </c>
      <c r="P59" s="168">
        <v>4.6591E-2</v>
      </c>
      <c r="Q59" s="168">
        <v>0.12099299999999999</v>
      </c>
      <c r="R59" s="168">
        <v>0.52090100000000006</v>
      </c>
      <c r="S59" s="168">
        <v>0.44575200000000004</v>
      </c>
      <c r="T59" s="168">
        <v>0.74245300000000003</v>
      </c>
      <c r="U59" s="168">
        <v>1.2563490000000002</v>
      </c>
      <c r="V59" s="168">
        <v>15.06325</v>
      </c>
      <c r="W59" s="168">
        <v>0.11861354963825327</v>
      </c>
      <c r="X59" s="168" t="s">
        <v>432</v>
      </c>
      <c r="Y59" s="168" t="s">
        <v>432</v>
      </c>
      <c r="Z59" s="168" t="s">
        <v>432</v>
      </c>
      <c r="AA59" s="168" t="s">
        <v>432</v>
      </c>
      <c r="AB59" s="168">
        <v>0.22273148758</v>
      </c>
      <c r="AC59" s="168" t="s">
        <v>432</v>
      </c>
      <c r="AD59" s="168">
        <v>0.19</v>
      </c>
      <c r="AE59" s="100"/>
      <c r="AF59" s="168" t="s">
        <v>409</v>
      </c>
      <c r="AG59" s="168" t="s">
        <v>409</v>
      </c>
      <c r="AH59" s="168" t="s">
        <v>409</v>
      </c>
      <c r="AI59" s="168" t="s">
        <v>409</v>
      </c>
      <c r="AJ59" s="168" t="s">
        <v>409</v>
      </c>
      <c r="AK59" s="168">
        <v>491081.32519126637</v>
      </c>
      <c r="AL59" s="146" t="s">
        <v>391</v>
      </c>
    </row>
    <row r="60" spans="1:38" s="10" customFormat="1" ht="24.75" customHeight="1" thickBot="1">
      <c r="A60" s="66"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66"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66"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66" t="s">
        <v>121</v>
      </c>
      <c r="B63" s="109" t="s">
        <v>328</v>
      </c>
      <c r="C63" s="116" t="s">
        <v>316</v>
      </c>
      <c r="D63" s="143"/>
      <c r="E63" s="168">
        <v>0.32680001699999994</v>
      </c>
      <c r="F63" s="168">
        <v>3.0199027589999998</v>
      </c>
      <c r="G63" s="168">
        <v>1.084636403</v>
      </c>
      <c r="H63" s="168" t="s">
        <v>432</v>
      </c>
      <c r="I63" s="168" t="s">
        <v>431</v>
      </c>
      <c r="J63" s="168" t="s">
        <v>431</v>
      </c>
      <c r="K63" s="168" t="s">
        <v>431</v>
      </c>
      <c r="L63" s="168" t="s">
        <v>431</v>
      </c>
      <c r="M63" s="168">
        <v>0.51903009300000003</v>
      </c>
      <c r="N63" s="168">
        <v>1.7221000000000004E-2</v>
      </c>
      <c r="O63" s="168" t="s">
        <v>432</v>
      </c>
      <c r="P63" s="168">
        <v>4.0000000000000013E-4</v>
      </c>
      <c r="Q63" s="168" t="s">
        <v>432</v>
      </c>
      <c r="R63" s="168" t="s">
        <v>432</v>
      </c>
      <c r="S63" s="168" t="s">
        <v>432</v>
      </c>
      <c r="T63" s="168" t="s">
        <v>432</v>
      </c>
      <c r="U63" s="168" t="s">
        <v>432</v>
      </c>
      <c r="V63" s="168" t="s">
        <v>432</v>
      </c>
      <c r="W63" s="168">
        <v>0.61113680479999999</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66" t="s">
        <v>121</v>
      </c>
      <c r="B64" s="109" t="s">
        <v>200</v>
      </c>
      <c r="C64" s="115" t="s">
        <v>83</v>
      </c>
      <c r="D64" s="99"/>
      <c r="E64" s="168">
        <v>0.70826</v>
      </c>
      <c r="F64" s="168" t="s">
        <v>444</v>
      </c>
      <c r="G64" s="168" t="s">
        <v>432</v>
      </c>
      <c r="H64" s="168" t="s">
        <v>432</v>
      </c>
      <c r="I64" s="168" t="s">
        <v>431</v>
      </c>
      <c r="J64" s="168" t="s">
        <v>431</v>
      </c>
      <c r="K64" s="168" t="s">
        <v>431</v>
      </c>
      <c r="L64" s="168" t="s">
        <v>431</v>
      </c>
      <c r="M64" s="168">
        <v>5.7169999999999999E-2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360</v>
      </c>
      <c r="AL64" s="146" t="s">
        <v>392</v>
      </c>
    </row>
    <row r="65" spans="1:38" s="10" customFormat="1" ht="24.75" customHeight="1" thickBot="1">
      <c r="A65" s="66" t="s">
        <v>121</v>
      </c>
      <c r="B65" s="108" t="s">
        <v>201</v>
      </c>
      <c r="C65" s="115" t="s">
        <v>84</v>
      </c>
      <c r="D65" s="99"/>
      <c r="E65" s="168">
        <v>4.3430669999999996</v>
      </c>
      <c r="F65" s="168" t="s">
        <v>409</v>
      </c>
      <c r="G65" s="168" t="s">
        <v>432</v>
      </c>
      <c r="H65" s="168">
        <v>0</v>
      </c>
      <c r="I65" s="168" t="s">
        <v>431</v>
      </c>
      <c r="J65" s="168" t="s">
        <v>431</v>
      </c>
      <c r="K65" s="168" t="s">
        <v>431</v>
      </c>
      <c r="L65" s="168" t="s">
        <v>431</v>
      </c>
      <c r="M65" s="168">
        <v>0.38739000000000001</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1436.252</v>
      </c>
      <c r="AL65" s="146" t="s">
        <v>393</v>
      </c>
    </row>
    <row r="66" spans="1:38" s="10" customFormat="1" ht="24.75" customHeight="1" thickBot="1">
      <c r="A66" s="66" t="s">
        <v>121</v>
      </c>
      <c r="B66" s="108" t="s">
        <v>202</v>
      </c>
      <c r="C66" s="115" t="s">
        <v>85</v>
      </c>
      <c r="D66" s="99"/>
      <c r="E66" s="168">
        <v>0.10512000000000001</v>
      </c>
      <c r="F66" s="168" t="s">
        <v>409</v>
      </c>
      <c r="G66" s="168" t="s">
        <v>409</v>
      </c>
      <c r="H66" s="168" t="s">
        <v>409</v>
      </c>
      <c r="I66" s="168" t="s">
        <v>409</v>
      </c>
      <c r="J66" s="168" t="s">
        <v>409</v>
      </c>
      <c r="K66" s="168" t="s">
        <v>409</v>
      </c>
      <c r="L66" s="168" t="s">
        <v>409</v>
      </c>
      <c r="M66" s="168" t="s">
        <v>409</v>
      </c>
      <c r="N66" s="168" t="s">
        <v>409</v>
      </c>
      <c r="O66" s="168" t="s">
        <v>409</v>
      </c>
      <c r="P66" s="168" t="s">
        <v>409</v>
      </c>
      <c r="Q66" s="168" t="s">
        <v>409</v>
      </c>
      <c r="R66" s="168" t="s">
        <v>409</v>
      </c>
      <c r="S66" s="168" t="s">
        <v>409</v>
      </c>
      <c r="T66" s="168" t="s">
        <v>409</v>
      </c>
      <c r="U66" s="168" t="s">
        <v>409</v>
      </c>
      <c r="V66" s="168" t="s">
        <v>409</v>
      </c>
      <c r="W66" s="168" t="s">
        <v>409</v>
      </c>
      <c r="X66" s="168" t="s">
        <v>409</v>
      </c>
      <c r="Y66" s="168" t="s">
        <v>409</v>
      </c>
      <c r="Z66" s="168" t="s">
        <v>409</v>
      </c>
      <c r="AA66" s="168" t="s">
        <v>409</v>
      </c>
      <c r="AB66" s="168" t="s">
        <v>409</v>
      </c>
      <c r="AC66" s="168" t="s">
        <v>409</v>
      </c>
      <c r="AD66" s="168" t="s">
        <v>409</v>
      </c>
      <c r="AE66" s="100"/>
      <c r="AF66" s="168" t="s">
        <v>409</v>
      </c>
      <c r="AG66" s="168" t="s">
        <v>409</v>
      </c>
      <c r="AH66" s="168" t="s">
        <v>409</v>
      </c>
      <c r="AI66" s="168" t="s">
        <v>409</v>
      </c>
      <c r="AJ66" s="168" t="s">
        <v>409</v>
      </c>
      <c r="AK66" s="168" t="s">
        <v>432</v>
      </c>
      <c r="AL66" s="146" t="s">
        <v>394</v>
      </c>
    </row>
    <row r="67" spans="1:38" s="10" customFormat="1" ht="24.75" customHeight="1" thickBot="1">
      <c r="A67" s="66"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66" t="s">
        <v>121</v>
      </c>
      <c r="B68" s="108" t="s">
        <v>204</v>
      </c>
      <c r="C68" s="115" t="s">
        <v>277</v>
      </c>
      <c r="D68" s="99"/>
      <c r="E68" s="168">
        <v>1.7684536000000001E-2</v>
      </c>
      <c r="F68" s="168" t="s">
        <v>409</v>
      </c>
      <c r="G68" s="168">
        <v>1.2148024039999998</v>
      </c>
      <c r="H68" s="168" t="s">
        <v>409</v>
      </c>
      <c r="I68" s="168" t="s">
        <v>431</v>
      </c>
      <c r="J68" s="168" t="s">
        <v>431</v>
      </c>
      <c r="K68" s="168" t="s">
        <v>431</v>
      </c>
      <c r="L68" s="168" t="s">
        <v>431</v>
      </c>
      <c r="M68" s="168">
        <v>4.4895559999999996E-3</v>
      </c>
      <c r="N68" s="168" t="s">
        <v>409</v>
      </c>
      <c r="O68" s="168" t="s">
        <v>409</v>
      </c>
      <c r="P68" s="168">
        <v>1.8E-5</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66" t="s">
        <v>121</v>
      </c>
      <c r="B69" s="66"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66" t="s">
        <v>121</v>
      </c>
      <c r="B70" s="66" t="s">
        <v>206</v>
      </c>
      <c r="C70" s="115" t="s">
        <v>339</v>
      </c>
      <c r="D70" s="141"/>
      <c r="E70" s="168">
        <v>4.6750553430000004</v>
      </c>
      <c r="F70" s="168">
        <v>29.563770000000002</v>
      </c>
      <c r="G70" s="168">
        <v>17.390202651999999</v>
      </c>
      <c r="H70" s="168">
        <v>1.7865676420000001</v>
      </c>
      <c r="I70" s="168" t="s">
        <v>431</v>
      </c>
      <c r="J70" s="168" t="s">
        <v>431</v>
      </c>
      <c r="K70" s="168" t="s">
        <v>431</v>
      </c>
      <c r="L70" s="168" t="s">
        <v>431</v>
      </c>
      <c r="M70" s="168">
        <v>9.4466377189999999</v>
      </c>
      <c r="N70" s="168">
        <v>6.1943999999999985E-2</v>
      </c>
      <c r="O70" s="168">
        <v>1.38E-2</v>
      </c>
      <c r="P70" s="168">
        <v>0.98144700000000007</v>
      </c>
      <c r="Q70" s="168">
        <v>1.3599999999999999E-2</v>
      </c>
      <c r="R70" s="168">
        <v>0.111</v>
      </c>
      <c r="S70" s="168">
        <v>3.95E-2</v>
      </c>
      <c r="T70" s="168">
        <v>2.1899999999999999E-2</v>
      </c>
      <c r="U70" s="168">
        <v>6.6E-3</v>
      </c>
      <c r="V70" s="168">
        <v>0.65</v>
      </c>
      <c r="W70" s="168">
        <v>0.14653400799999999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66" t="s">
        <v>121</v>
      </c>
      <c r="B71" s="66"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66" t="s">
        <v>121</v>
      </c>
      <c r="B72" s="66" t="s">
        <v>208</v>
      </c>
      <c r="C72" s="115" t="s">
        <v>87</v>
      </c>
      <c r="D72" s="99"/>
      <c r="E72" s="168">
        <v>5.2614764959999993</v>
      </c>
      <c r="F72" s="168">
        <v>0.31365940000000003</v>
      </c>
      <c r="G72" s="168">
        <v>10.628476048</v>
      </c>
      <c r="H72" s="168" t="s">
        <v>432</v>
      </c>
      <c r="I72" s="168" t="s">
        <v>431</v>
      </c>
      <c r="J72" s="168" t="s">
        <v>431</v>
      </c>
      <c r="K72" s="168" t="s">
        <v>431</v>
      </c>
      <c r="L72" s="168" t="s">
        <v>431</v>
      </c>
      <c r="M72" s="168">
        <v>269.23250330500002</v>
      </c>
      <c r="N72" s="168">
        <v>50.630417000000001</v>
      </c>
      <c r="O72" s="168">
        <v>0.92291999999999996</v>
      </c>
      <c r="P72" s="168">
        <v>0.281829</v>
      </c>
      <c r="Q72" s="168">
        <v>2.0407899999999999</v>
      </c>
      <c r="R72" s="168">
        <v>14.269970000000001</v>
      </c>
      <c r="S72" s="168">
        <v>6.8976800000000003</v>
      </c>
      <c r="T72" s="168">
        <v>8.5010499999999993</v>
      </c>
      <c r="U72" s="168">
        <v>0.28128999999999998</v>
      </c>
      <c r="V72" s="168">
        <v>46.286119999999997</v>
      </c>
      <c r="W72" s="168">
        <v>148.76108938900001</v>
      </c>
      <c r="X72" s="168" t="s">
        <v>432</v>
      </c>
      <c r="Y72" s="168" t="s">
        <v>432</v>
      </c>
      <c r="Z72" s="168" t="s">
        <v>432</v>
      </c>
      <c r="AA72" s="168" t="s">
        <v>432</v>
      </c>
      <c r="AB72" s="168">
        <v>16.828539861700001</v>
      </c>
      <c r="AC72" s="168">
        <v>9.3932656195159989</v>
      </c>
      <c r="AD72" s="168">
        <v>98.542789999999997</v>
      </c>
      <c r="AE72" s="100"/>
      <c r="AF72" s="168" t="s">
        <v>409</v>
      </c>
      <c r="AG72" s="168" t="s">
        <v>409</v>
      </c>
      <c r="AH72" s="168" t="s">
        <v>409</v>
      </c>
      <c r="AI72" s="168" t="s">
        <v>409</v>
      </c>
      <c r="AJ72" s="168" t="s">
        <v>409</v>
      </c>
      <c r="AK72" s="168">
        <v>11569.626</v>
      </c>
      <c r="AL72" s="146" t="s">
        <v>398</v>
      </c>
    </row>
    <row r="73" spans="1:38" s="10" customFormat="1" ht="24.75" customHeight="1" thickBot="1">
      <c r="A73" s="66" t="s">
        <v>121</v>
      </c>
      <c r="B73" s="66" t="s">
        <v>209</v>
      </c>
      <c r="C73" s="115" t="s">
        <v>88</v>
      </c>
      <c r="D73" s="99"/>
      <c r="E73" s="168">
        <v>6.9950719999999997E-3</v>
      </c>
      <c r="F73" s="168" t="s">
        <v>432</v>
      </c>
      <c r="G73" s="168">
        <v>5.8819601500000003</v>
      </c>
      <c r="H73" s="168" t="s">
        <v>432</v>
      </c>
      <c r="I73" s="168" t="s">
        <v>431</v>
      </c>
      <c r="J73" s="168" t="s">
        <v>431</v>
      </c>
      <c r="K73" s="168" t="s">
        <v>431</v>
      </c>
      <c r="L73" s="168" t="s">
        <v>431</v>
      </c>
      <c r="M73" s="168">
        <v>8.0985640000000008E-3</v>
      </c>
      <c r="N73" s="168">
        <v>3.0000000000000001E-6</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66" t="s">
        <v>121</v>
      </c>
      <c r="B74" s="66" t="s">
        <v>210</v>
      </c>
      <c r="C74" s="115" t="s">
        <v>300</v>
      </c>
      <c r="D74" s="99"/>
      <c r="E74" s="168">
        <v>9.8499079999999989E-2</v>
      </c>
      <c r="F74" s="168" t="s">
        <v>444</v>
      </c>
      <c r="G74" s="168">
        <v>4.1021099999999995E-4</v>
      </c>
      <c r="H74" s="168" t="s">
        <v>432</v>
      </c>
      <c r="I74" s="168" t="s">
        <v>431</v>
      </c>
      <c r="J74" s="168" t="s">
        <v>431</v>
      </c>
      <c r="K74" s="168" t="s">
        <v>431</v>
      </c>
      <c r="L74" s="168" t="s">
        <v>431</v>
      </c>
      <c r="M74" s="168">
        <v>0.11043831800000001</v>
      </c>
      <c r="N74" s="168" t="s">
        <v>432</v>
      </c>
      <c r="O74" s="168" t="s">
        <v>432</v>
      </c>
      <c r="P74" s="168">
        <v>1.1900000000000001E-4</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66" t="s">
        <v>121</v>
      </c>
      <c r="B75" s="66"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66" t="s">
        <v>121</v>
      </c>
      <c r="B76" s="66"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66" t="s">
        <v>121</v>
      </c>
      <c r="B77" s="66"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66" t="s">
        <v>121</v>
      </c>
      <c r="B78" s="66"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66" t="s">
        <v>121</v>
      </c>
      <c r="B79" s="66"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66" t="s">
        <v>121</v>
      </c>
      <c r="B80" s="108" t="s">
        <v>216</v>
      </c>
      <c r="C80" s="116" t="s">
        <v>317</v>
      </c>
      <c r="D80" s="99"/>
      <c r="E80" s="168">
        <v>1.3436158040000006</v>
      </c>
      <c r="F80" s="168">
        <v>0.58948999999999996</v>
      </c>
      <c r="G80" s="168">
        <v>7.2688386679999981</v>
      </c>
      <c r="H80" s="168" t="s">
        <v>432</v>
      </c>
      <c r="I80" s="168" t="s">
        <v>431</v>
      </c>
      <c r="J80" s="168" t="s">
        <v>431</v>
      </c>
      <c r="K80" s="168" t="s">
        <v>431</v>
      </c>
      <c r="L80" s="168" t="s">
        <v>431</v>
      </c>
      <c r="M80" s="168">
        <v>1.9591861570000004</v>
      </c>
      <c r="N80" s="168">
        <v>31.173334000000001</v>
      </c>
      <c r="O80" s="168">
        <v>2.2831080000000004</v>
      </c>
      <c r="P80" s="168">
        <v>2.8701999999999998E-2</v>
      </c>
      <c r="Q80" s="168">
        <v>1.0241750000000001</v>
      </c>
      <c r="R80" s="168">
        <v>7.3150000000000003E-3</v>
      </c>
      <c r="S80" s="168">
        <v>5.3773460000000002</v>
      </c>
      <c r="T80" s="168" t="s">
        <v>432</v>
      </c>
      <c r="U80" s="168" t="s">
        <v>432</v>
      </c>
      <c r="V80" s="168">
        <v>75.971257999999992</v>
      </c>
      <c r="W80" s="168">
        <v>29.042179900000001</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66"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66" t="s">
        <v>124</v>
      </c>
      <c r="B82" s="108" t="s">
        <v>224</v>
      </c>
      <c r="C82" s="97" t="s">
        <v>99</v>
      </c>
      <c r="D82" s="99"/>
      <c r="E82" s="168" t="s">
        <v>409</v>
      </c>
      <c r="F82" s="168">
        <v>9.5645357250899075</v>
      </c>
      <c r="G82" s="168" t="s">
        <v>409</v>
      </c>
      <c r="H82" s="168" t="s">
        <v>409</v>
      </c>
      <c r="I82" s="168" t="s">
        <v>409</v>
      </c>
      <c r="J82" s="168" t="s">
        <v>409</v>
      </c>
      <c r="K82" s="168" t="s">
        <v>409</v>
      </c>
      <c r="L82" s="168" t="s">
        <v>409</v>
      </c>
      <c r="M82" s="168" t="s">
        <v>409</v>
      </c>
      <c r="N82" s="168" t="s">
        <v>409</v>
      </c>
      <c r="O82" s="168" t="s">
        <v>409</v>
      </c>
      <c r="P82" s="168">
        <v>5.5707577599999995E-2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9947782</v>
      </c>
      <c r="AL82" s="146" t="s">
        <v>443</v>
      </c>
    </row>
    <row r="83" spans="1:38" s="10" customFormat="1" ht="24.75" customHeight="1" thickBot="1">
      <c r="A83" s="107" t="s">
        <v>121</v>
      </c>
      <c r="B83" s="127" t="s">
        <v>225</v>
      </c>
      <c r="C83" s="101" t="s">
        <v>79</v>
      </c>
      <c r="D83" s="99"/>
      <c r="E83" s="168" t="s">
        <v>432</v>
      </c>
      <c r="F83" s="168">
        <v>3.8899263199999999E-2</v>
      </c>
      <c r="G83" s="168" t="s">
        <v>432</v>
      </c>
      <c r="H83" s="168" t="s">
        <v>409</v>
      </c>
      <c r="I83" s="168" t="s">
        <v>409</v>
      </c>
      <c r="J83" s="168" t="s">
        <v>409</v>
      </c>
      <c r="K83" s="168" t="s">
        <v>409</v>
      </c>
      <c r="L83" s="168" t="s">
        <v>409</v>
      </c>
      <c r="M83" s="168" t="s">
        <v>432</v>
      </c>
      <c r="N83" s="168" t="s">
        <v>409</v>
      </c>
      <c r="O83" s="168" t="s">
        <v>409</v>
      </c>
      <c r="P83" s="168" t="s">
        <v>409</v>
      </c>
      <c r="Q83" s="168" t="s">
        <v>409</v>
      </c>
      <c r="R83" s="168" t="s">
        <v>409</v>
      </c>
      <c r="S83" s="168" t="s">
        <v>409</v>
      </c>
      <c r="T83" s="168" t="s">
        <v>409</v>
      </c>
      <c r="U83" s="168" t="s">
        <v>409</v>
      </c>
      <c r="V83" s="168" t="s">
        <v>409</v>
      </c>
      <c r="W83" s="168">
        <v>0.154</v>
      </c>
      <c r="X83" s="168" t="s">
        <v>432</v>
      </c>
      <c r="Y83" s="168" t="s">
        <v>432</v>
      </c>
      <c r="Z83" s="168" t="s">
        <v>432</v>
      </c>
      <c r="AA83" s="168" t="s">
        <v>432</v>
      </c>
      <c r="AB83" s="168">
        <v>1.4949839240611711E-2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66" t="s">
        <v>121</v>
      </c>
      <c r="B84" s="127" t="s">
        <v>226</v>
      </c>
      <c r="C84" s="101" t="s">
        <v>78</v>
      </c>
      <c r="D84" s="99"/>
      <c r="E84" s="168">
        <v>4.5095919999999998E-3</v>
      </c>
      <c r="F84" s="168">
        <v>0.02</v>
      </c>
      <c r="G84" s="168">
        <v>4.9920175999999997E-2</v>
      </c>
      <c r="H84" s="168" t="s">
        <v>409</v>
      </c>
      <c r="I84" s="168" t="s">
        <v>431</v>
      </c>
      <c r="J84" s="168" t="s">
        <v>431</v>
      </c>
      <c r="K84" s="168" t="s">
        <v>431</v>
      </c>
      <c r="L84" s="168" t="s">
        <v>431</v>
      </c>
      <c r="M84" s="168">
        <v>1.5576199999999999E-4</v>
      </c>
      <c r="N84" s="168">
        <v>4.0999999999999999E-4</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5.2023390999999995E-2</v>
      </c>
      <c r="F85" s="168">
        <v>49.174259326558172</v>
      </c>
      <c r="G85" s="168">
        <v>4.0128669999999998E-3</v>
      </c>
      <c r="H85" s="168" t="s">
        <v>432</v>
      </c>
      <c r="I85" s="168" t="s">
        <v>409</v>
      </c>
      <c r="J85" s="168" t="s">
        <v>409</v>
      </c>
      <c r="K85" s="168" t="s">
        <v>409</v>
      </c>
      <c r="L85" s="168" t="s">
        <v>409</v>
      </c>
      <c r="M85" s="168">
        <v>2.4172659999999999E-2</v>
      </c>
      <c r="N85" s="168">
        <v>1.3514999999999999E-2</v>
      </c>
      <c r="O85" s="168" t="s">
        <v>432</v>
      </c>
      <c r="P85" s="168">
        <v>4.4999999999999996E-5</v>
      </c>
      <c r="Q85" s="168" t="s">
        <v>432</v>
      </c>
      <c r="R85" s="168">
        <v>0.18432200000000001</v>
      </c>
      <c r="S85" s="168">
        <v>7.8110000000000002E-3</v>
      </c>
      <c r="T85" s="168">
        <v>4.5537000000000001E-2</v>
      </c>
      <c r="U85" s="168" t="s">
        <v>432</v>
      </c>
      <c r="V85" s="168">
        <v>0.19691400000000001</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66" t="s">
        <v>124</v>
      </c>
      <c r="B86" s="116" t="s">
        <v>228</v>
      </c>
      <c r="C86" s="97" t="s">
        <v>95</v>
      </c>
      <c r="D86" s="99"/>
      <c r="E86" s="168" t="s">
        <v>432</v>
      </c>
      <c r="F86" s="168">
        <v>7.0452173799999986</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66" t="s">
        <v>124</v>
      </c>
      <c r="B87" s="116" t="s">
        <v>229</v>
      </c>
      <c r="C87" s="97" t="s">
        <v>96</v>
      </c>
      <c r="D87" s="99"/>
      <c r="E87" s="168" t="s">
        <v>409</v>
      </c>
      <c r="F87" s="168">
        <v>2.690414744605</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66" t="s">
        <v>124</v>
      </c>
      <c r="B88" s="116" t="s">
        <v>230</v>
      </c>
      <c r="C88" s="97" t="s">
        <v>97</v>
      </c>
      <c r="D88" s="99"/>
      <c r="E88" s="168">
        <v>1.3670691E-2</v>
      </c>
      <c r="F88" s="168">
        <v>13.54717615474695</v>
      </c>
      <c r="G88" s="168">
        <v>6.6092000000000004E-5</v>
      </c>
      <c r="H88" s="168" t="s">
        <v>432</v>
      </c>
      <c r="I88" s="168" t="s">
        <v>409</v>
      </c>
      <c r="J88" s="168" t="s">
        <v>409</v>
      </c>
      <c r="K88" s="168" t="s">
        <v>409</v>
      </c>
      <c r="L88" s="168" t="s">
        <v>409</v>
      </c>
      <c r="M88" s="168">
        <v>4.1606239999999999E-3</v>
      </c>
      <c r="N88" s="168">
        <v>0.319158</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66" t="s">
        <v>124</v>
      </c>
      <c r="B89" s="116" t="s">
        <v>231</v>
      </c>
      <c r="C89" s="97" t="s">
        <v>98</v>
      </c>
      <c r="D89" s="99"/>
      <c r="E89" s="168">
        <v>9.9164000000000001E-4</v>
      </c>
      <c r="F89" s="168">
        <v>14.501198618</v>
      </c>
      <c r="G89" s="168">
        <v>1.4446999999999999E-5</v>
      </c>
      <c r="H89" s="168">
        <v>3.08933E-4</v>
      </c>
      <c r="I89" s="168" t="s">
        <v>409</v>
      </c>
      <c r="J89" s="168" t="s">
        <v>409</v>
      </c>
      <c r="K89" s="168" t="s">
        <v>409</v>
      </c>
      <c r="L89" s="168" t="s">
        <v>409</v>
      </c>
      <c r="M89" s="168">
        <v>9.9164000000000001E-4</v>
      </c>
      <c r="N89" s="168" t="s">
        <v>409</v>
      </c>
      <c r="O89" s="168" t="s">
        <v>409</v>
      </c>
      <c r="P89" s="168">
        <v>1.9999999999999999E-6</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66" t="s">
        <v>124</v>
      </c>
      <c r="B90" s="116" t="s">
        <v>232</v>
      </c>
      <c r="C90" s="97" t="s">
        <v>290</v>
      </c>
      <c r="D90" s="99"/>
      <c r="E90" s="168" t="s">
        <v>409</v>
      </c>
      <c r="F90" s="168">
        <v>6.4161848285999996</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66" t="s">
        <v>124</v>
      </c>
      <c r="B91" s="108" t="s">
        <v>265</v>
      </c>
      <c r="C91" s="116" t="s">
        <v>291</v>
      </c>
      <c r="D91" s="99"/>
      <c r="E91" s="168">
        <v>3.5588910764532737E-2</v>
      </c>
      <c r="F91" s="168">
        <v>9.5538146343594157E-2</v>
      </c>
      <c r="G91" s="168">
        <v>7.8544859991560127E-3</v>
      </c>
      <c r="H91" s="168">
        <v>8.1911675068228273E-2</v>
      </c>
      <c r="I91" s="168" t="s">
        <v>431</v>
      </c>
      <c r="J91" s="168" t="s">
        <v>431</v>
      </c>
      <c r="K91" s="168" t="s">
        <v>431</v>
      </c>
      <c r="L91" s="168" t="s">
        <v>431</v>
      </c>
      <c r="M91" s="168">
        <v>1.1115522401838482</v>
      </c>
      <c r="N91" s="168">
        <v>2.7764640235441253E-4</v>
      </c>
      <c r="O91" s="168">
        <v>5.3879914297398433E-2</v>
      </c>
      <c r="P91" s="168">
        <v>3.5336814845107056E-4</v>
      </c>
      <c r="Q91" s="168">
        <v>1.6153972500620367E-5</v>
      </c>
      <c r="R91" s="168">
        <v>2.0192465625775457E-4</v>
      </c>
      <c r="S91" s="168">
        <v>1.0323538103827896</v>
      </c>
      <c r="T91" s="168">
        <v>2.6934957148699215E-2</v>
      </c>
      <c r="U91" s="168">
        <v>5.0481164064438643E-5</v>
      </c>
      <c r="V91" s="168">
        <v>0.12493237236785475</v>
      </c>
      <c r="W91" s="168">
        <v>2.0077712213221934E-3</v>
      </c>
      <c r="X91" s="168" t="s">
        <v>432</v>
      </c>
      <c r="Y91" s="168" t="s">
        <v>432</v>
      </c>
      <c r="Z91" s="168" t="s">
        <v>432</v>
      </c>
      <c r="AA91" s="168" t="s">
        <v>432</v>
      </c>
      <c r="AB91" s="168">
        <v>4.9391169544525954E-3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66" t="s">
        <v>121</v>
      </c>
      <c r="B92" s="66" t="s">
        <v>218</v>
      </c>
      <c r="C92" s="115" t="s">
        <v>117</v>
      </c>
      <c r="D92" s="141"/>
      <c r="E92" s="168">
        <v>4.7567199999999997E-2</v>
      </c>
      <c r="F92" s="168">
        <v>0.65896999999999994</v>
      </c>
      <c r="G92" s="168">
        <v>0.65546643999999998</v>
      </c>
      <c r="H92" s="168" t="s">
        <v>432</v>
      </c>
      <c r="I92" s="168" t="s">
        <v>431</v>
      </c>
      <c r="J92" s="168" t="s">
        <v>431</v>
      </c>
      <c r="K92" s="168" t="s">
        <v>431</v>
      </c>
      <c r="L92" s="168" t="s">
        <v>431</v>
      </c>
      <c r="M92" s="168">
        <v>4.13E-3</v>
      </c>
      <c r="N92" s="168" t="s">
        <v>432</v>
      </c>
      <c r="O92" s="168" t="s">
        <v>432</v>
      </c>
      <c r="P92" s="168">
        <v>5.1999999999999997E-5</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66" t="s">
        <v>121</v>
      </c>
      <c r="B93" s="91" t="s">
        <v>219</v>
      </c>
      <c r="C93" s="115" t="s">
        <v>118</v>
      </c>
      <c r="D93" s="141"/>
      <c r="E93" s="168">
        <v>0.16442944000000004</v>
      </c>
      <c r="F93" s="168">
        <v>2.0983993608948399</v>
      </c>
      <c r="G93" s="168">
        <v>1.1691150029999999</v>
      </c>
      <c r="H93" s="168">
        <v>3.1869199999999998E-4</v>
      </c>
      <c r="I93" s="168" t="s">
        <v>431</v>
      </c>
      <c r="J93" s="168" t="s">
        <v>431</v>
      </c>
      <c r="K93" s="168" t="s">
        <v>431</v>
      </c>
      <c r="L93" s="168" t="s">
        <v>431</v>
      </c>
      <c r="M93" s="168">
        <v>0.48953903800000004</v>
      </c>
      <c r="N93" s="168">
        <v>9.3299999999999998E-3</v>
      </c>
      <c r="O93" s="168" t="s">
        <v>409</v>
      </c>
      <c r="P93" s="168">
        <v>3.0000000000000001E-5</v>
      </c>
      <c r="Q93" s="168" t="s">
        <v>409</v>
      </c>
      <c r="R93" s="168" t="s">
        <v>409</v>
      </c>
      <c r="S93" s="168" t="s">
        <v>409</v>
      </c>
      <c r="T93" s="168" t="s">
        <v>409</v>
      </c>
      <c r="U93" s="168" t="s">
        <v>409</v>
      </c>
      <c r="V93" s="168" t="s">
        <v>409</v>
      </c>
      <c r="W93" s="168">
        <v>1.3008E-3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66"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66" t="s">
        <v>121</v>
      </c>
      <c r="B95" s="92" t="s">
        <v>220</v>
      </c>
      <c r="C95" s="115" t="s">
        <v>93</v>
      </c>
      <c r="D95" s="141"/>
      <c r="E95" s="168" t="s">
        <v>432</v>
      </c>
      <c r="F95" s="168" t="s">
        <v>409</v>
      </c>
      <c r="G95" s="168" t="s">
        <v>432</v>
      </c>
      <c r="H95" s="168" t="s">
        <v>432</v>
      </c>
      <c r="I95" s="168" t="s">
        <v>431</v>
      </c>
      <c r="J95" s="168" t="s">
        <v>431</v>
      </c>
      <c r="K95" s="168" t="s">
        <v>431</v>
      </c>
      <c r="L95" s="168" t="s">
        <v>431</v>
      </c>
      <c r="M95" s="168" t="s">
        <v>432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66" t="s">
        <v>121</v>
      </c>
      <c r="B96" s="91"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66" t="s">
        <v>121</v>
      </c>
      <c r="B97" s="91"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1.06385902079957</v>
      </c>
      <c r="AE97" s="100"/>
      <c r="AF97" s="168" t="s">
        <v>409</v>
      </c>
      <c r="AG97" s="168" t="s">
        <v>409</v>
      </c>
      <c r="AH97" s="168" t="s">
        <v>409</v>
      </c>
      <c r="AI97" s="168" t="s">
        <v>409</v>
      </c>
      <c r="AJ97" s="168" t="s">
        <v>409</v>
      </c>
      <c r="AK97" s="168" t="s">
        <v>409</v>
      </c>
      <c r="AL97" s="146" t="s">
        <v>409</v>
      </c>
    </row>
    <row r="98" spans="1:38" s="10" customFormat="1" ht="24.75" customHeight="1" thickBot="1">
      <c r="A98" s="66" t="s">
        <v>121</v>
      </c>
      <c r="B98" s="91" t="s">
        <v>223</v>
      </c>
      <c r="C98" s="116" t="s">
        <v>318</v>
      </c>
      <c r="D98" s="144"/>
      <c r="E98" s="168">
        <v>1.5282609999999999E-3</v>
      </c>
      <c r="F98" s="168" t="s">
        <v>432</v>
      </c>
      <c r="G98" s="168" t="s">
        <v>432</v>
      </c>
      <c r="H98" s="168" t="s">
        <v>432</v>
      </c>
      <c r="I98" s="168" t="s">
        <v>431</v>
      </c>
      <c r="J98" s="168" t="s">
        <v>431</v>
      </c>
      <c r="K98" s="168" t="s">
        <v>431</v>
      </c>
      <c r="L98" s="168" t="s">
        <v>431</v>
      </c>
      <c r="M98" s="168">
        <v>1.6505219000000002E-2</v>
      </c>
      <c r="N98" s="168" t="s">
        <v>432</v>
      </c>
      <c r="O98" s="168" t="s">
        <v>432</v>
      </c>
      <c r="P98" s="168" t="s">
        <v>432</v>
      </c>
      <c r="Q98" s="168" t="s">
        <v>432</v>
      </c>
      <c r="R98" s="168" t="s">
        <v>432</v>
      </c>
      <c r="S98" s="168" t="s">
        <v>432</v>
      </c>
      <c r="T98" s="168" t="s">
        <v>432</v>
      </c>
      <c r="U98" s="168" t="s">
        <v>432</v>
      </c>
      <c r="V98" s="168" t="s">
        <v>432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66" t="s">
        <v>125</v>
      </c>
      <c r="B99" s="66" t="s">
        <v>233</v>
      </c>
      <c r="C99" s="115" t="s">
        <v>288</v>
      </c>
      <c r="D99" s="144"/>
      <c r="E99" s="168">
        <v>0.23520998400000001</v>
      </c>
      <c r="F99" s="168">
        <v>8.8339633180000003</v>
      </c>
      <c r="G99" s="168" t="s">
        <v>409</v>
      </c>
      <c r="H99" s="168">
        <v>11.403569584200159</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950.02</v>
      </c>
      <c r="AL99" s="146" t="s">
        <v>412</v>
      </c>
    </row>
    <row r="100" spans="1:38" s="10" customFormat="1" ht="24.75" customHeight="1" thickBot="1">
      <c r="A100" s="66" t="s">
        <v>125</v>
      </c>
      <c r="B100" s="66" t="s">
        <v>234</v>
      </c>
      <c r="C100" s="115" t="s">
        <v>287</v>
      </c>
      <c r="D100" s="144"/>
      <c r="E100" s="168">
        <v>0.46431796440999995</v>
      </c>
      <c r="F100" s="168">
        <v>10.638356756</v>
      </c>
      <c r="G100" s="168" t="s">
        <v>409</v>
      </c>
      <c r="H100" s="168">
        <v>14.119009140000001</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2298.2460000000001</v>
      </c>
      <c r="AL100" s="146" t="s">
        <v>412</v>
      </c>
    </row>
    <row r="101" spans="1:38" s="10" customFormat="1" ht="24.75" customHeight="1" thickBot="1">
      <c r="A101" s="66" t="s">
        <v>125</v>
      </c>
      <c r="B101" s="66" t="s">
        <v>236</v>
      </c>
      <c r="C101" s="115" t="s">
        <v>280</v>
      </c>
      <c r="D101" s="144"/>
      <c r="E101" s="168">
        <v>2.2611920000000004E-3</v>
      </c>
      <c r="F101" s="168">
        <v>4.0087681E-2</v>
      </c>
      <c r="G101" s="168" t="s">
        <v>409</v>
      </c>
      <c r="H101" s="168">
        <v>0.1343743</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192.05099999999999</v>
      </c>
      <c r="AL101" s="146" t="s">
        <v>412</v>
      </c>
    </row>
    <row r="102" spans="1:38" s="10" customFormat="1" ht="24.75" customHeight="1" thickBot="1">
      <c r="A102" s="66" t="s">
        <v>125</v>
      </c>
      <c r="B102" s="66" t="s">
        <v>237</v>
      </c>
      <c r="C102" s="115" t="s">
        <v>281</v>
      </c>
      <c r="D102" s="144"/>
      <c r="E102" s="168">
        <v>4.1581257620000006E-2</v>
      </c>
      <c r="F102" s="168">
        <v>4.7151304999999999</v>
      </c>
      <c r="G102" s="168" t="s">
        <v>409</v>
      </c>
      <c r="H102" s="168">
        <v>16.399797096900002</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6700.4079999999994</v>
      </c>
      <c r="AL102" s="146" t="s">
        <v>412</v>
      </c>
    </row>
    <row r="103" spans="1:38" s="10" customFormat="1" ht="24.75" customHeight="1" thickBot="1">
      <c r="A103" s="66" t="s">
        <v>125</v>
      </c>
      <c r="B103" s="66"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66" t="s">
        <v>125</v>
      </c>
      <c r="B104" s="66" t="s">
        <v>361</v>
      </c>
      <c r="C104" s="115" t="s">
        <v>283</v>
      </c>
      <c r="D104" s="144"/>
      <c r="E104" s="168">
        <v>1.1984800000000001E-4</v>
      </c>
      <c r="F104" s="168">
        <v>5.019702E-3</v>
      </c>
      <c r="G104" s="168" t="s">
        <v>409</v>
      </c>
      <c r="H104" s="168">
        <v>8.6806000000000001E-3</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8.6959999999999997</v>
      </c>
      <c r="AL104" s="146" t="s">
        <v>412</v>
      </c>
    </row>
    <row r="105" spans="1:38" s="10" customFormat="1" ht="24.75" customHeight="1" thickBot="1">
      <c r="A105" s="66" t="s">
        <v>125</v>
      </c>
      <c r="B105" s="66" t="s">
        <v>362</v>
      </c>
      <c r="C105" s="115" t="s">
        <v>284</v>
      </c>
      <c r="D105" s="144"/>
      <c r="E105" s="168">
        <v>6.2050050000000004E-3</v>
      </c>
      <c r="F105" s="168">
        <v>0.11120272</v>
      </c>
      <c r="G105" s="168" t="s">
        <v>409</v>
      </c>
      <c r="H105" s="168">
        <v>0.13817000000000002</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21.312000000000001</v>
      </c>
      <c r="AL105" s="146" t="s">
        <v>412</v>
      </c>
    </row>
    <row r="106" spans="1:38" s="10" customFormat="1" ht="24.75" customHeight="1" thickBot="1">
      <c r="A106" s="66" t="s">
        <v>125</v>
      </c>
      <c r="B106" s="66"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1.7275966687999997E-2</v>
      </c>
      <c r="F107" s="168">
        <v>1.6145345400000002</v>
      </c>
      <c r="G107" s="168" t="s">
        <v>409</v>
      </c>
      <c r="H107" s="168">
        <v>0.85931390866819635</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9938.4740000000002</v>
      </c>
      <c r="AL107" s="146" t="s">
        <v>412</v>
      </c>
    </row>
    <row r="108" spans="1:38" s="10" customFormat="1" ht="24.75" customHeight="1" thickBot="1">
      <c r="A108" s="102" t="s">
        <v>125</v>
      </c>
      <c r="B108" s="107" t="s">
        <v>364</v>
      </c>
      <c r="C108" s="103" t="s">
        <v>341</v>
      </c>
      <c r="D108" s="144"/>
      <c r="E108" s="168">
        <v>3.4945531999999994E-2</v>
      </c>
      <c r="F108" s="168">
        <v>1.8204213680000001</v>
      </c>
      <c r="G108" s="168" t="s">
        <v>409</v>
      </c>
      <c r="H108" s="168">
        <v>1.0045431039999999</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16855.716</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1.8862880000000001E-3</v>
      </c>
      <c r="F110" s="168">
        <v>0.25695962700000002</v>
      </c>
      <c r="G110" s="168" t="s">
        <v>409</v>
      </c>
      <c r="H110" s="168">
        <v>0.23054492491999229</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372.05899999999997</v>
      </c>
      <c r="AL110" s="146" t="s">
        <v>412</v>
      </c>
    </row>
    <row r="111" spans="1:38" s="10" customFormat="1" ht="24.75" customHeight="1" thickBot="1">
      <c r="A111" s="66" t="s">
        <v>125</v>
      </c>
      <c r="B111" s="66" t="s">
        <v>367</v>
      </c>
      <c r="C111" s="115" t="s">
        <v>286</v>
      </c>
      <c r="D111" s="144"/>
      <c r="E111" s="168" t="s">
        <v>432</v>
      </c>
      <c r="F111" s="168">
        <v>1.400955E-3</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23.745000000000001</v>
      </c>
      <c r="AL111" s="146" t="s">
        <v>412</v>
      </c>
    </row>
    <row r="112" spans="1:38" s="10" customFormat="1" ht="24.75" customHeight="1" thickBot="1">
      <c r="A112" s="66" t="s">
        <v>135</v>
      </c>
      <c r="B112" s="66" t="s">
        <v>304</v>
      </c>
      <c r="C112" s="115" t="s">
        <v>305</v>
      </c>
      <c r="D112" s="99"/>
      <c r="E112" s="168">
        <v>8.4069900000000004</v>
      </c>
      <c r="F112" s="168" t="s">
        <v>409</v>
      </c>
      <c r="G112" s="168" t="s">
        <v>409</v>
      </c>
      <c r="H112" s="168">
        <v>6.0557848037091624</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210174828.29999998</v>
      </c>
      <c r="AL112" s="146" t="s">
        <v>421</v>
      </c>
    </row>
    <row r="113" spans="1:38" s="10" customFormat="1" ht="24.75" customHeight="1" thickBot="1">
      <c r="A113" s="66" t="s">
        <v>135</v>
      </c>
      <c r="B113" s="93" t="s">
        <v>253</v>
      </c>
      <c r="C113" s="117" t="s">
        <v>142</v>
      </c>
      <c r="D113" s="99"/>
      <c r="E113" s="168">
        <v>10.224070745406339</v>
      </c>
      <c r="F113" s="168" t="s">
        <v>409</v>
      </c>
      <c r="G113" s="168" t="s">
        <v>409</v>
      </c>
      <c r="H113" s="168">
        <v>60.260821428482281</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205062250.39534733</v>
      </c>
      <c r="AL113" s="192" t="s">
        <v>437</v>
      </c>
    </row>
    <row r="114" spans="1:38" s="10" customFormat="1" ht="24.75" customHeight="1" thickBot="1">
      <c r="A114" s="66" t="s">
        <v>135</v>
      </c>
      <c r="B114" s="93" t="s">
        <v>254</v>
      </c>
      <c r="C114" s="117" t="s">
        <v>143</v>
      </c>
      <c r="D114" s="99"/>
      <c r="E114" s="168" t="s">
        <v>409</v>
      </c>
      <c r="F114" s="168" t="s">
        <v>409</v>
      </c>
      <c r="G114" s="168" t="s">
        <v>409</v>
      </c>
      <c r="H114" s="168" t="s">
        <v>409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t="s">
        <v>432</v>
      </c>
      <c r="AL114" s="146"/>
    </row>
    <row r="115" spans="1:38" s="10" customFormat="1" ht="24.75" customHeight="1" thickBot="1">
      <c r="A115" s="66"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66" t="s">
        <v>135</v>
      </c>
      <c r="B116" s="66" t="s">
        <v>259</v>
      </c>
      <c r="C116" s="116" t="s">
        <v>303</v>
      </c>
      <c r="D116" s="99"/>
      <c r="E116" s="168" t="s">
        <v>444</v>
      </c>
      <c r="F116" s="168" t="s">
        <v>409</v>
      </c>
      <c r="G116" s="168" t="s">
        <v>409</v>
      </c>
      <c r="H116" s="168">
        <v>7.0373298684294401</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93417699.87686646</v>
      </c>
      <c r="AL116" s="192" t="s">
        <v>437</v>
      </c>
    </row>
    <row r="117" spans="1:38" s="10" customFormat="1" ht="24.75" customHeight="1" thickBot="1">
      <c r="A117" s="66" t="s">
        <v>135</v>
      </c>
      <c r="B117" s="66"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66" t="s">
        <v>135</v>
      </c>
      <c r="B118" s="66"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66" t="s">
        <v>135</v>
      </c>
      <c r="B119" s="66" t="s">
        <v>260</v>
      </c>
      <c r="C119" s="115" t="s">
        <v>156</v>
      </c>
      <c r="D119" s="99"/>
      <c r="E119" s="168" t="s">
        <v>409</v>
      </c>
      <c r="F119" s="168" t="s">
        <v>409</v>
      </c>
      <c r="G119" s="168" t="s">
        <v>409</v>
      </c>
      <c r="H119" s="168">
        <v>8.5738960236436387E-2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66"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66" t="s">
        <v>135</v>
      </c>
      <c r="B121" s="66" t="s">
        <v>257</v>
      </c>
      <c r="C121" s="116" t="s">
        <v>310</v>
      </c>
      <c r="D121" s="142" t="s">
        <v>7</v>
      </c>
      <c r="E121" s="168" t="s">
        <v>409</v>
      </c>
      <c r="F121" s="168">
        <v>1.1619286762000001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1351078.74</v>
      </c>
      <c r="AL121" s="192" t="s">
        <v>436</v>
      </c>
    </row>
    <row r="122" spans="1:38" s="10" customFormat="1" ht="24.75" customHeight="1" thickBot="1">
      <c r="A122" s="66"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66" t="s">
        <v>135</v>
      </c>
      <c r="B123" s="66"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66"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66" t="s">
        <v>126</v>
      </c>
      <c r="B125" s="66" t="s">
        <v>240</v>
      </c>
      <c r="C125" s="115" t="s">
        <v>293</v>
      </c>
      <c r="D125" s="99"/>
      <c r="E125" s="168" t="s">
        <v>432</v>
      </c>
      <c r="F125" s="168">
        <v>2.4648272410000001</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4931.507922182539</v>
      </c>
      <c r="AL125" s="146" t="s">
        <v>420</v>
      </c>
    </row>
    <row r="126" spans="1:38" s="10" customFormat="1" ht="24.75" customHeight="1" thickBot="1">
      <c r="A126" s="66" t="s">
        <v>126</v>
      </c>
      <c r="B126" s="107" t="s">
        <v>110</v>
      </c>
      <c r="C126" s="115" t="s">
        <v>266</v>
      </c>
      <c r="D126" s="99"/>
      <c r="E126" s="168" t="s">
        <v>432</v>
      </c>
      <c r="F126" s="168">
        <v>4.6700213869999996E-3</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138.001</v>
      </c>
      <c r="AL126" s="192" t="s">
        <v>435</v>
      </c>
    </row>
    <row r="127" spans="1:38" s="10" customFormat="1" ht="24.75" customHeight="1" thickBot="1">
      <c r="A127" s="66" t="s">
        <v>126</v>
      </c>
      <c r="B127" s="66"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66" t="s">
        <v>126</v>
      </c>
      <c r="B128" s="108" t="s">
        <v>241</v>
      </c>
      <c r="C128" s="116" t="s">
        <v>107</v>
      </c>
      <c r="D128" s="99" t="s">
        <v>105</v>
      </c>
      <c r="E128" s="168">
        <v>1.005031529</v>
      </c>
      <c r="F128" s="168">
        <v>2.2982273675000001E-2</v>
      </c>
      <c r="G128" s="168">
        <v>0.77119389100000013</v>
      </c>
      <c r="H128" s="168">
        <v>4.3500000000000002E-7</v>
      </c>
      <c r="I128" s="168" t="s">
        <v>431</v>
      </c>
      <c r="J128" s="168" t="s">
        <v>431</v>
      </c>
      <c r="K128" s="168" t="s">
        <v>431</v>
      </c>
      <c r="L128" s="168" t="s">
        <v>431</v>
      </c>
      <c r="M128" s="168">
        <v>0.78766979800000003</v>
      </c>
      <c r="N128" s="168">
        <v>15.828487410000001</v>
      </c>
      <c r="O128" s="168">
        <v>0.80652566700000006</v>
      </c>
      <c r="P128" s="168">
        <v>1.0703127259999998</v>
      </c>
      <c r="Q128" s="168">
        <v>0.10200389900000001</v>
      </c>
      <c r="R128" s="168">
        <v>9.5566773779999998</v>
      </c>
      <c r="S128" s="168">
        <v>1.6370769865000001</v>
      </c>
      <c r="T128" s="168">
        <v>8.6206511320000008</v>
      </c>
      <c r="U128" s="168">
        <v>2.96466965E-2</v>
      </c>
      <c r="V128" s="168">
        <v>22.197599552499998</v>
      </c>
      <c r="W128" s="168">
        <v>92.573858716336701</v>
      </c>
      <c r="X128" s="168" t="s">
        <v>432</v>
      </c>
      <c r="Y128" s="168" t="s">
        <v>432</v>
      </c>
      <c r="Z128" s="168" t="s">
        <v>432</v>
      </c>
      <c r="AA128" s="168" t="s">
        <v>432</v>
      </c>
      <c r="AB128" s="168">
        <v>7.4777329999999998E-6</v>
      </c>
      <c r="AC128" s="168">
        <v>0.62673881855924196</v>
      </c>
      <c r="AD128" s="168">
        <v>2.8830000493E-2</v>
      </c>
      <c r="AE128" s="100"/>
      <c r="AF128" s="168" t="s">
        <v>409</v>
      </c>
      <c r="AG128" s="168" t="s">
        <v>409</v>
      </c>
      <c r="AH128" s="168" t="s">
        <v>409</v>
      </c>
      <c r="AI128" s="168" t="s">
        <v>409</v>
      </c>
      <c r="AJ128" s="168" t="s">
        <v>409</v>
      </c>
      <c r="AK128" s="168">
        <v>652.17198422574336</v>
      </c>
      <c r="AL128" s="146" t="s">
        <v>413</v>
      </c>
    </row>
    <row r="129" spans="1:67" s="10" customFormat="1" ht="24.75" customHeight="1" thickBot="1">
      <c r="A129" s="66" t="s">
        <v>126</v>
      </c>
      <c r="B129" s="108" t="s">
        <v>342</v>
      </c>
      <c r="C129" s="101" t="s">
        <v>106</v>
      </c>
      <c r="D129" s="99" t="s">
        <v>105</v>
      </c>
      <c r="E129" s="168">
        <v>2.8808990000000001E-3</v>
      </c>
      <c r="F129" s="168">
        <v>1.4842121980000001E-2</v>
      </c>
      <c r="G129" s="168">
        <v>2.4678950820000001</v>
      </c>
      <c r="H129" s="168" t="s">
        <v>432</v>
      </c>
      <c r="I129" s="168" t="s">
        <v>431</v>
      </c>
      <c r="J129" s="168" t="s">
        <v>431</v>
      </c>
      <c r="K129" s="168" t="s">
        <v>431</v>
      </c>
      <c r="L129" s="168" t="s">
        <v>431</v>
      </c>
      <c r="M129" s="168">
        <v>3.4448698E-2</v>
      </c>
      <c r="N129" s="168" t="s">
        <v>444</v>
      </c>
      <c r="O129" s="168" t="s">
        <v>444</v>
      </c>
      <c r="P129" s="168" t="s">
        <v>444</v>
      </c>
      <c r="Q129" s="168" t="s">
        <v>444</v>
      </c>
      <c r="R129" s="168" t="s">
        <v>444</v>
      </c>
      <c r="S129" s="168" t="s">
        <v>444</v>
      </c>
      <c r="T129" s="168" t="s">
        <v>444</v>
      </c>
      <c r="U129" s="168" t="s">
        <v>444</v>
      </c>
      <c r="V129" s="168" t="s">
        <v>444</v>
      </c>
      <c r="W129" s="168">
        <v>7.8920669581650396</v>
      </c>
      <c r="X129" s="168" t="s">
        <v>432</v>
      </c>
      <c r="Y129" s="168" t="s">
        <v>432</v>
      </c>
      <c r="Z129" s="168" t="s">
        <v>432</v>
      </c>
      <c r="AA129" s="168" t="s">
        <v>432</v>
      </c>
      <c r="AB129" s="168" t="s">
        <v>432</v>
      </c>
      <c r="AC129" s="168">
        <v>1.6441806162843801E-2</v>
      </c>
      <c r="AD129" s="168" t="s">
        <v>432</v>
      </c>
      <c r="AE129" s="100"/>
      <c r="AF129" s="168" t="s">
        <v>409</v>
      </c>
      <c r="AG129" s="168" t="s">
        <v>409</v>
      </c>
      <c r="AH129" s="168" t="s">
        <v>409</v>
      </c>
      <c r="AI129" s="168" t="s">
        <v>409</v>
      </c>
      <c r="AJ129" s="168" t="s">
        <v>409</v>
      </c>
      <c r="AK129" s="168">
        <v>122.97047340769117</v>
      </c>
      <c r="AL129" s="146" t="s">
        <v>414</v>
      </c>
    </row>
    <row r="130" spans="1:67" s="10" customFormat="1" ht="24.75" customHeight="1" thickBot="1">
      <c r="A130" s="98" t="s">
        <v>126</v>
      </c>
      <c r="B130" s="108" t="s">
        <v>343</v>
      </c>
      <c r="C130" s="128" t="s">
        <v>344</v>
      </c>
      <c r="D130" s="99" t="s">
        <v>105</v>
      </c>
      <c r="E130" s="168" t="s">
        <v>444</v>
      </c>
      <c r="F130" s="168">
        <v>2.1619999999999999E-3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67.5</v>
      </c>
      <c r="X130" s="168" t="s">
        <v>432</v>
      </c>
      <c r="Y130" s="168" t="s">
        <v>432</v>
      </c>
      <c r="Z130" s="168" t="s">
        <v>432</v>
      </c>
      <c r="AA130" s="168" t="s">
        <v>432</v>
      </c>
      <c r="AB130" s="168" t="s">
        <v>432</v>
      </c>
      <c r="AC130" s="168">
        <v>0.91627999999999998</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66" t="s">
        <v>126</v>
      </c>
      <c r="B131" s="108" t="s">
        <v>345</v>
      </c>
      <c r="C131" s="101" t="s">
        <v>157</v>
      </c>
      <c r="D131" s="99" t="s">
        <v>105</v>
      </c>
      <c r="E131" s="168">
        <v>2.7072400000000001E-3</v>
      </c>
      <c r="F131" s="168">
        <v>6.3590683800000001E-4</v>
      </c>
      <c r="G131" s="168">
        <v>1.3795600000000002E-3</v>
      </c>
      <c r="H131" s="168">
        <v>6.4260000000000008E-6</v>
      </c>
      <c r="I131" s="168" t="s">
        <v>431</v>
      </c>
      <c r="J131" s="168" t="s">
        <v>431</v>
      </c>
      <c r="K131" s="168" t="s">
        <v>431</v>
      </c>
      <c r="L131" s="168" t="s">
        <v>431</v>
      </c>
      <c r="M131" s="168">
        <v>8.4150000000000002E-4</v>
      </c>
      <c r="N131" s="168">
        <v>0.108546</v>
      </c>
      <c r="O131" s="168">
        <v>5.7120000000000001E-3</v>
      </c>
      <c r="P131" s="168">
        <v>3.0702E-2</v>
      </c>
      <c r="Q131" s="168">
        <v>1.428E-4</v>
      </c>
      <c r="R131" s="168">
        <v>1.428E-3</v>
      </c>
      <c r="S131" s="168">
        <v>6.9972000000000006E-2</v>
      </c>
      <c r="T131" s="168">
        <v>1.428E-3</v>
      </c>
      <c r="U131" s="168" t="s">
        <v>444</v>
      </c>
      <c r="V131" s="168">
        <v>6.8253212240219994E-4</v>
      </c>
      <c r="W131" s="168">
        <v>28.947044117305932</v>
      </c>
      <c r="X131" s="168" t="s">
        <v>432</v>
      </c>
      <c r="Y131" s="168" t="s">
        <v>432</v>
      </c>
      <c r="Z131" s="168" t="s">
        <v>432</v>
      </c>
      <c r="AA131" s="168" t="s">
        <v>432</v>
      </c>
      <c r="AB131" s="168">
        <v>2.8559999999999999E-8</v>
      </c>
      <c r="AC131" s="168">
        <v>0.210254698995264</v>
      </c>
      <c r="AD131" s="168">
        <v>1.4280000000000001E-2</v>
      </c>
      <c r="AE131" s="100"/>
      <c r="AF131" s="168" t="s">
        <v>409</v>
      </c>
      <c r="AG131" s="168" t="s">
        <v>409</v>
      </c>
      <c r="AH131" s="168" t="s">
        <v>409</v>
      </c>
      <c r="AI131" s="168" t="s">
        <v>409</v>
      </c>
      <c r="AJ131" s="168" t="s">
        <v>409</v>
      </c>
      <c r="AK131" s="168">
        <v>714</v>
      </c>
      <c r="AL131" s="146" t="s">
        <v>414</v>
      </c>
    </row>
    <row r="132" spans="1:67" s="10" customFormat="1" ht="24.75" customHeight="1" thickBot="1">
      <c r="A132" s="66" t="s">
        <v>126</v>
      </c>
      <c r="B132" s="108" t="s">
        <v>346</v>
      </c>
      <c r="C132" s="101" t="s">
        <v>112</v>
      </c>
      <c r="D132" s="99" t="s">
        <v>105</v>
      </c>
      <c r="E132" s="168" t="s">
        <v>444</v>
      </c>
      <c r="F132" s="168">
        <v>2.6630136699999998E-4</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0.75727552924348196</v>
      </c>
      <c r="X132" s="168" t="s">
        <v>432</v>
      </c>
      <c r="Y132" s="168" t="s">
        <v>432</v>
      </c>
      <c r="Z132" s="168" t="s">
        <v>432</v>
      </c>
      <c r="AA132" s="168" t="s">
        <v>432</v>
      </c>
      <c r="AB132" s="168" t="s">
        <v>432</v>
      </c>
      <c r="AC132" s="168">
        <v>7.1494138433448304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66" t="s">
        <v>126</v>
      </c>
      <c r="B133" s="108" t="s">
        <v>347</v>
      </c>
      <c r="C133" s="101" t="s">
        <v>101</v>
      </c>
      <c r="D133" s="99" t="s">
        <v>105</v>
      </c>
      <c r="E133" s="168">
        <v>9.084024999999999E-3</v>
      </c>
      <c r="F133" s="168">
        <v>1.43821E-4</v>
      </c>
      <c r="G133" s="168">
        <v>1.2455210000000001E-3</v>
      </c>
      <c r="H133" s="168" t="s">
        <v>432</v>
      </c>
      <c r="I133" s="168" t="s">
        <v>431</v>
      </c>
      <c r="J133" s="168" t="s">
        <v>431</v>
      </c>
      <c r="K133" s="168" t="s">
        <v>431</v>
      </c>
      <c r="L133" s="168" t="s">
        <v>431</v>
      </c>
      <c r="M133" s="168">
        <v>5.3147799999999999E-3</v>
      </c>
      <c r="N133" s="168">
        <v>3.2672651000000002E-4</v>
      </c>
      <c r="O133" s="168">
        <v>5.630151000000001E-5</v>
      </c>
      <c r="P133" s="168">
        <v>1.9513330000000002E-2</v>
      </c>
      <c r="Q133" s="168">
        <v>1.4822336999999999E-4</v>
      </c>
      <c r="R133" s="168">
        <v>1.4786252000000002E-4</v>
      </c>
      <c r="S133" s="168">
        <v>1.3970731000000002E-4</v>
      </c>
      <c r="T133" s="168">
        <v>1.9507060999999999E-4</v>
      </c>
      <c r="U133" s="168">
        <v>2.1275226000000002E-4</v>
      </c>
      <c r="V133" s="168">
        <v>1.7655860400000003E-3</v>
      </c>
      <c r="W133" s="168">
        <v>3.9761188999999995E-2</v>
      </c>
      <c r="X133" s="168" t="s">
        <v>432</v>
      </c>
      <c r="Y133" s="168" t="s">
        <v>432</v>
      </c>
      <c r="Z133" s="168" t="s">
        <v>432</v>
      </c>
      <c r="AA133" s="168" t="s">
        <v>432</v>
      </c>
      <c r="AB133" s="168">
        <v>3.7247328000000004E-7</v>
      </c>
      <c r="AC133" s="168">
        <v>1.65255E-3</v>
      </c>
      <c r="AD133" s="168">
        <v>4.5089700000000002E-3</v>
      </c>
      <c r="AE133" s="100"/>
      <c r="AF133" s="168" t="s">
        <v>409</v>
      </c>
      <c r="AG133" s="168" t="s">
        <v>409</v>
      </c>
      <c r="AH133" s="168" t="s">
        <v>409</v>
      </c>
      <c r="AI133" s="168" t="s">
        <v>409</v>
      </c>
      <c r="AJ133" s="168" t="s">
        <v>409</v>
      </c>
      <c r="AK133" s="168">
        <v>20873</v>
      </c>
      <c r="AL133" s="146" t="s">
        <v>415</v>
      </c>
    </row>
    <row r="134" spans="1:67" s="10" customFormat="1" ht="24.75" customHeight="1" thickBot="1">
      <c r="A134" s="66" t="s">
        <v>126</v>
      </c>
      <c r="B134" s="108" t="s">
        <v>348</v>
      </c>
      <c r="C134" s="115" t="s">
        <v>296</v>
      </c>
      <c r="D134" s="99" t="s">
        <v>105</v>
      </c>
      <c r="E134" s="168">
        <v>6.8141495999999996E-2</v>
      </c>
      <c r="F134" s="168" t="s">
        <v>432</v>
      </c>
      <c r="G134" s="168">
        <v>1.0673887999999999E-2</v>
      </c>
      <c r="H134" s="168" t="s">
        <v>432</v>
      </c>
      <c r="I134" s="168" t="s">
        <v>431</v>
      </c>
      <c r="J134" s="168" t="s">
        <v>431</v>
      </c>
      <c r="K134" s="168" t="s">
        <v>431</v>
      </c>
      <c r="L134" s="168" t="s">
        <v>431</v>
      </c>
      <c r="M134" s="168">
        <v>5.98034E-4</v>
      </c>
      <c r="N134" s="168">
        <v>4.3399999999999998E-4</v>
      </c>
      <c r="O134" s="168" t="s">
        <v>432</v>
      </c>
      <c r="P134" s="168">
        <v>3.9999999999999998E-6</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66" t="s">
        <v>126</v>
      </c>
      <c r="B135" s="66"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21.005751717981699</v>
      </c>
      <c r="X135" s="168" t="s">
        <v>432</v>
      </c>
      <c r="Y135" s="168" t="s">
        <v>432</v>
      </c>
      <c r="Z135" s="168" t="s">
        <v>432</v>
      </c>
      <c r="AA135" s="168" t="s">
        <v>432</v>
      </c>
      <c r="AB135" s="168">
        <v>8.7108597519766004E-2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66" t="s">
        <v>126</v>
      </c>
      <c r="B136" s="66" t="s">
        <v>113</v>
      </c>
      <c r="C136" s="115" t="s">
        <v>115</v>
      </c>
      <c r="D136" s="99"/>
      <c r="E136" s="168" t="s">
        <v>409</v>
      </c>
      <c r="F136" s="168">
        <v>1.098444397502235E-3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73229626.500148982</v>
      </c>
      <c r="AL136" s="204" t="s">
        <v>446</v>
      </c>
    </row>
    <row r="137" spans="1:67" s="10" customFormat="1" ht="24.75" customHeight="1" thickBot="1">
      <c r="A137" s="66" t="s">
        <v>126</v>
      </c>
      <c r="B137" s="66" t="s">
        <v>114</v>
      </c>
      <c r="C137" s="115" t="s">
        <v>116</v>
      </c>
      <c r="D137" s="99"/>
      <c r="E137" s="168" t="s">
        <v>432</v>
      </c>
      <c r="F137" s="168" t="s">
        <v>432</v>
      </c>
      <c r="G137" s="168" t="s">
        <v>432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91" t="s">
        <v>126</v>
      </c>
      <c r="B138" s="91"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91" t="s">
        <v>126</v>
      </c>
      <c r="B139" s="91"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1.7487351589740982E-3</v>
      </c>
      <c r="O139" s="168">
        <v>3.5221920114978161E-3</v>
      </c>
      <c r="P139" s="168">
        <v>3.5221920114978161E-3</v>
      </c>
      <c r="Q139" s="168">
        <v>5.6171171407670244E-3</v>
      </c>
      <c r="R139" s="168">
        <v>5.3522657484836172E-3</v>
      </c>
      <c r="S139" s="168">
        <v>1.2442464172292913E-2</v>
      </c>
      <c r="T139" s="168" t="s">
        <v>432</v>
      </c>
      <c r="U139" s="168" t="s">
        <v>432</v>
      </c>
      <c r="V139" s="168" t="s">
        <v>432</v>
      </c>
      <c r="W139" s="168">
        <v>6.0880420894657608</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66"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410.43164615483374</v>
      </c>
      <c r="F141" s="170">
        <f t="shared" ref="F141:AD141" si="0">SUM(F14:F140)</f>
        <v>325.70941581220575</v>
      </c>
      <c r="G141" s="170">
        <f t="shared" si="0"/>
        <v>365.11405708765693</v>
      </c>
      <c r="H141" s="170">
        <f t="shared" si="0"/>
        <v>122.16093678782428</v>
      </c>
      <c r="I141" s="170" t="s">
        <v>431</v>
      </c>
      <c r="J141" s="170" t="s">
        <v>431</v>
      </c>
      <c r="K141" s="170" t="s">
        <v>431</v>
      </c>
      <c r="L141" s="170" t="s">
        <v>431</v>
      </c>
      <c r="M141" s="170">
        <f t="shared" si="0"/>
        <v>1386.8436734088896</v>
      </c>
      <c r="N141" s="170">
        <f t="shared" si="0"/>
        <v>254.11934486785347</v>
      </c>
      <c r="O141" s="170">
        <f t="shared" si="0"/>
        <v>6.2470601677579314</v>
      </c>
      <c r="P141" s="170">
        <f t="shared" si="0"/>
        <v>6.1004998825410315</v>
      </c>
      <c r="Q141" s="170">
        <f t="shared" si="0"/>
        <v>6.3789761977691821</v>
      </c>
      <c r="R141" s="170">
        <f t="shared" si="0"/>
        <v>33.27069894394112</v>
      </c>
      <c r="S141" s="170">
        <f t="shared" si="0"/>
        <v>41.495454438920987</v>
      </c>
      <c r="T141" s="170">
        <f t="shared" si="0"/>
        <v>76.235904988292688</v>
      </c>
      <c r="U141" s="170">
        <f t="shared" si="0"/>
        <v>5.0442197066424024</v>
      </c>
      <c r="V141" s="170">
        <f t="shared" si="0"/>
        <v>235.25531247456544</v>
      </c>
      <c r="W141" s="205">
        <f t="shared" si="0"/>
        <v>589.39093724882002</v>
      </c>
      <c r="X141" s="205" t="s">
        <v>432</v>
      </c>
      <c r="Y141" s="205" t="s">
        <v>432</v>
      </c>
      <c r="Z141" s="205" t="s">
        <v>432</v>
      </c>
      <c r="AA141" s="205" t="s">
        <v>432</v>
      </c>
      <c r="AB141" s="170">
        <f t="shared" si="0"/>
        <v>49.639156058347197</v>
      </c>
      <c r="AC141" s="170">
        <f t="shared" si="0"/>
        <v>40.838644328872107</v>
      </c>
      <c r="AD141" s="170">
        <f t="shared" si="0"/>
        <v>107.0617726085558</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389.84061122088076</v>
      </c>
      <c r="F144" s="174">
        <f t="shared" ref="F144:AD144" si="1">F141-SUM(F25:F36)+F152+F143</f>
        <v>313.72592366385197</v>
      </c>
      <c r="G144" s="174">
        <f t="shared" si="1"/>
        <v>363.9521033414365</v>
      </c>
      <c r="H144" s="174">
        <f t="shared" si="1"/>
        <v>122.07365332545483</v>
      </c>
      <c r="I144" s="174" t="s">
        <v>431</v>
      </c>
      <c r="J144" s="174" t="s">
        <v>431</v>
      </c>
      <c r="K144" s="174" t="s">
        <v>431</v>
      </c>
      <c r="L144" s="174" t="s">
        <v>431</v>
      </c>
      <c r="M144" s="174">
        <f t="shared" si="1"/>
        <v>1303.4849015882542</v>
      </c>
      <c r="N144" s="174">
        <f t="shared" si="1"/>
        <v>239.76253708953203</v>
      </c>
      <c r="O144" s="174">
        <f t="shared" si="1"/>
        <v>6.2398502001329978</v>
      </c>
      <c r="P144" s="174">
        <f t="shared" si="1"/>
        <v>6.1004998825410315</v>
      </c>
      <c r="Q144" s="174">
        <f t="shared" si="1"/>
        <v>6.3789761977691821</v>
      </c>
      <c r="R144" s="174">
        <f t="shared" si="1"/>
        <v>33.190506401275357</v>
      </c>
      <c r="S144" s="174">
        <f t="shared" si="1"/>
        <v>40.032483273084317</v>
      </c>
      <c r="T144" s="174">
        <f t="shared" si="1"/>
        <v>76.217954234391911</v>
      </c>
      <c r="U144" s="174">
        <f t="shared" si="1"/>
        <v>5.0425066782292287</v>
      </c>
      <c r="V144" s="174">
        <f t="shared" si="1"/>
        <v>233.35494253268658</v>
      </c>
      <c r="W144" s="174">
        <f t="shared" si="1"/>
        <v>589.04193385990527</v>
      </c>
      <c r="X144" s="174" t="s">
        <v>432</v>
      </c>
      <c r="Y144" s="174" t="s">
        <v>432</v>
      </c>
      <c r="Z144" s="174" t="s">
        <v>432</v>
      </c>
      <c r="AA144" s="174" t="s">
        <v>432</v>
      </c>
      <c r="AB144" s="174">
        <f t="shared" si="1"/>
        <v>49.60182291687142</v>
      </c>
      <c r="AC144" s="174">
        <f t="shared" si="1"/>
        <v>40.838644328872107</v>
      </c>
      <c r="AD144" s="174">
        <f t="shared" si="1"/>
        <v>107.0617726085558</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8.4302573463159209</v>
      </c>
      <c r="F148" s="207">
        <v>0.13528901755377801</v>
      </c>
      <c r="G148" s="207">
        <v>0.51042282132779793</v>
      </c>
      <c r="H148" s="207" t="s">
        <v>432</v>
      </c>
      <c r="I148" s="207" t="s">
        <v>431</v>
      </c>
      <c r="J148" s="207" t="s">
        <v>431</v>
      </c>
      <c r="K148" s="207" t="s">
        <v>431</v>
      </c>
      <c r="L148" s="207" t="s">
        <v>431</v>
      </c>
      <c r="M148" s="207">
        <v>1.3586078706622402</v>
      </c>
      <c r="N148" s="207">
        <v>1.3E-7</v>
      </c>
      <c r="O148" s="207">
        <v>1E-8</v>
      </c>
      <c r="P148" s="207">
        <v>4.8083299999999995E-3</v>
      </c>
      <c r="Q148" s="207">
        <v>2E-8</v>
      </c>
      <c r="R148" s="207">
        <v>2.2000000000000001E-6</v>
      </c>
      <c r="S148" s="207">
        <v>1.4300000000000001E-6</v>
      </c>
      <c r="T148" s="207">
        <v>5.0000000000000004E-8</v>
      </c>
      <c r="U148" s="207">
        <v>2E-8</v>
      </c>
      <c r="V148" s="207">
        <v>4.6100000000000008E-6</v>
      </c>
      <c r="W148" s="207" t="s">
        <v>432</v>
      </c>
      <c r="X148" s="207" t="s">
        <v>432</v>
      </c>
      <c r="Y148" s="207" t="s">
        <v>432</v>
      </c>
      <c r="Z148" s="207" t="s">
        <v>432</v>
      </c>
      <c r="AA148" s="207" t="s">
        <v>432</v>
      </c>
      <c r="AB148" s="207">
        <v>6.0355000000000003E-7</v>
      </c>
      <c r="AC148" s="207" t="s">
        <v>432</v>
      </c>
      <c r="AD148" s="207" t="s">
        <v>432</v>
      </c>
      <c r="AE148" s="75"/>
      <c r="AF148" s="207">
        <v>10.97938628</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3.6482989836585801E-2</v>
      </c>
      <c r="F149" s="207">
        <v>1.133843533227539E-2</v>
      </c>
      <c r="G149" s="207">
        <v>2.2929450246184997E-3</v>
      </c>
      <c r="H149" s="207" t="s">
        <v>432</v>
      </c>
      <c r="I149" s="207" t="s">
        <v>431</v>
      </c>
      <c r="J149" s="207" t="s">
        <v>431</v>
      </c>
      <c r="K149" s="207" t="s">
        <v>431</v>
      </c>
      <c r="L149" s="207" t="s">
        <v>431</v>
      </c>
      <c r="M149" s="207">
        <v>0.70168631720298102</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20.388654703554636</v>
      </c>
      <c r="F150" s="207">
        <v>1.344085459584164</v>
      </c>
      <c r="G150" s="207">
        <v>13.155512835338847</v>
      </c>
      <c r="H150" s="207">
        <v>2.8874590672883092E-3</v>
      </c>
      <c r="I150" s="207" t="s">
        <v>431</v>
      </c>
      <c r="J150" s="207" t="s">
        <v>431</v>
      </c>
      <c r="K150" s="207" t="s">
        <v>431</v>
      </c>
      <c r="L150" s="207" t="s">
        <v>431</v>
      </c>
      <c r="M150" s="207">
        <v>6.7286930340504005</v>
      </c>
      <c r="N150" s="207">
        <v>5.2290008456369809E-2</v>
      </c>
      <c r="O150" s="207">
        <v>7.1557945199690609E-3</v>
      </c>
      <c r="P150" s="207">
        <v>1.0730654833528155E-2</v>
      </c>
      <c r="Q150" s="207">
        <v>0.10321675120146843</v>
      </c>
      <c r="R150" s="207" t="s">
        <v>432</v>
      </c>
      <c r="S150" s="207">
        <v>0.10321675120146843</v>
      </c>
      <c r="T150" s="207">
        <v>5.7900089174750882</v>
      </c>
      <c r="U150" s="207">
        <v>0.10458001691273962</v>
      </c>
      <c r="V150" s="207">
        <v>0.24218210553852745</v>
      </c>
      <c r="W150" s="207" t="s">
        <v>432</v>
      </c>
      <c r="X150" s="207" t="s">
        <v>432</v>
      </c>
      <c r="Y150" s="207" t="s">
        <v>432</v>
      </c>
      <c r="Z150" s="207" t="s">
        <v>432</v>
      </c>
      <c r="AA150" s="207" t="s">
        <v>432</v>
      </c>
      <c r="AB150" s="207">
        <v>3.3381521974025045E-2</v>
      </c>
      <c r="AC150" s="207" t="s">
        <v>409</v>
      </c>
      <c r="AD150" s="207" t="s">
        <v>409</v>
      </c>
      <c r="AE150" s="75"/>
      <c r="AF150" s="207">
        <v>173141.788562</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185.37561751070405</v>
      </c>
      <c r="F152" s="207">
        <v>78.481832381838657</v>
      </c>
      <c r="G152" s="207">
        <v>13.982490397251256</v>
      </c>
      <c r="H152" s="207">
        <v>0.61907747257648338</v>
      </c>
      <c r="I152" s="207">
        <v>10.136163155659835</v>
      </c>
      <c r="J152" s="207">
        <v>11.053729757892885</v>
      </c>
      <c r="K152" s="207">
        <v>12.173790316881755</v>
      </c>
      <c r="L152" s="207">
        <v>4.8205224624966707</v>
      </c>
      <c r="M152" s="207">
        <v>540.29064238012347</v>
      </c>
      <c r="N152" s="207">
        <v>85.315402689092679</v>
      </c>
      <c r="O152" s="207">
        <v>6.321171285161499E-2</v>
      </c>
      <c r="P152" s="207">
        <v>5.2127550188408095E-3</v>
      </c>
      <c r="Q152" s="207">
        <v>8.0716102354309212E-3</v>
      </c>
      <c r="R152" s="207">
        <v>0.71902994315205859</v>
      </c>
      <c r="S152" s="207">
        <v>14.564192774905019</v>
      </c>
      <c r="T152" s="207">
        <v>0.30191506360457548</v>
      </c>
      <c r="U152" s="207">
        <v>2.6968735791068118E-2</v>
      </c>
      <c r="V152" s="207">
        <v>16.427571888516496</v>
      </c>
      <c r="W152" s="207">
        <v>5.041932838909096</v>
      </c>
      <c r="X152" s="207">
        <v>6.5271623180256227E-2</v>
      </c>
      <c r="Y152" s="207">
        <v>0.11155218712994522</v>
      </c>
      <c r="Z152" s="207">
        <v>8.6404268459614533E-2</v>
      </c>
      <c r="AA152" s="207">
        <v>8.319705647716491E-2</v>
      </c>
      <c r="AB152" s="207">
        <v>0.39070229868024015</v>
      </c>
      <c r="AC152" s="207">
        <v>2.2517715790470942E-3</v>
      </c>
      <c r="AD152" s="207">
        <v>1.0746054171385112E-3</v>
      </c>
      <c r="AE152" s="75"/>
      <c r="AF152" s="207">
        <v>293290.19743503083</v>
      </c>
      <c r="AG152" s="209" t="s">
        <v>409</v>
      </c>
      <c r="AH152" s="209" t="s">
        <v>409</v>
      </c>
      <c r="AI152" s="207" t="s">
        <v>409</v>
      </c>
      <c r="AJ152" s="209" t="s">
        <v>409</v>
      </c>
      <c r="AK152" s="207">
        <v>69936.197075565957</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48.9269153921</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155" customFormat="1" ht="12" customHeight="1">
      <c r="A159" s="78" t="s">
        <v>422</v>
      </c>
      <c r="B159" s="78"/>
      <c r="C159" s="154"/>
      <c r="F159" s="156"/>
      <c r="G159" s="157"/>
      <c r="H159" s="156"/>
      <c r="J159" s="158"/>
      <c r="K159" s="158"/>
      <c r="L159" s="158"/>
      <c r="M159" s="158"/>
      <c r="N159" s="158"/>
      <c r="O159" s="159"/>
      <c r="P159" s="159"/>
      <c r="Q159" s="159"/>
      <c r="R159" s="159"/>
      <c r="S159" s="159"/>
      <c r="T159" s="159"/>
      <c r="U159" s="159"/>
      <c r="V159" s="159"/>
      <c r="W159" s="159"/>
      <c r="X159" s="159"/>
      <c r="Y159" s="159"/>
      <c r="Z159" s="159"/>
      <c r="AA159" s="159"/>
      <c r="AB159" s="159"/>
      <c r="AC159" s="158"/>
      <c r="AD159" s="160"/>
      <c r="AG159" s="161"/>
      <c r="AH159" s="161"/>
      <c r="AI159" s="161"/>
      <c r="AJ159" s="161"/>
      <c r="AK159" s="162"/>
      <c r="AL159" s="162"/>
      <c r="AM159" s="163"/>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c r="BI159" s="164"/>
      <c r="BJ159" s="164"/>
      <c r="BK159" s="164"/>
      <c r="BL159" s="164"/>
      <c r="BM159" s="164"/>
      <c r="BN159" s="164"/>
      <c r="BO159" s="164"/>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W10:AD10"/>
    <mergeCell ref="AF10:AL10"/>
    <mergeCell ref="E11:E12"/>
    <mergeCell ref="I10:L10"/>
    <mergeCell ref="L11:L12"/>
    <mergeCell ref="Q11:Q12"/>
    <mergeCell ref="R11:R12"/>
    <mergeCell ref="E10:H10"/>
    <mergeCell ref="N11:N12"/>
    <mergeCell ref="F11:F12"/>
    <mergeCell ref="M11:M12"/>
    <mergeCell ref="S11:S12"/>
    <mergeCell ref="Q10:V10"/>
    <mergeCell ref="AD11:AD12"/>
    <mergeCell ref="W11:W12"/>
    <mergeCell ref="X11:AB11"/>
    <mergeCell ref="A162:C162"/>
    <mergeCell ref="P11:P12"/>
    <mergeCell ref="AH11:AH12"/>
    <mergeCell ref="G11:G12"/>
    <mergeCell ref="AK11:AK12"/>
    <mergeCell ref="J11:J12"/>
    <mergeCell ref="U11:U12"/>
    <mergeCell ref="V11:V12"/>
    <mergeCell ref="O11:O12"/>
    <mergeCell ref="K11:K12"/>
    <mergeCell ref="T11:T12"/>
    <mergeCell ref="I11:I12"/>
    <mergeCell ref="H11:H12"/>
    <mergeCell ref="A10:A12"/>
    <mergeCell ref="B10:D12"/>
    <mergeCell ref="N10:P10"/>
    <mergeCell ref="AC11:AC12"/>
    <mergeCell ref="AL11:AL12"/>
    <mergeCell ref="AF11:AF12"/>
    <mergeCell ref="AJ11:AJ12"/>
    <mergeCell ref="AI11:AI12"/>
    <mergeCell ref="AG11:AG12"/>
  </mergeCells>
  <pageMargins left="0.7" right="0.7" top="0.78740157499999996" bottom="0.78740157499999996"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sheetPr codeName="Tabelle3">
    <tabColor rgb="FF7030A0"/>
  </sheetPr>
  <dimension ref="A1:BO163"/>
  <sheetViews>
    <sheetView topLeftCell="P19"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1991</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1991</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60.418737330717562</v>
      </c>
      <c r="F14" s="168">
        <v>0.2523544020894688</v>
      </c>
      <c r="G14" s="168">
        <v>90.531271412072172</v>
      </c>
      <c r="H14" s="168">
        <v>3.4456581573262035E-2</v>
      </c>
      <c r="I14" s="168" t="s">
        <v>431</v>
      </c>
      <c r="J14" s="168" t="s">
        <v>431</v>
      </c>
      <c r="K14" s="168" t="s">
        <v>431</v>
      </c>
      <c r="L14" s="168" t="s">
        <v>431</v>
      </c>
      <c r="M14" s="168">
        <v>2.4509252689343324</v>
      </c>
      <c r="N14" s="168">
        <v>33.360765012213434</v>
      </c>
      <c r="O14" s="168">
        <v>1.1523101481485054</v>
      </c>
      <c r="P14" s="168">
        <v>2.3344124141378106</v>
      </c>
      <c r="Q14" s="168">
        <v>1.5675702208546523</v>
      </c>
      <c r="R14" s="168">
        <v>2.9264591546212326</v>
      </c>
      <c r="S14" s="168">
        <v>4.5058622069001641</v>
      </c>
      <c r="T14" s="168">
        <v>7.7651360514327266</v>
      </c>
      <c r="U14" s="168">
        <v>2.805299641086167</v>
      </c>
      <c r="V14" s="168">
        <v>29.445457543697426</v>
      </c>
      <c r="W14" s="168">
        <v>133.17279506172633</v>
      </c>
      <c r="X14" s="168" t="s">
        <v>432</v>
      </c>
      <c r="Y14" s="168" t="s">
        <v>432</v>
      </c>
      <c r="Z14" s="168" t="s">
        <v>432</v>
      </c>
      <c r="AA14" s="168" t="s">
        <v>432</v>
      </c>
      <c r="AB14" s="168">
        <v>1.5788298086801385E-2</v>
      </c>
      <c r="AC14" s="168">
        <v>13.802233386937848</v>
      </c>
      <c r="AD14" s="168">
        <v>3.8614820000000008E-2</v>
      </c>
      <c r="AE14" s="100"/>
      <c r="AF14" s="168">
        <v>12916.68915</v>
      </c>
      <c r="AG14" s="168">
        <v>169860.91460000002</v>
      </c>
      <c r="AH14" s="168">
        <v>56834.873999999996</v>
      </c>
      <c r="AI14" s="168">
        <v>7029.7314044028008</v>
      </c>
      <c r="AJ14" s="168">
        <v>7560.3206623999995</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9.3332652800000009</v>
      </c>
      <c r="F15" s="168">
        <v>0.42064999999999952</v>
      </c>
      <c r="G15" s="168">
        <v>44.317966618</v>
      </c>
      <c r="H15" s="168" t="s">
        <v>432</v>
      </c>
      <c r="I15" s="168" t="s">
        <v>431</v>
      </c>
      <c r="J15" s="168" t="s">
        <v>431</v>
      </c>
      <c r="K15" s="168" t="s">
        <v>431</v>
      </c>
      <c r="L15" s="168" t="s">
        <v>431</v>
      </c>
      <c r="M15" s="168">
        <v>17.657685694999994</v>
      </c>
      <c r="N15" s="168">
        <v>0.35106700000000002</v>
      </c>
      <c r="O15" s="168">
        <v>1.0999999999999999E-2</v>
      </c>
      <c r="P15" s="168">
        <v>6.0090000000000005E-3</v>
      </c>
      <c r="Q15" s="168">
        <v>1.0999999999999999E-2</v>
      </c>
      <c r="R15" s="168">
        <v>0.216</v>
      </c>
      <c r="S15" s="168">
        <v>0.108</v>
      </c>
      <c r="T15" s="168" t="s">
        <v>432</v>
      </c>
      <c r="U15" s="168">
        <v>4.0000000000000001E-3</v>
      </c>
      <c r="V15" s="168" t="s">
        <v>432</v>
      </c>
      <c r="W15" s="168">
        <v>4.8253881919263997E-2</v>
      </c>
      <c r="X15" s="168" t="s">
        <v>432</v>
      </c>
      <c r="Y15" s="168" t="s">
        <v>432</v>
      </c>
      <c r="Z15" s="168" t="s">
        <v>432</v>
      </c>
      <c r="AA15" s="168" t="s">
        <v>432</v>
      </c>
      <c r="AB15" s="168" t="s">
        <v>432</v>
      </c>
      <c r="AC15" s="168" t="s">
        <v>409</v>
      </c>
      <c r="AD15" s="168" t="s">
        <v>409</v>
      </c>
      <c r="AE15" s="100"/>
      <c r="AF15" s="168">
        <v>56172.938931500001</v>
      </c>
      <c r="AG15" s="168" t="s">
        <v>409</v>
      </c>
      <c r="AH15" s="168">
        <v>2500</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3.3515732276799999</v>
      </c>
      <c r="F16" s="168">
        <v>1.0937512</v>
      </c>
      <c r="G16" s="168">
        <v>6.4668123092799998</v>
      </c>
      <c r="H16" s="168">
        <v>6.4192336595999986E-3</v>
      </c>
      <c r="I16" s="168" t="s">
        <v>431</v>
      </c>
      <c r="J16" s="168" t="s">
        <v>431</v>
      </c>
      <c r="K16" s="168" t="s">
        <v>431</v>
      </c>
      <c r="L16" s="168" t="s">
        <v>431</v>
      </c>
      <c r="M16" s="168">
        <v>2.2784970715200004</v>
      </c>
      <c r="N16" s="168">
        <v>0.35082319823999997</v>
      </c>
      <c r="O16" s="168">
        <v>1.7767211327999997E-2</v>
      </c>
      <c r="P16" s="168">
        <v>0.33320771239999997</v>
      </c>
      <c r="Q16" s="168">
        <v>0.12518582787999999</v>
      </c>
      <c r="R16" s="168">
        <v>6.5352565355999995E-2</v>
      </c>
      <c r="S16" s="168">
        <v>0.28272142699999991</v>
      </c>
      <c r="T16" s="168">
        <v>7.8810936815999988E-2</v>
      </c>
      <c r="U16" s="168">
        <v>3.2177445531999992E-2</v>
      </c>
      <c r="V16" s="168">
        <v>0.51086982567999994</v>
      </c>
      <c r="W16" s="168">
        <v>2.98439993608</v>
      </c>
      <c r="X16" s="168" t="s">
        <v>432</v>
      </c>
      <c r="Y16" s="168" t="s">
        <v>432</v>
      </c>
      <c r="Z16" s="168" t="s">
        <v>432</v>
      </c>
      <c r="AA16" s="168" t="s">
        <v>432</v>
      </c>
      <c r="AB16" s="168">
        <v>0.32615763587860003</v>
      </c>
      <c r="AC16" s="168">
        <v>2.0022354422400001E-4</v>
      </c>
      <c r="AD16" s="168" t="s">
        <v>409</v>
      </c>
      <c r="AE16" s="100"/>
      <c r="AF16" s="168">
        <v>19.254000000000001</v>
      </c>
      <c r="AG16" s="168">
        <v>20053.636403</v>
      </c>
      <c r="AH16" s="168">
        <v>723.29507999999839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13.513734186500001</v>
      </c>
      <c r="F17" s="168">
        <v>0.78978199999999998</v>
      </c>
      <c r="G17" s="168">
        <v>13.602475727000002</v>
      </c>
      <c r="H17" s="168">
        <v>2.385E-2</v>
      </c>
      <c r="I17" s="168" t="s">
        <v>431</v>
      </c>
      <c r="J17" s="168" t="s">
        <v>431</v>
      </c>
      <c r="K17" s="168" t="s">
        <v>431</v>
      </c>
      <c r="L17" s="168" t="s">
        <v>431</v>
      </c>
      <c r="M17" s="168">
        <v>243.95339818413001</v>
      </c>
      <c r="N17" s="168">
        <v>1.6529719999999999</v>
      </c>
      <c r="O17" s="168">
        <v>5.339E-2</v>
      </c>
      <c r="P17" s="168">
        <v>5.9770000000000005E-3</v>
      </c>
      <c r="Q17" s="168">
        <v>0.30027999999999999</v>
      </c>
      <c r="R17" s="168">
        <v>0.24192</v>
      </c>
      <c r="S17" s="168">
        <v>0.37692999999999999</v>
      </c>
      <c r="T17" s="168">
        <v>1.24786</v>
      </c>
      <c r="U17" s="168">
        <v>1.498E-2</v>
      </c>
      <c r="V17" s="168">
        <v>1.6419899999999998</v>
      </c>
      <c r="W17" s="168">
        <v>0.16548467828896449</v>
      </c>
      <c r="X17" s="168" t="s">
        <v>432</v>
      </c>
      <c r="Y17" s="168" t="s">
        <v>432</v>
      </c>
      <c r="Z17" s="168" t="s">
        <v>432</v>
      </c>
      <c r="AA17" s="168" t="s">
        <v>432</v>
      </c>
      <c r="AB17" s="168">
        <v>2.9420137920000002E-2</v>
      </c>
      <c r="AC17" s="168" t="s">
        <v>409</v>
      </c>
      <c r="AD17" s="168" t="s">
        <v>432</v>
      </c>
      <c r="AE17" s="100"/>
      <c r="AF17" s="168">
        <v>9051.3860000000004</v>
      </c>
      <c r="AG17" s="168">
        <v>17802.426599999999</v>
      </c>
      <c r="AH17" s="168">
        <v>22361.182000000001</v>
      </c>
      <c r="AI17" s="168" t="s">
        <v>409</v>
      </c>
      <c r="AJ17" s="168" t="s">
        <v>409</v>
      </c>
      <c r="AK17" s="168" t="s">
        <v>409</v>
      </c>
      <c r="AL17" s="146" t="s">
        <v>18</v>
      </c>
    </row>
    <row r="18" spans="1:39" s="10" customFormat="1" ht="24.75" customHeight="1" thickBot="1">
      <c r="A18" s="107" t="s">
        <v>121</v>
      </c>
      <c r="B18" s="107" t="s">
        <v>163</v>
      </c>
      <c r="C18" s="115" t="s">
        <v>276</v>
      </c>
      <c r="D18" s="99"/>
      <c r="E18" s="168">
        <v>0.43473308760000001</v>
      </c>
      <c r="F18" s="168">
        <v>3.7455732139999996E-2</v>
      </c>
      <c r="G18" s="168">
        <v>2.5635667969999996</v>
      </c>
      <c r="H18" s="168">
        <v>5.0000000000000001E-4</v>
      </c>
      <c r="I18" s="168" t="s">
        <v>431</v>
      </c>
      <c r="J18" s="168" t="s">
        <v>431</v>
      </c>
      <c r="K18" s="168" t="s">
        <v>431</v>
      </c>
      <c r="L18" s="168" t="s">
        <v>431</v>
      </c>
      <c r="M18" s="168">
        <v>0.26972783970000003</v>
      </c>
      <c r="N18" s="168">
        <v>5.7886250000000007E-2</v>
      </c>
      <c r="O18" s="168">
        <v>2.0002100000000001E-3</v>
      </c>
      <c r="P18" s="168">
        <v>1.1355200000000001E-3</v>
      </c>
      <c r="Q18" s="168">
        <v>6.1002199999999999E-3</v>
      </c>
      <c r="R18" s="168">
        <v>3.8000630000000001E-2</v>
      </c>
      <c r="S18" s="168">
        <v>2.400006E-2</v>
      </c>
      <c r="T18" s="168">
        <v>1.0620004300000001</v>
      </c>
      <c r="U18" s="168">
        <v>1.0091900000000001E-3</v>
      </c>
      <c r="V18" s="168">
        <v>1.2500000000000001E-6</v>
      </c>
      <c r="W18" s="168">
        <v>1.1435096817479421E-2</v>
      </c>
      <c r="X18" s="168" t="s">
        <v>432</v>
      </c>
      <c r="Y18" s="168" t="s">
        <v>432</v>
      </c>
      <c r="Z18" s="168" t="s">
        <v>432</v>
      </c>
      <c r="AA18" s="168" t="s">
        <v>432</v>
      </c>
      <c r="AB18" s="168">
        <v>2.5723099999999998E-6</v>
      </c>
      <c r="AC18" s="168" t="s">
        <v>409</v>
      </c>
      <c r="AD18" s="168" t="s">
        <v>432</v>
      </c>
      <c r="AE18" s="100"/>
      <c r="AF18" s="168">
        <v>5085.7932000000001</v>
      </c>
      <c r="AG18" s="168">
        <v>1500</v>
      </c>
      <c r="AH18" s="168">
        <v>3371.2219999999998</v>
      </c>
      <c r="AI18" s="168" t="s">
        <v>409</v>
      </c>
      <c r="AJ18" s="168" t="s">
        <v>409</v>
      </c>
      <c r="AK18" s="168" t="s">
        <v>409</v>
      </c>
      <c r="AL18" s="146" t="s">
        <v>18</v>
      </c>
    </row>
    <row r="19" spans="1:39" s="10" customFormat="1" ht="24.75" customHeight="1" thickBot="1">
      <c r="A19" s="107" t="s">
        <v>121</v>
      </c>
      <c r="B19" s="107" t="s">
        <v>164</v>
      </c>
      <c r="C19" s="115" t="s">
        <v>57</v>
      </c>
      <c r="D19" s="99"/>
      <c r="E19" s="168">
        <v>6.7767995389999989</v>
      </c>
      <c r="F19" s="168">
        <v>0.46410650919999996</v>
      </c>
      <c r="G19" s="168">
        <v>21.724411122999999</v>
      </c>
      <c r="H19" s="168">
        <v>1.1730391999999999E-2</v>
      </c>
      <c r="I19" s="168" t="s">
        <v>431</v>
      </c>
      <c r="J19" s="168" t="s">
        <v>431</v>
      </c>
      <c r="K19" s="168" t="s">
        <v>431</v>
      </c>
      <c r="L19" s="168" t="s">
        <v>431</v>
      </c>
      <c r="M19" s="168">
        <v>2.2678972922999998</v>
      </c>
      <c r="N19" s="168">
        <v>0.54258700000000004</v>
      </c>
      <c r="O19" s="168">
        <v>3.576E-2</v>
      </c>
      <c r="P19" s="168">
        <v>2.5500000000000002E-2</v>
      </c>
      <c r="Q19" s="168">
        <v>5.3240000000000003E-2</v>
      </c>
      <c r="R19" s="168">
        <v>0.53573999999999999</v>
      </c>
      <c r="S19" s="168">
        <v>0.29527999999999999</v>
      </c>
      <c r="T19" s="168">
        <v>16.449244</v>
      </c>
      <c r="U19" s="168">
        <v>2.7099999999999999E-2</v>
      </c>
      <c r="V19" s="168">
        <v>1.5817049999999999</v>
      </c>
      <c r="W19" s="168">
        <v>0.15194202999999998</v>
      </c>
      <c r="X19" s="168" t="s">
        <v>432</v>
      </c>
      <c r="Y19" s="168" t="s">
        <v>432</v>
      </c>
      <c r="Z19" s="168" t="s">
        <v>432</v>
      </c>
      <c r="AA19" s="168" t="s">
        <v>432</v>
      </c>
      <c r="AB19" s="168">
        <v>0.20327633228</v>
      </c>
      <c r="AC19" s="168">
        <v>3.6000000000000002E-4</v>
      </c>
      <c r="AD19" s="168">
        <v>9.7500000000000003E-2</v>
      </c>
      <c r="AE19" s="100"/>
      <c r="AF19" s="168">
        <v>26542.689272059</v>
      </c>
      <c r="AG19" s="168">
        <v>2802.5740580000002</v>
      </c>
      <c r="AH19" s="168">
        <v>42425.913539660003</v>
      </c>
      <c r="AI19" s="168" t="s">
        <v>409</v>
      </c>
      <c r="AJ19" s="168" t="s">
        <v>409</v>
      </c>
      <c r="AK19" s="168" t="s">
        <v>409</v>
      </c>
      <c r="AL19" s="146" t="s">
        <v>18</v>
      </c>
    </row>
    <row r="20" spans="1:39" s="10" customFormat="1" ht="24.75" customHeight="1" thickBot="1">
      <c r="A20" s="107" t="s">
        <v>121</v>
      </c>
      <c r="B20" s="107" t="s">
        <v>165</v>
      </c>
      <c r="C20" s="115" t="s">
        <v>58</v>
      </c>
      <c r="D20" s="99"/>
      <c r="E20" s="168">
        <v>1.9523812504000002</v>
      </c>
      <c r="F20" s="168">
        <v>0.15426418780000001</v>
      </c>
      <c r="G20" s="168">
        <v>6.1076990689999988</v>
      </c>
      <c r="H20" s="168">
        <v>1.362E-2</v>
      </c>
      <c r="I20" s="168" t="s">
        <v>431</v>
      </c>
      <c r="J20" s="168" t="s">
        <v>431</v>
      </c>
      <c r="K20" s="168" t="s">
        <v>431</v>
      </c>
      <c r="L20" s="168" t="s">
        <v>431</v>
      </c>
      <c r="M20" s="168">
        <v>1.53263671194</v>
      </c>
      <c r="N20" s="168">
        <v>8.6030999999999996E-2</v>
      </c>
      <c r="O20" s="168">
        <v>8.199999999999999E-3</v>
      </c>
      <c r="P20" s="168">
        <v>4.764E-3</v>
      </c>
      <c r="Q20" s="168">
        <v>2.8729999999999999E-2</v>
      </c>
      <c r="R20" s="168">
        <v>6.1219999999999997E-2</v>
      </c>
      <c r="S20" s="168">
        <v>7.0250000000000007E-2</v>
      </c>
      <c r="T20" s="168">
        <v>1.8082500000000001</v>
      </c>
      <c r="U20" s="168">
        <v>9.0000000000000011E-3</v>
      </c>
      <c r="V20" s="168">
        <v>0.69637000000000004</v>
      </c>
      <c r="W20" s="168">
        <v>0.1218658286825776</v>
      </c>
      <c r="X20" s="168" t="s">
        <v>432</v>
      </c>
      <c r="Y20" s="168" t="s">
        <v>432</v>
      </c>
      <c r="Z20" s="168" t="s">
        <v>432</v>
      </c>
      <c r="AA20" s="168" t="s">
        <v>432</v>
      </c>
      <c r="AB20" s="168">
        <v>3.7084355739999998E-2</v>
      </c>
      <c r="AC20" s="168">
        <v>8.6999999999999994E-3</v>
      </c>
      <c r="AD20" s="168">
        <v>6.0899999999999999E-3</v>
      </c>
      <c r="AE20" s="100"/>
      <c r="AF20" s="168">
        <v>4802.2978570269997</v>
      </c>
      <c r="AG20" s="168">
        <v>1036.9058944000001</v>
      </c>
      <c r="AH20" s="168">
        <v>4122.2837848159998</v>
      </c>
      <c r="AI20" s="168">
        <v>5858.8860000000004</v>
      </c>
      <c r="AJ20" s="168" t="s">
        <v>409</v>
      </c>
      <c r="AK20" s="168" t="s">
        <v>409</v>
      </c>
      <c r="AL20" s="146" t="s">
        <v>18</v>
      </c>
    </row>
    <row r="21" spans="1:39" s="10" customFormat="1" ht="24.75" customHeight="1" thickBot="1">
      <c r="A21" s="107" t="s">
        <v>121</v>
      </c>
      <c r="B21" s="107" t="s">
        <v>166</v>
      </c>
      <c r="C21" s="115" t="s">
        <v>59</v>
      </c>
      <c r="D21" s="99"/>
      <c r="E21" s="168">
        <v>3.2567729876000002</v>
      </c>
      <c r="F21" s="168">
        <v>0.3386945858</v>
      </c>
      <c r="G21" s="168">
        <v>17.71520323</v>
      </c>
      <c r="H21" s="168">
        <v>2.3700000000000001E-3</v>
      </c>
      <c r="I21" s="168" t="s">
        <v>431</v>
      </c>
      <c r="J21" s="168" t="s">
        <v>431</v>
      </c>
      <c r="K21" s="168" t="s">
        <v>431</v>
      </c>
      <c r="L21" s="168" t="s">
        <v>431</v>
      </c>
      <c r="M21" s="168">
        <v>1.0113822349000001</v>
      </c>
      <c r="N21" s="168">
        <v>0.34295199999999992</v>
      </c>
      <c r="O21" s="168">
        <v>3.1390000000000001E-2</v>
      </c>
      <c r="P21" s="168">
        <v>1.7586999999999998E-2</v>
      </c>
      <c r="Q21" s="168">
        <v>4.845E-2</v>
      </c>
      <c r="R21" s="168">
        <v>0.47826000000000002</v>
      </c>
      <c r="S21" s="168">
        <v>0.26486999999999999</v>
      </c>
      <c r="T21" s="168">
        <v>15.12487</v>
      </c>
      <c r="U21" s="168">
        <v>2.6930000000000003E-2</v>
      </c>
      <c r="V21" s="168">
        <v>0.52202999999999999</v>
      </c>
      <c r="W21" s="168">
        <v>0.122120229757539</v>
      </c>
      <c r="X21" s="168" t="s">
        <v>432</v>
      </c>
      <c r="Y21" s="168" t="s">
        <v>432</v>
      </c>
      <c r="Z21" s="168" t="s">
        <v>432</v>
      </c>
      <c r="AA21" s="168" t="s">
        <v>432</v>
      </c>
      <c r="AB21" s="168">
        <v>0.10598910254999999</v>
      </c>
      <c r="AC21" s="168" t="s">
        <v>432</v>
      </c>
      <c r="AD21" s="168" t="s">
        <v>432</v>
      </c>
      <c r="AE21" s="100"/>
      <c r="AF21" s="168">
        <v>28725.752919986797</v>
      </c>
      <c r="AG21" s="168">
        <v>5249.3360904000001</v>
      </c>
      <c r="AH21" s="168">
        <v>11107.036449119329</v>
      </c>
      <c r="AI21" s="168" t="s">
        <v>409</v>
      </c>
      <c r="AJ21" s="168" t="s">
        <v>409</v>
      </c>
      <c r="AK21" s="168" t="s">
        <v>409</v>
      </c>
      <c r="AL21" s="146" t="s">
        <v>18</v>
      </c>
    </row>
    <row r="22" spans="1:39" s="10" customFormat="1" ht="24.75" customHeight="1" thickBot="1">
      <c r="A22" s="107" t="s">
        <v>121</v>
      </c>
      <c r="B22" s="108" t="s">
        <v>167</v>
      </c>
      <c r="C22" s="115" t="s">
        <v>298</v>
      </c>
      <c r="D22" s="99"/>
      <c r="E22" s="168">
        <v>1.1564171675999999</v>
      </c>
      <c r="F22" s="168">
        <v>0.15100368387999999</v>
      </c>
      <c r="G22" s="168">
        <v>2.9405922530000002</v>
      </c>
      <c r="H22" s="168">
        <v>2.0799999999999998E-3</v>
      </c>
      <c r="I22" s="168" t="s">
        <v>431</v>
      </c>
      <c r="J22" s="168" t="s">
        <v>431</v>
      </c>
      <c r="K22" s="168" t="s">
        <v>431</v>
      </c>
      <c r="L22" s="168" t="s">
        <v>431</v>
      </c>
      <c r="M22" s="168">
        <v>1.85072264128</v>
      </c>
      <c r="N22" s="168">
        <v>0.16503000000000001</v>
      </c>
      <c r="O22" s="168">
        <v>6.1000000000000004E-3</v>
      </c>
      <c r="P22" s="168">
        <v>1.0742000000000002E-2</v>
      </c>
      <c r="Q22" s="168">
        <v>1.3100000000000001E-2</v>
      </c>
      <c r="R22" s="168">
        <v>6.3629999999999992E-2</v>
      </c>
      <c r="S22" s="168">
        <v>4.836E-2</v>
      </c>
      <c r="T22" s="168">
        <v>1.6118300000000001</v>
      </c>
      <c r="U22" s="168">
        <v>1.1439999999999999E-2</v>
      </c>
      <c r="V22" s="168">
        <v>0.26493</v>
      </c>
      <c r="W22" s="168">
        <v>0.21043241717056718</v>
      </c>
      <c r="X22" s="168" t="s">
        <v>432</v>
      </c>
      <c r="Y22" s="168" t="s">
        <v>432</v>
      </c>
      <c r="Z22" s="168" t="s">
        <v>432</v>
      </c>
      <c r="AA22" s="168" t="s">
        <v>432</v>
      </c>
      <c r="AB22" s="168">
        <v>0.18729175487999999</v>
      </c>
      <c r="AC22" s="168" t="s">
        <v>432</v>
      </c>
      <c r="AD22" s="168">
        <v>0.16453000000000001</v>
      </c>
      <c r="AE22" s="100"/>
      <c r="AF22" s="168">
        <v>19527.280802704499</v>
      </c>
      <c r="AG22" s="168">
        <v>24736.030055200001</v>
      </c>
      <c r="AH22" s="168">
        <v>21582.913979807927</v>
      </c>
      <c r="AI22" s="168" t="s">
        <v>409</v>
      </c>
      <c r="AJ22" s="168">
        <v>2505.5129999999999</v>
      </c>
      <c r="AK22" s="168" t="s">
        <v>409</v>
      </c>
      <c r="AL22" s="146" t="s">
        <v>18</v>
      </c>
    </row>
    <row r="23" spans="1:39" s="10" customFormat="1" ht="24.75" customHeight="1" thickBot="1">
      <c r="A23" s="107" t="s">
        <v>128</v>
      </c>
      <c r="B23" s="108" t="s">
        <v>335</v>
      </c>
      <c r="C23" s="115" t="s">
        <v>351</v>
      </c>
      <c r="D23" s="140"/>
      <c r="E23" s="168">
        <v>5.8910075464281366</v>
      </c>
      <c r="F23" s="168">
        <v>1.9096625992906526</v>
      </c>
      <c r="G23" s="168">
        <v>0.58162592905052879</v>
      </c>
      <c r="H23" s="168">
        <v>1.080778884824633E-3</v>
      </c>
      <c r="I23" s="168" t="s">
        <v>431</v>
      </c>
      <c r="J23" s="168" t="s">
        <v>431</v>
      </c>
      <c r="K23" s="168" t="s">
        <v>431</v>
      </c>
      <c r="L23" s="168" t="s">
        <v>431</v>
      </c>
      <c r="M23" s="168">
        <v>6.0831254629807461</v>
      </c>
      <c r="N23" s="168">
        <v>0.69405178695748004</v>
      </c>
      <c r="O23" s="168">
        <v>2.1790372137501525E-3</v>
      </c>
      <c r="P23" s="168">
        <v>1.2199999999999999E-3</v>
      </c>
      <c r="Q23" s="168">
        <v>1.6199999999999999E-3</v>
      </c>
      <c r="R23" s="168">
        <v>7.4195135163388102E-3</v>
      </c>
      <c r="S23" s="168">
        <v>0.32053877688116672</v>
      </c>
      <c r="T23" s="168">
        <v>1.0231349433248139E-2</v>
      </c>
      <c r="U23" s="168">
        <v>1.4059822469846648E-3</v>
      </c>
      <c r="V23" s="168">
        <v>0.17240994391022757</v>
      </c>
      <c r="W23" s="168" t="s">
        <v>432</v>
      </c>
      <c r="X23" s="168" t="s">
        <v>432</v>
      </c>
      <c r="Y23" s="168" t="s">
        <v>432</v>
      </c>
      <c r="Z23" s="168" t="s">
        <v>432</v>
      </c>
      <c r="AA23" s="168" t="s">
        <v>432</v>
      </c>
      <c r="AB23" s="168">
        <v>1.1542334794958748E-2</v>
      </c>
      <c r="AC23" s="168" t="s">
        <v>409</v>
      </c>
      <c r="AD23" s="168" t="s">
        <v>409</v>
      </c>
      <c r="AE23" s="100"/>
      <c r="AF23" s="168">
        <v>6178.6138717644317</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4.3408429770297428</v>
      </c>
      <c r="F24" s="168">
        <v>0.29483967805589301</v>
      </c>
      <c r="G24" s="168">
        <v>10.64936106255541</v>
      </c>
      <c r="H24" s="168">
        <v>4.4158629507276429E-3</v>
      </c>
      <c r="I24" s="168" t="s">
        <v>431</v>
      </c>
      <c r="J24" s="168" t="s">
        <v>431</v>
      </c>
      <c r="K24" s="168" t="s">
        <v>431</v>
      </c>
      <c r="L24" s="168" t="s">
        <v>431</v>
      </c>
      <c r="M24" s="168">
        <v>1.8486611249951692</v>
      </c>
      <c r="N24" s="168">
        <v>0.19277887483059336</v>
      </c>
      <c r="O24" s="168">
        <v>1.853771327622309E-2</v>
      </c>
      <c r="P24" s="168">
        <v>1.4693428761454873E-2</v>
      </c>
      <c r="Q24" s="168">
        <v>2.9067821783521273E-2</v>
      </c>
      <c r="R24" s="168">
        <v>0.24856742642695573</v>
      </c>
      <c r="S24" s="168">
        <v>0.14221615496579115</v>
      </c>
      <c r="T24" s="168">
        <v>7.7010192146623959</v>
      </c>
      <c r="U24" s="168">
        <v>2.2330797025910336E-2</v>
      </c>
      <c r="V24" s="168">
        <v>0.34323064745828535</v>
      </c>
      <c r="W24" s="168">
        <v>8.4223056825002141E-2</v>
      </c>
      <c r="X24" s="168" t="s">
        <v>432</v>
      </c>
      <c r="Y24" s="168" t="s">
        <v>432</v>
      </c>
      <c r="Z24" s="168" t="s">
        <v>432</v>
      </c>
      <c r="AA24" s="168" t="s">
        <v>432</v>
      </c>
      <c r="AB24" s="168">
        <v>0.12915653290842902</v>
      </c>
      <c r="AC24" s="168">
        <v>1.810640812E-4</v>
      </c>
      <c r="AD24" s="168">
        <v>3.7581764199999999E-2</v>
      </c>
      <c r="AE24" s="100"/>
      <c r="AF24" s="168">
        <v>18593.47631221361</v>
      </c>
      <c r="AG24" s="168">
        <v>221.05226000000002</v>
      </c>
      <c r="AH24" s="168">
        <v>20012.415835430926</v>
      </c>
      <c r="AI24" s="168">
        <v>8.3719999999999999</v>
      </c>
      <c r="AJ24" s="168" t="s">
        <v>409</v>
      </c>
      <c r="AK24" s="168" t="s">
        <v>409</v>
      </c>
      <c r="AL24" s="146" t="s">
        <v>18</v>
      </c>
    </row>
    <row r="25" spans="1:39" s="10" customFormat="1" ht="24.75" customHeight="1" thickBot="1">
      <c r="A25" s="107" t="s">
        <v>129</v>
      </c>
      <c r="B25" s="108" t="s">
        <v>169</v>
      </c>
      <c r="C25" s="116" t="s">
        <v>311</v>
      </c>
      <c r="D25" s="99"/>
      <c r="E25" s="168">
        <v>0.82506821857789558</v>
      </c>
      <c r="F25" s="168">
        <v>7.4908508695889955E-2</v>
      </c>
      <c r="G25" s="168">
        <v>5.3045104182104758E-2</v>
      </c>
      <c r="H25" s="168" t="s">
        <v>432</v>
      </c>
      <c r="I25" s="168" t="s">
        <v>431</v>
      </c>
      <c r="J25" s="168" t="s">
        <v>431</v>
      </c>
      <c r="K25" s="168" t="s">
        <v>431</v>
      </c>
      <c r="L25" s="168" t="s">
        <v>431</v>
      </c>
      <c r="M25" s="168">
        <v>0.69602779690533478</v>
      </c>
      <c r="N25" s="168">
        <v>4.0000000000000001E-8</v>
      </c>
      <c r="O25" s="168" t="s">
        <v>432</v>
      </c>
      <c r="P25" s="168">
        <v>3.7E-7</v>
      </c>
      <c r="Q25" s="168">
        <v>1E-8</v>
      </c>
      <c r="R25" s="168">
        <v>6.0999999999999998E-7</v>
      </c>
      <c r="S25" s="168">
        <v>4.0000000000000003E-7</v>
      </c>
      <c r="T25" s="168">
        <v>2E-8</v>
      </c>
      <c r="U25" s="168" t="s">
        <v>432</v>
      </c>
      <c r="V25" s="168">
        <v>1.28E-6</v>
      </c>
      <c r="W25" s="168" t="s">
        <v>432</v>
      </c>
      <c r="X25" s="168" t="s">
        <v>432</v>
      </c>
      <c r="Y25" s="168" t="s">
        <v>432</v>
      </c>
      <c r="Z25" s="168" t="s">
        <v>432</v>
      </c>
      <c r="AA25" s="168" t="s">
        <v>432</v>
      </c>
      <c r="AB25" s="168">
        <v>8.0793000000000001E-7</v>
      </c>
      <c r="AC25" s="168" t="s">
        <v>409</v>
      </c>
      <c r="AD25" s="168" t="s">
        <v>409</v>
      </c>
      <c r="AE25" s="100"/>
      <c r="AF25" s="168">
        <v>34952.0560351108</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1.1852700625017469E-2</v>
      </c>
      <c r="F26" s="168">
        <v>2.4938242442960917E-2</v>
      </c>
      <c r="G26" s="168">
        <v>1.1848634181639279E-3</v>
      </c>
      <c r="H26" s="168" t="s">
        <v>432</v>
      </c>
      <c r="I26" s="168" t="s">
        <v>431</v>
      </c>
      <c r="J26" s="168" t="s">
        <v>431</v>
      </c>
      <c r="K26" s="168" t="s">
        <v>431</v>
      </c>
      <c r="L26" s="168" t="s">
        <v>431</v>
      </c>
      <c r="M26" s="168">
        <v>1.1317846412741006</v>
      </c>
      <c r="N26" s="168">
        <v>3.86559E-2</v>
      </c>
      <c r="O26" s="168">
        <v>5.9999999999999997E-7</v>
      </c>
      <c r="P26" s="168">
        <v>5.7899999999999996E-6</v>
      </c>
      <c r="Q26" s="168">
        <v>1.0000000000000001E-7</v>
      </c>
      <c r="R26" s="168">
        <v>9.73E-6</v>
      </c>
      <c r="S26" s="168">
        <v>7.9500000000000001E-6</v>
      </c>
      <c r="T26" s="168">
        <v>8.8999999999999995E-7</v>
      </c>
      <c r="U26" s="168">
        <v>1.0000000000000001E-7</v>
      </c>
      <c r="V26" s="168">
        <v>1.2999999999999999E-4</v>
      </c>
      <c r="W26" s="168" t="s">
        <v>432</v>
      </c>
      <c r="X26" s="168" t="s">
        <v>432</v>
      </c>
      <c r="Y26" s="168" t="s">
        <v>432</v>
      </c>
      <c r="Z26" s="168" t="s">
        <v>432</v>
      </c>
      <c r="AA26" s="168" t="s">
        <v>432</v>
      </c>
      <c r="AB26" s="168">
        <v>5.25015E-6</v>
      </c>
      <c r="AC26" s="168" t="s">
        <v>409</v>
      </c>
      <c r="AD26" s="168" t="s">
        <v>409</v>
      </c>
      <c r="AE26" s="100"/>
      <c r="AF26" s="168">
        <v>173.24324742246623</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100.62574893037569</v>
      </c>
      <c r="F27" s="168">
        <v>60.050903162369032</v>
      </c>
      <c r="G27" s="168">
        <v>5.0961094678240535</v>
      </c>
      <c r="H27" s="168">
        <v>1.1126249245272277</v>
      </c>
      <c r="I27" s="168">
        <v>5.7758580040392129</v>
      </c>
      <c r="J27" s="168">
        <v>5.7758580040392129</v>
      </c>
      <c r="K27" s="168">
        <v>5.7758580040392129</v>
      </c>
      <c r="L27" s="168">
        <v>3.1400501977701514</v>
      </c>
      <c r="M27" s="168">
        <v>534.27404023722102</v>
      </c>
      <c r="N27" s="168">
        <v>83.781996224103764</v>
      </c>
      <c r="O27" s="168">
        <v>4.0833238856393707E-2</v>
      </c>
      <c r="P27" s="168" t="s">
        <v>432</v>
      </c>
      <c r="Q27" s="168" t="s">
        <v>432</v>
      </c>
      <c r="R27" s="168">
        <v>8.3009910664878186E-2</v>
      </c>
      <c r="S27" s="168">
        <v>0.14104025587680008</v>
      </c>
      <c r="T27" s="168">
        <v>4.6798594278016012E-2</v>
      </c>
      <c r="U27" s="168">
        <v>6.6450943242244516E-4</v>
      </c>
      <c r="V27" s="168">
        <v>8.1750121665870843</v>
      </c>
      <c r="W27" s="168">
        <v>2.8070855451942744</v>
      </c>
      <c r="X27" s="168" t="s">
        <v>432</v>
      </c>
      <c r="Y27" s="168" t="s">
        <v>432</v>
      </c>
      <c r="Z27" s="168" t="s">
        <v>432</v>
      </c>
      <c r="AA27" s="168" t="s">
        <v>432</v>
      </c>
      <c r="AB27" s="168">
        <v>0.25637740201166676</v>
      </c>
      <c r="AC27" s="168" t="s">
        <v>432</v>
      </c>
      <c r="AD27" s="168" t="s">
        <v>432</v>
      </c>
      <c r="AE27" s="169"/>
      <c r="AF27" s="168">
        <v>175698.60442949471</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8.5722486226496208</v>
      </c>
      <c r="F28" s="168">
        <v>1.2554214136439115</v>
      </c>
      <c r="G28" s="168">
        <v>1.1043769917402648</v>
      </c>
      <c r="H28" s="168">
        <v>7.2589817791548035E-3</v>
      </c>
      <c r="I28" s="168">
        <v>1.6503963582115764</v>
      </c>
      <c r="J28" s="168">
        <v>1.6503963582115764</v>
      </c>
      <c r="K28" s="168">
        <v>1.6503963582115764</v>
      </c>
      <c r="L28" s="168">
        <v>0.91877931763567278</v>
      </c>
      <c r="M28" s="168">
        <v>14.149826454471699</v>
      </c>
      <c r="N28" s="168">
        <v>1.1391700430840956</v>
      </c>
      <c r="O28" s="168">
        <v>3.9490901648059308E-3</v>
      </c>
      <c r="P28" s="168" t="s">
        <v>432</v>
      </c>
      <c r="Q28" s="168" t="s">
        <v>432</v>
      </c>
      <c r="R28" s="168">
        <v>1.3001812795406196E-2</v>
      </c>
      <c r="S28" s="168">
        <v>1.0069777402771934E-2</v>
      </c>
      <c r="T28" s="168">
        <v>4.0543745857146013E-3</v>
      </c>
      <c r="U28" s="168">
        <v>4.7580606354425073E-5</v>
      </c>
      <c r="V28" s="168">
        <v>0.78909723609231397</v>
      </c>
      <c r="W28" s="168">
        <v>0.29053383212701328</v>
      </c>
      <c r="X28" s="168" t="s">
        <v>432</v>
      </c>
      <c r="Y28" s="168" t="s">
        <v>432</v>
      </c>
      <c r="Z28" s="168" t="s">
        <v>432</v>
      </c>
      <c r="AA28" s="168" t="s">
        <v>432</v>
      </c>
      <c r="AB28" s="168">
        <v>3.2244011265752694E-2</v>
      </c>
      <c r="AC28" s="168" t="s">
        <v>432</v>
      </c>
      <c r="AD28" s="168" t="s">
        <v>432</v>
      </c>
      <c r="AE28" s="169"/>
      <c r="AF28" s="168">
        <v>19113.838909776769</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73.261442640585202</v>
      </c>
      <c r="F29" s="168">
        <v>4.1118460031924444</v>
      </c>
      <c r="G29" s="168">
        <v>4.5990822450877795</v>
      </c>
      <c r="H29" s="168">
        <v>1.9865109254987003E-2</v>
      </c>
      <c r="I29" s="168">
        <v>2.7216188003927484</v>
      </c>
      <c r="J29" s="168">
        <v>2.7216188003927484</v>
      </c>
      <c r="K29" s="168">
        <v>2.7216188003927484</v>
      </c>
      <c r="L29" s="168">
        <v>1.3621164179904892</v>
      </c>
      <c r="M29" s="168">
        <v>16.189079936441576</v>
      </c>
      <c r="N29" s="168">
        <v>0.14607254335227493</v>
      </c>
      <c r="O29" s="168">
        <v>1.5400642762538047E-2</v>
      </c>
      <c r="P29" s="168" t="s">
        <v>432</v>
      </c>
      <c r="Q29" s="168" t="s">
        <v>432</v>
      </c>
      <c r="R29" s="168">
        <v>5.3077979112995874E-2</v>
      </c>
      <c r="S29" s="168">
        <v>3.7548088411189381E-2</v>
      </c>
      <c r="T29" s="168">
        <v>1.5580354603731384E-2</v>
      </c>
      <c r="U29" s="168">
        <v>1.7711729610715921E-4</v>
      </c>
      <c r="V29" s="168">
        <v>3.0765965847658157</v>
      </c>
      <c r="W29" s="168">
        <v>0.42428110845730271</v>
      </c>
      <c r="X29" s="168" t="s">
        <v>432</v>
      </c>
      <c r="Y29" s="168" t="s">
        <v>432</v>
      </c>
      <c r="Z29" s="168" t="s">
        <v>432</v>
      </c>
      <c r="AA29" s="168" t="s">
        <v>432</v>
      </c>
      <c r="AB29" s="168">
        <v>9.3207151445223319E-2</v>
      </c>
      <c r="AC29" s="168" t="s">
        <v>432</v>
      </c>
      <c r="AD29" s="168" t="s">
        <v>432</v>
      </c>
      <c r="AE29" s="169"/>
      <c r="AF29" s="168">
        <v>75566.242278796271</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0.1780753344777615</v>
      </c>
      <c r="F30" s="168">
        <v>1.8359950705152159</v>
      </c>
      <c r="G30" s="168">
        <v>1.5156851726423113E-2</v>
      </c>
      <c r="H30" s="168">
        <v>1.1899576010557364E-3</v>
      </c>
      <c r="I30" s="168">
        <v>3.0549884146460409E-2</v>
      </c>
      <c r="J30" s="168">
        <v>3.0549884146460409E-2</v>
      </c>
      <c r="K30" s="168">
        <v>3.0549884146460409E-2</v>
      </c>
      <c r="L30" s="168">
        <v>4.5439956132837999E-3</v>
      </c>
      <c r="M30" s="168">
        <v>13.196024197422942</v>
      </c>
      <c r="N30" s="168">
        <v>1.0609796208496165</v>
      </c>
      <c r="O30" s="168">
        <v>2.7282333107561582E-4</v>
      </c>
      <c r="P30" s="168" t="s">
        <v>432</v>
      </c>
      <c r="Q30" s="168" t="s">
        <v>432</v>
      </c>
      <c r="R30" s="168">
        <v>4.0165657075020802E-4</v>
      </c>
      <c r="S30" s="168">
        <v>1.0559273369408117E-3</v>
      </c>
      <c r="T30" s="168">
        <v>3.2839845407250029E-4</v>
      </c>
      <c r="U30" s="168">
        <v>5.0522839088077005E-6</v>
      </c>
      <c r="V30" s="168">
        <v>5.4665711893299301E-2</v>
      </c>
      <c r="W30" s="168">
        <v>1.7658933420677963E-2</v>
      </c>
      <c r="X30" s="168" t="s">
        <v>432</v>
      </c>
      <c r="Y30" s="168" t="s">
        <v>432</v>
      </c>
      <c r="Z30" s="168" t="s">
        <v>432</v>
      </c>
      <c r="AA30" s="168" t="s">
        <v>432</v>
      </c>
      <c r="AB30" s="168">
        <v>1.5080168540198009E-3</v>
      </c>
      <c r="AC30" s="168" t="s">
        <v>432</v>
      </c>
      <c r="AD30" s="168" t="s">
        <v>432</v>
      </c>
      <c r="AE30" s="169"/>
      <c r="AF30" s="168">
        <v>1105.7933791207417</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14.547219514842226</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118342.29084218857</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0.77200775505244768</v>
      </c>
      <c r="J32" s="168">
        <v>1.4391221617382373</v>
      </c>
      <c r="K32" s="168">
        <v>1.897687500211372</v>
      </c>
      <c r="L32" s="168" t="s">
        <v>409</v>
      </c>
      <c r="M32" s="168" t="s">
        <v>409</v>
      </c>
      <c r="N32" s="168">
        <v>1.7594068438248833</v>
      </c>
      <c r="O32" s="168">
        <v>8.5784544553799812E-3</v>
      </c>
      <c r="P32" s="168" t="s">
        <v>432</v>
      </c>
      <c r="Q32" s="168" t="s">
        <v>432</v>
      </c>
      <c r="R32" s="168">
        <v>0.64736995541601761</v>
      </c>
      <c r="S32" s="168">
        <v>14.136143265410652</v>
      </c>
      <c r="T32" s="168">
        <v>0.10527676312347495</v>
      </c>
      <c r="U32" s="168">
        <v>1.5805062882761369E-2</v>
      </c>
      <c r="V32" s="168">
        <v>6.2160648526179019</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79786.019619195024</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0.43594779159699659</v>
      </c>
      <c r="J33" s="168">
        <v>0.80088027558267694</v>
      </c>
      <c r="K33" s="168">
        <v>1.6017605511653539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79786.019619195024</v>
      </c>
      <c r="AL33" s="146" t="s">
        <v>379</v>
      </c>
    </row>
    <row r="34" spans="1:38" s="10" customFormat="1" ht="24.75" customHeight="1" thickBot="1">
      <c r="A34" s="107" t="s">
        <v>128</v>
      </c>
      <c r="B34" s="107" t="s">
        <v>177</v>
      </c>
      <c r="C34" s="115" t="s">
        <v>65</v>
      </c>
      <c r="D34" s="99"/>
      <c r="E34" s="168">
        <v>4.5480262638199997</v>
      </c>
      <c r="F34" s="168">
        <v>0.39346239937299998</v>
      </c>
      <c r="G34" s="168">
        <v>0.31855508823599998</v>
      </c>
      <c r="H34" s="168">
        <v>6.0311998099999993E-4</v>
      </c>
      <c r="I34" s="168" t="s">
        <v>431</v>
      </c>
      <c r="J34" s="168" t="s">
        <v>431</v>
      </c>
      <c r="K34" s="168" t="s">
        <v>431</v>
      </c>
      <c r="L34" s="168" t="s">
        <v>431</v>
      </c>
      <c r="M34" s="168">
        <v>1.9965442475900002</v>
      </c>
      <c r="N34" s="168">
        <v>5.4299999999999999E-3</v>
      </c>
      <c r="O34" s="168">
        <v>7.0044550999999997E-4</v>
      </c>
      <c r="P34" s="168">
        <v>1.81E-3</v>
      </c>
      <c r="Q34" s="168">
        <v>2.4199999999999998E-3</v>
      </c>
      <c r="R34" s="168">
        <v>3.5120192499999998E-3</v>
      </c>
      <c r="S34" s="168">
        <v>1.720548406</v>
      </c>
      <c r="T34" s="168">
        <v>4.9228039999999994E-3</v>
      </c>
      <c r="U34" s="168">
        <v>7.0044550999999997E-4</v>
      </c>
      <c r="V34" s="168">
        <v>7.0290362999999995E-2</v>
      </c>
      <c r="W34" s="168">
        <v>1.9253485700000001</v>
      </c>
      <c r="X34" s="168" t="s">
        <v>432</v>
      </c>
      <c r="Y34" s="168" t="s">
        <v>432</v>
      </c>
      <c r="Z34" s="168" t="s">
        <v>432</v>
      </c>
      <c r="AA34" s="168" t="s">
        <v>432</v>
      </c>
      <c r="AB34" s="168">
        <v>1.3746587750000001E-2</v>
      </c>
      <c r="AC34" s="168" t="s">
        <v>409</v>
      </c>
      <c r="AD34" s="168" t="s">
        <v>409</v>
      </c>
      <c r="AE34" s="100"/>
      <c r="AF34" s="168">
        <v>3005.4160000000002</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2.3835167057350137</v>
      </c>
      <c r="F35" s="168">
        <v>0.11346586503991143</v>
      </c>
      <c r="G35" s="168">
        <v>0.92336052911396505</v>
      </c>
      <c r="H35" s="168">
        <v>3.8804771093329268E-4</v>
      </c>
      <c r="I35" s="168" t="s">
        <v>431</v>
      </c>
      <c r="J35" s="168" t="s">
        <v>431</v>
      </c>
      <c r="K35" s="168" t="s">
        <v>431</v>
      </c>
      <c r="L35" s="168" t="s">
        <v>431</v>
      </c>
      <c r="M35" s="168">
        <v>0.56126308391784019</v>
      </c>
      <c r="N35" s="168">
        <v>4.3651220045705912E-3</v>
      </c>
      <c r="O35" s="168">
        <v>4.7246657774266409E-4</v>
      </c>
      <c r="P35" s="168">
        <v>1.8949259840004545E-3</v>
      </c>
      <c r="Q35" s="168">
        <v>3.6207360937095022E-3</v>
      </c>
      <c r="R35" s="168" t="s">
        <v>432</v>
      </c>
      <c r="S35" s="168">
        <v>3.6207360937095022E-3</v>
      </c>
      <c r="T35" s="168">
        <v>0.1104153559780167</v>
      </c>
      <c r="U35" s="168">
        <v>8.7302440091411825E-3</v>
      </c>
      <c r="V35" s="168">
        <v>2.1466066249996911E-2</v>
      </c>
      <c r="W35" s="168" t="s">
        <v>432</v>
      </c>
      <c r="X35" s="168" t="s">
        <v>432</v>
      </c>
      <c r="Y35" s="168" t="s">
        <v>432</v>
      </c>
      <c r="Z35" s="168" t="s">
        <v>432</v>
      </c>
      <c r="AA35" s="168" t="s">
        <v>432</v>
      </c>
      <c r="AB35" s="168">
        <v>4.3415650062450578E-3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4.2731690757257148</v>
      </c>
      <c r="F36" s="168">
        <v>0.22746074563105687</v>
      </c>
      <c r="G36" s="168">
        <v>0.36886399898775568</v>
      </c>
      <c r="H36" s="168">
        <v>5.883127974669292E-4</v>
      </c>
      <c r="I36" s="168" t="s">
        <v>431</v>
      </c>
      <c r="J36" s="168" t="s">
        <v>431</v>
      </c>
      <c r="K36" s="168" t="s">
        <v>431</v>
      </c>
      <c r="L36" s="168" t="s">
        <v>431</v>
      </c>
      <c r="M36" s="168">
        <v>0.88210253764770608</v>
      </c>
      <c r="N36" s="168">
        <v>4.5989971214874387E-3</v>
      </c>
      <c r="O36" s="168">
        <v>7.4016751749792756E-4</v>
      </c>
      <c r="P36" s="168">
        <v>1.5305491203434444E-3</v>
      </c>
      <c r="Q36" s="168">
        <v>2.0373792004575978E-3</v>
      </c>
      <c r="R36" s="168">
        <v>3.7007787074886515E-3</v>
      </c>
      <c r="S36" s="168">
        <v>8.4084996365229855E-2</v>
      </c>
      <c r="T36" s="168">
        <v>2.9977930393127836E-2</v>
      </c>
      <c r="U36" s="168">
        <v>2.6684774411444862E-3</v>
      </c>
      <c r="V36" s="168">
        <v>7.9322470152061009E-2</v>
      </c>
      <c r="W36" s="168">
        <v>8.9000501487438821E-2</v>
      </c>
      <c r="X36" s="168" t="s">
        <v>432</v>
      </c>
      <c r="Y36" s="168" t="s">
        <v>432</v>
      </c>
      <c r="Z36" s="168" t="s">
        <v>432</v>
      </c>
      <c r="AA36" s="168" t="s">
        <v>432</v>
      </c>
      <c r="AB36" s="168">
        <v>2.4271516459482754E-2</v>
      </c>
      <c r="AC36" s="168">
        <v>2.1347584009151952E-3</v>
      </c>
      <c r="AD36" s="168">
        <v>1.0160249604349639E-3</v>
      </c>
      <c r="AE36" s="100"/>
      <c r="AF36" s="168">
        <v>4876.6209004920411</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0.15406</v>
      </c>
      <c r="F37" s="168">
        <v>4.822462231E-2</v>
      </c>
      <c r="G37" s="168">
        <v>5.8E-4</v>
      </c>
      <c r="H37" s="168" t="s">
        <v>432</v>
      </c>
      <c r="I37" s="168" t="s">
        <v>409</v>
      </c>
      <c r="J37" s="168" t="s">
        <v>409</v>
      </c>
      <c r="K37" s="168" t="s">
        <v>409</v>
      </c>
      <c r="L37" s="168" t="s">
        <v>409</v>
      </c>
      <c r="M37" s="168">
        <v>0.22686000000000001</v>
      </c>
      <c r="N37" s="168">
        <v>9.5699999999999999E-6</v>
      </c>
      <c r="O37" s="168">
        <v>7.7999999999999994E-7</v>
      </c>
      <c r="P37" s="168">
        <v>4.7001999999999998E-4</v>
      </c>
      <c r="Q37" s="168">
        <v>8.7040000000000007E-5</v>
      </c>
      <c r="R37" s="168">
        <v>1.132E-5</v>
      </c>
      <c r="S37" s="168">
        <v>2.26E-6</v>
      </c>
      <c r="T37" s="168">
        <v>1.132E-5</v>
      </c>
      <c r="U37" s="168">
        <v>5.0000000000000002E-5</v>
      </c>
      <c r="V37" s="168">
        <v>6.4000000000000005E-4</v>
      </c>
      <c r="W37" s="168">
        <v>4.5260999999999999E-4</v>
      </c>
      <c r="X37" s="168" t="s">
        <v>409</v>
      </c>
      <c r="Y37" s="168" t="s">
        <v>409</v>
      </c>
      <c r="Z37" s="168" t="s">
        <v>409</v>
      </c>
      <c r="AA37" s="168" t="s">
        <v>409</v>
      </c>
      <c r="AB37" s="168">
        <v>5.04839E-6</v>
      </c>
      <c r="AC37" s="168" t="s">
        <v>409</v>
      </c>
      <c r="AD37" s="168" t="s">
        <v>409</v>
      </c>
      <c r="AE37" s="100"/>
      <c r="AF37" s="168" t="s">
        <v>409</v>
      </c>
      <c r="AG37" s="168" t="s">
        <v>409</v>
      </c>
      <c r="AH37" s="168">
        <v>3520.6946081836968</v>
      </c>
      <c r="AI37" s="168" t="s">
        <v>409</v>
      </c>
      <c r="AJ37" s="168" t="s">
        <v>409</v>
      </c>
      <c r="AK37" s="168" t="s">
        <v>409</v>
      </c>
      <c r="AL37" s="146" t="s">
        <v>18</v>
      </c>
    </row>
    <row r="38" spans="1:38" s="10" customFormat="1" ht="24.75" customHeight="1" thickBot="1">
      <c r="A38" s="107" t="s">
        <v>128</v>
      </c>
      <c r="B38" s="107" t="s">
        <v>181</v>
      </c>
      <c r="C38" s="115" t="s">
        <v>289</v>
      </c>
      <c r="D38" s="141"/>
      <c r="E38" s="168">
        <v>0.4295115831497982</v>
      </c>
      <c r="F38" s="168">
        <v>4.904353443205426E-2</v>
      </c>
      <c r="G38" s="168">
        <v>3.4576691882494778E-2</v>
      </c>
      <c r="H38" s="168">
        <v>7.483632231501795E-5</v>
      </c>
      <c r="I38" s="168" t="s">
        <v>431</v>
      </c>
      <c r="J38" s="168" t="s">
        <v>431</v>
      </c>
      <c r="K38" s="168" t="s">
        <v>431</v>
      </c>
      <c r="L38" s="168" t="s">
        <v>431</v>
      </c>
      <c r="M38" s="168">
        <v>0.16864177006286729</v>
      </c>
      <c r="N38" s="168">
        <v>5.9952994138571421E-3</v>
      </c>
      <c r="O38" s="168">
        <v>1.2152044499022436E-4</v>
      </c>
      <c r="P38" s="168" t="s">
        <v>432</v>
      </c>
      <c r="Q38" s="168" t="s">
        <v>432</v>
      </c>
      <c r="R38" s="168">
        <v>4.9741115140169881E-4</v>
      </c>
      <c r="S38" s="168">
        <v>1.756503968899471E-2</v>
      </c>
      <c r="T38" s="168">
        <v>6.8351336666468566E-4</v>
      </c>
      <c r="U38" s="168">
        <v>9.3455137531736385E-5</v>
      </c>
      <c r="V38" s="168">
        <v>1.0546914666986856E-2</v>
      </c>
      <c r="W38" s="168" t="s">
        <v>432</v>
      </c>
      <c r="X38" s="168" t="s">
        <v>432</v>
      </c>
      <c r="Y38" s="168" t="s">
        <v>432</v>
      </c>
      <c r="Z38" s="168" t="s">
        <v>432</v>
      </c>
      <c r="AA38" s="168" t="s">
        <v>432</v>
      </c>
      <c r="AB38" s="168">
        <v>7.155669071047528E-4</v>
      </c>
      <c r="AC38" s="168" t="s">
        <v>409</v>
      </c>
      <c r="AD38" s="168" t="s">
        <v>409</v>
      </c>
      <c r="AE38" s="100"/>
      <c r="AF38" s="168">
        <v>399.23676842342184</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4.1071282883161935</v>
      </c>
      <c r="F39" s="168">
        <v>0.91195557327072918</v>
      </c>
      <c r="G39" s="168">
        <v>5.5473439453085778</v>
      </c>
      <c r="H39" s="168">
        <v>1.2507912132010326E-2</v>
      </c>
      <c r="I39" s="168" t="s">
        <v>431</v>
      </c>
      <c r="J39" s="168" t="s">
        <v>431</v>
      </c>
      <c r="K39" s="168" t="s">
        <v>431</v>
      </c>
      <c r="L39" s="168" t="s">
        <v>431</v>
      </c>
      <c r="M39" s="168">
        <v>3.3399434788908327</v>
      </c>
      <c r="N39" s="168">
        <v>8.0106592712793523E-2</v>
      </c>
      <c r="O39" s="168">
        <v>4.6294953172570158E-3</v>
      </c>
      <c r="P39" s="168">
        <v>1.7038180616809295E-2</v>
      </c>
      <c r="Q39" s="168">
        <v>3.110602619566839E-2</v>
      </c>
      <c r="R39" s="168">
        <v>2.8816248659086892E-2</v>
      </c>
      <c r="S39" s="168">
        <v>2.7426385503116386E-2</v>
      </c>
      <c r="T39" s="168">
        <v>0.14271032662661687</v>
      </c>
      <c r="U39" s="168">
        <v>1.3667444518427668E-2</v>
      </c>
      <c r="V39" s="168">
        <v>0.32465919395496928</v>
      </c>
      <c r="W39" s="168">
        <v>0.5249877232000757</v>
      </c>
      <c r="X39" s="168" t="s">
        <v>432</v>
      </c>
      <c r="Y39" s="168" t="s">
        <v>432</v>
      </c>
      <c r="Z39" s="168" t="s">
        <v>432</v>
      </c>
      <c r="AA39" s="168" t="s">
        <v>432</v>
      </c>
      <c r="AB39" s="168">
        <v>1.0392422685053306</v>
      </c>
      <c r="AC39" s="168">
        <v>1.8642807279999998E-4</v>
      </c>
      <c r="AD39" s="168">
        <v>5.2249632892999998E-2</v>
      </c>
      <c r="AE39" s="100"/>
      <c r="AF39" s="168">
        <v>43126.172200000001</v>
      </c>
      <c r="AG39" s="168">
        <v>307.33631112666399</v>
      </c>
      <c r="AH39" s="168">
        <v>39578.934076683872</v>
      </c>
      <c r="AI39" s="168" t="s">
        <v>409</v>
      </c>
      <c r="AJ39" s="168">
        <v>221.62308606556499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16.622278067467938</v>
      </c>
      <c r="F41" s="168">
        <v>16.365283184024413</v>
      </c>
      <c r="G41" s="168">
        <v>33.770954226919102</v>
      </c>
      <c r="H41" s="168">
        <v>0.77054777551073905</v>
      </c>
      <c r="I41" s="168" t="s">
        <v>431</v>
      </c>
      <c r="J41" s="168" t="s">
        <v>431</v>
      </c>
      <c r="K41" s="168" t="s">
        <v>431</v>
      </c>
      <c r="L41" s="168" t="s">
        <v>431</v>
      </c>
      <c r="M41" s="168">
        <v>125.18265024492942</v>
      </c>
      <c r="N41" s="168">
        <v>2.5607700758895291</v>
      </c>
      <c r="O41" s="168">
        <v>0.16429387065874904</v>
      </c>
      <c r="P41" s="168">
        <v>0.16966187883300268</v>
      </c>
      <c r="Q41" s="168">
        <v>5.2907631256146476E-2</v>
      </c>
      <c r="R41" s="168">
        <v>0.5072043053321631</v>
      </c>
      <c r="S41" s="168">
        <v>0.48250000485609978</v>
      </c>
      <c r="T41" s="168">
        <v>0.24862273047278588</v>
      </c>
      <c r="U41" s="168">
        <v>4.9544837597744168E-2</v>
      </c>
      <c r="V41" s="168">
        <v>10.085219192226113</v>
      </c>
      <c r="W41" s="168">
        <v>24.998707473529159</v>
      </c>
      <c r="X41" s="168" t="s">
        <v>432</v>
      </c>
      <c r="Y41" s="168" t="s">
        <v>432</v>
      </c>
      <c r="Z41" s="168" t="s">
        <v>432</v>
      </c>
      <c r="AA41" s="168" t="s">
        <v>432</v>
      </c>
      <c r="AB41" s="168">
        <v>19.655131648448897</v>
      </c>
      <c r="AC41" s="168">
        <v>6.7954654642897849E-2</v>
      </c>
      <c r="AD41" s="168">
        <v>3.7578194393015742</v>
      </c>
      <c r="AE41" s="100"/>
      <c r="AF41" s="168">
        <v>177700.66719704101</v>
      </c>
      <c r="AG41" s="168">
        <v>22101.329288052144</v>
      </c>
      <c r="AH41" s="168">
        <v>123033.98226000002</v>
      </c>
      <c r="AI41" s="168">
        <v>10851.147156871655</v>
      </c>
      <c r="AJ41" s="168" t="s">
        <v>409</v>
      </c>
      <c r="AK41" s="168" t="s">
        <v>409</v>
      </c>
      <c r="AL41" s="146" t="s">
        <v>18</v>
      </c>
    </row>
    <row r="42" spans="1:38" s="10" customFormat="1" ht="24.75" customHeight="1" thickBot="1">
      <c r="A42" s="107" t="s">
        <v>128</v>
      </c>
      <c r="B42" s="107" t="s">
        <v>185</v>
      </c>
      <c r="C42" s="115" t="s">
        <v>67</v>
      </c>
      <c r="D42" s="99"/>
      <c r="E42" s="168">
        <v>0.12203629996795162</v>
      </c>
      <c r="F42" s="168">
        <v>0.71121089022189454</v>
      </c>
      <c r="G42" s="168">
        <v>1.107763104227005E-2</v>
      </c>
      <c r="H42" s="168">
        <v>1.5697844197692167E-4</v>
      </c>
      <c r="I42" s="168" t="s">
        <v>431</v>
      </c>
      <c r="J42" s="168" t="s">
        <v>431</v>
      </c>
      <c r="K42" s="168" t="s">
        <v>431</v>
      </c>
      <c r="L42" s="168" t="s">
        <v>431</v>
      </c>
      <c r="M42" s="168">
        <v>13.379787945819375</v>
      </c>
      <c r="N42" s="168">
        <v>2.3951058313578431</v>
      </c>
      <c r="O42" s="168">
        <v>1.8159636974758567E-4</v>
      </c>
      <c r="P42" s="168" t="s">
        <v>432</v>
      </c>
      <c r="Q42" s="168" t="s">
        <v>432</v>
      </c>
      <c r="R42" s="168">
        <v>9.8373193654620935E-4</v>
      </c>
      <c r="S42" s="168">
        <v>3.5725603293548971E-2</v>
      </c>
      <c r="T42" s="168">
        <v>1.3342957496404052E-3</v>
      </c>
      <c r="U42" s="168">
        <v>1.8063429308933415E-4</v>
      </c>
      <c r="V42" s="168">
        <v>1.9916163019341428E-2</v>
      </c>
      <c r="W42" s="168" t="s">
        <v>432</v>
      </c>
      <c r="X42" s="168" t="s">
        <v>432</v>
      </c>
      <c r="Y42" s="168" t="s">
        <v>432</v>
      </c>
      <c r="Z42" s="168" t="s">
        <v>432</v>
      </c>
      <c r="AA42" s="168" t="s">
        <v>432</v>
      </c>
      <c r="AB42" s="168">
        <v>1.4050450024821477E-3</v>
      </c>
      <c r="AC42" s="168" t="s">
        <v>409</v>
      </c>
      <c r="AD42" s="168" t="s">
        <v>409</v>
      </c>
      <c r="AE42" s="100"/>
      <c r="AF42" s="168">
        <v>830.0478527704297</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2.6291166430359998</v>
      </c>
      <c r="F43" s="168">
        <v>0.54525517820699998</v>
      </c>
      <c r="G43" s="168">
        <v>28.739582757282999</v>
      </c>
      <c r="H43" s="168">
        <v>4.0000000000000003E-5</v>
      </c>
      <c r="I43" s="168" t="s">
        <v>431</v>
      </c>
      <c r="J43" s="168" t="s">
        <v>431</v>
      </c>
      <c r="K43" s="168" t="s">
        <v>431</v>
      </c>
      <c r="L43" s="168" t="s">
        <v>431</v>
      </c>
      <c r="M43" s="168">
        <v>4.9021896257180009</v>
      </c>
      <c r="N43" s="168">
        <v>0.58322030199480002</v>
      </c>
      <c r="O43" s="168">
        <v>1.158147845407E-2</v>
      </c>
      <c r="P43" s="168">
        <v>1.6310140514E-2</v>
      </c>
      <c r="Q43" s="168">
        <v>2.893305229514E-2</v>
      </c>
      <c r="R43" s="168">
        <v>0.40775670064999997</v>
      </c>
      <c r="S43" s="168">
        <v>0.11631409118900002</v>
      </c>
      <c r="T43" s="168">
        <v>3.8133966266764001</v>
      </c>
      <c r="U43" s="168">
        <v>4.01836539514E-3</v>
      </c>
      <c r="V43" s="168">
        <v>0.69985132680499995</v>
      </c>
      <c r="W43" s="168">
        <v>1.0133868606999998</v>
      </c>
      <c r="X43" s="168" t="s">
        <v>432</v>
      </c>
      <c r="Y43" s="168" t="s">
        <v>432</v>
      </c>
      <c r="Z43" s="168" t="s">
        <v>432</v>
      </c>
      <c r="AA43" s="168" t="s">
        <v>432</v>
      </c>
      <c r="AB43" s="168">
        <v>0.814975560042</v>
      </c>
      <c r="AC43" s="168">
        <v>1.222795E-3</v>
      </c>
      <c r="AD43" s="168">
        <v>0.33528250000000004</v>
      </c>
      <c r="AE43" s="100"/>
      <c r="AF43" s="168">
        <v>22738.587043713454</v>
      </c>
      <c r="AG43" s="168">
        <v>1972.25</v>
      </c>
      <c r="AH43" s="168">
        <v>1543.75</v>
      </c>
      <c r="AI43" s="168" t="s">
        <v>409</v>
      </c>
      <c r="AJ43" s="168" t="s">
        <v>409</v>
      </c>
      <c r="AK43" s="168" t="s">
        <v>409</v>
      </c>
      <c r="AL43" s="146" t="s">
        <v>18</v>
      </c>
    </row>
    <row r="44" spans="1:38" s="10" customFormat="1" ht="24.75" customHeight="1" thickBot="1">
      <c r="A44" s="107" t="s">
        <v>128</v>
      </c>
      <c r="B44" s="107" t="s">
        <v>187</v>
      </c>
      <c r="C44" s="115" t="s">
        <v>69</v>
      </c>
      <c r="D44" s="99"/>
      <c r="E44" s="168">
        <v>6.762853645142366</v>
      </c>
      <c r="F44" s="168">
        <v>4.3460232880364682</v>
      </c>
      <c r="G44" s="168">
        <v>0.92486927798422724</v>
      </c>
      <c r="H44" s="168">
        <v>1.3927639888272696E-3</v>
      </c>
      <c r="I44" s="168" t="s">
        <v>431</v>
      </c>
      <c r="J44" s="168" t="s">
        <v>431</v>
      </c>
      <c r="K44" s="168" t="s">
        <v>431</v>
      </c>
      <c r="L44" s="168" t="s">
        <v>431</v>
      </c>
      <c r="M44" s="168">
        <v>9.2669807093600856</v>
      </c>
      <c r="N44" s="168">
        <v>1.380570204985992</v>
      </c>
      <c r="O44" s="168">
        <v>4.2548493288378005E-3</v>
      </c>
      <c r="P44" s="168">
        <v>4.7000000000000002E-3</v>
      </c>
      <c r="Q44" s="168">
        <v>6.2500000000000003E-3</v>
      </c>
      <c r="R44" s="168">
        <v>1.384164112172054E-2</v>
      </c>
      <c r="S44" s="168">
        <v>0.5755463455890184</v>
      </c>
      <c r="T44" s="168">
        <v>1.7590544355091525E-2</v>
      </c>
      <c r="U44" s="168">
        <v>1.8796043281454928E-3</v>
      </c>
      <c r="V44" s="168">
        <v>0.33379597879162615</v>
      </c>
      <c r="W44" s="168">
        <v>4.0752200000000001E-3</v>
      </c>
      <c r="X44" s="168" t="s">
        <v>432</v>
      </c>
      <c r="Y44" s="168" t="s">
        <v>432</v>
      </c>
      <c r="Z44" s="168" t="s">
        <v>432</v>
      </c>
      <c r="AA44" s="168" t="s">
        <v>432</v>
      </c>
      <c r="AB44" s="168">
        <v>1.5016027378793938E-2</v>
      </c>
      <c r="AC44" s="168" t="s">
        <v>409</v>
      </c>
      <c r="AD44" s="168" t="s">
        <v>409</v>
      </c>
      <c r="AE44" s="100"/>
      <c r="AF44" s="168">
        <v>8028.7043443933235</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0.55811324728736011</v>
      </c>
      <c r="F45" s="168">
        <v>2.5054154706694035E-2</v>
      </c>
      <c r="G45" s="168">
        <v>0.18936599999999987</v>
      </c>
      <c r="H45" s="168">
        <v>9.4682999999999906E-5</v>
      </c>
      <c r="I45" s="168" t="s">
        <v>431</v>
      </c>
      <c r="J45" s="168" t="s">
        <v>431</v>
      </c>
      <c r="K45" s="168" t="s">
        <v>431</v>
      </c>
      <c r="L45" s="168" t="s">
        <v>431</v>
      </c>
      <c r="M45" s="168">
        <v>0.1246372581947295</v>
      </c>
      <c r="N45" s="168">
        <v>9.468299999999992E-4</v>
      </c>
      <c r="O45" s="168">
        <v>9.468299999999992E-5</v>
      </c>
      <c r="P45" s="168">
        <v>4.734149999999996E-4</v>
      </c>
      <c r="Q45" s="168">
        <v>4.7341499999999873E-4</v>
      </c>
      <c r="R45" s="168" t="s">
        <v>432</v>
      </c>
      <c r="S45" s="168">
        <v>4.7341499999999873E-4</v>
      </c>
      <c r="T45" s="168">
        <v>6.6278100000000117E-4</v>
      </c>
      <c r="U45" s="168">
        <v>1.8936599999999984E-3</v>
      </c>
      <c r="V45" s="168">
        <v>4.734149999999996E-3</v>
      </c>
      <c r="W45" s="168" t="s">
        <v>432</v>
      </c>
      <c r="X45" s="168" t="s">
        <v>432</v>
      </c>
      <c r="Y45" s="168" t="s">
        <v>432</v>
      </c>
      <c r="Z45" s="168" t="s">
        <v>432</v>
      </c>
      <c r="AA45" s="168" t="s">
        <v>432</v>
      </c>
      <c r="AB45" s="168">
        <v>1.0499256706773892E-3</v>
      </c>
      <c r="AC45" s="168" t="s">
        <v>409</v>
      </c>
      <c r="AD45" s="168" t="s">
        <v>409</v>
      </c>
      <c r="AE45" s="100"/>
      <c r="AF45" s="168">
        <v>5852.57437693255</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1.0094670024711285</v>
      </c>
      <c r="F47" s="168">
        <v>0.2226078078145744</v>
      </c>
      <c r="G47" s="168">
        <v>2.6105197743660442E-2</v>
      </c>
      <c r="H47" s="168">
        <v>1.0049078898689082E-5</v>
      </c>
      <c r="I47" s="168" t="s">
        <v>431</v>
      </c>
      <c r="J47" s="168" t="s">
        <v>431</v>
      </c>
      <c r="K47" s="168" t="s">
        <v>431</v>
      </c>
      <c r="L47" s="168" t="s">
        <v>431</v>
      </c>
      <c r="M47" s="168">
        <v>6.6231519481165995</v>
      </c>
      <c r="N47" s="168">
        <v>1.8054658610494907E-4</v>
      </c>
      <c r="O47" s="168">
        <v>1.9904195377347179E-5</v>
      </c>
      <c r="P47" s="168" t="s">
        <v>432</v>
      </c>
      <c r="Q47" s="168" t="s">
        <v>432</v>
      </c>
      <c r="R47" s="168">
        <v>6.9833667766193896E-5</v>
      </c>
      <c r="S47" s="168">
        <v>2.6798070671611328E-3</v>
      </c>
      <c r="T47" s="168">
        <v>9.4560304809734652E-5</v>
      </c>
      <c r="U47" s="168">
        <v>1.7401926267698889E-5</v>
      </c>
      <c r="V47" s="168">
        <v>1.4718520616265004E-3</v>
      </c>
      <c r="W47" s="168" t="s">
        <v>432</v>
      </c>
      <c r="X47" s="168" t="s">
        <v>432</v>
      </c>
      <c r="Y47" s="168" t="s">
        <v>432</v>
      </c>
      <c r="Z47" s="168" t="s">
        <v>432</v>
      </c>
      <c r="AA47" s="168" t="s">
        <v>432</v>
      </c>
      <c r="AB47" s="168">
        <v>1.0464211963281911E-4</v>
      </c>
      <c r="AC47" s="168" t="s">
        <v>409</v>
      </c>
      <c r="AD47" s="168" t="s">
        <v>409</v>
      </c>
      <c r="AE47" s="100"/>
      <c r="AF47" s="168">
        <v>2870.0969144772621</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409</v>
      </c>
      <c r="F48" s="168">
        <v>5.786056639999987E-4</v>
      </c>
      <c r="G48" s="168" t="s">
        <v>409</v>
      </c>
      <c r="H48" s="168" t="s">
        <v>409</v>
      </c>
      <c r="I48" s="168" t="s">
        <v>409</v>
      </c>
      <c r="J48" s="168" t="s">
        <v>409</v>
      </c>
      <c r="K48" s="168" t="s">
        <v>409</v>
      </c>
      <c r="L48" s="168" t="s">
        <v>409</v>
      </c>
      <c r="M48" s="168" t="s">
        <v>409</v>
      </c>
      <c r="N48" s="168" t="s">
        <v>409</v>
      </c>
      <c r="O48" s="168" t="s">
        <v>409</v>
      </c>
      <c r="P48" s="168" t="s">
        <v>409</v>
      </c>
      <c r="Q48" s="168" t="s">
        <v>409</v>
      </c>
      <c r="R48" s="168" t="s">
        <v>409</v>
      </c>
      <c r="S48" s="168" t="s">
        <v>409</v>
      </c>
      <c r="T48" s="168" t="s">
        <v>409</v>
      </c>
      <c r="U48" s="168" t="s">
        <v>409</v>
      </c>
      <c r="V48" s="168" t="s">
        <v>409</v>
      </c>
      <c r="W48" s="168" t="s">
        <v>409</v>
      </c>
      <c r="X48" s="168" t="s">
        <v>409</v>
      </c>
      <c r="Y48" s="168" t="s">
        <v>409</v>
      </c>
      <c r="Z48" s="168" t="s">
        <v>409</v>
      </c>
      <c r="AA48" s="168" t="s">
        <v>409</v>
      </c>
      <c r="AB48" s="168" t="s">
        <v>409</v>
      </c>
      <c r="AC48" s="168" t="s">
        <v>409</v>
      </c>
      <c r="AD48" s="168" t="s">
        <v>409</v>
      </c>
      <c r="AE48" s="100"/>
      <c r="AF48" s="168" t="s">
        <v>409</v>
      </c>
      <c r="AG48" s="168">
        <v>634</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1.5453288169999999</v>
      </c>
      <c r="F49" s="168">
        <v>3.2712558</v>
      </c>
      <c r="G49" s="168">
        <v>5.3839139249999999</v>
      </c>
      <c r="H49" s="168">
        <v>0.47677514399999998</v>
      </c>
      <c r="I49" s="168" t="s">
        <v>431</v>
      </c>
      <c r="J49" s="168" t="s">
        <v>431</v>
      </c>
      <c r="K49" s="168" t="s">
        <v>431</v>
      </c>
      <c r="L49" s="168" t="s">
        <v>431</v>
      </c>
      <c r="M49" s="168">
        <v>3.1374372080000001</v>
      </c>
      <c r="N49" s="168">
        <v>1.72644</v>
      </c>
      <c r="O49" s="168">
        <v>0.33867800000000003</v>
      </c>
      <c r="P49" s="168">
        <v>8.7277999999999994E-2</v>
      </c>
      <c r="Q49" s="168">
        <v>0.13956199999999999</v>
      </c>
      <c r="R49" s="168">
        <v>1.2173499999999999</v>
      </c>
      <c r="S49" s="168">
        <v>0.627332</v>
      </c>
      <c r="T49" s="168">
        <v>0.49090999999999996</v>
      </c>
      <c r="U49" s="168">
        <v>1.8654E-2</v>
      </c>
      <c r="V49" s="168">
        <v>1.5782799999999999</v>
      </c>
      <c r="W49" s="168">
        <v>2.1803039999999996</v>
      </c>
      <c r="X49" s="168" t="s">
        <v>432</v>
      </c>
      <c r="Y49" s="168" t="s">
        <v>432</v>
      </c>
      <c r="Z49" s="168" t="s">
        <v>432</v>
      </c>
      <c r="AA49" s="168" t="s">
        <v>432</v>
      </c>
      <c r="AB49" s="168">
        <v>11.1786168</v>
      </c>
      <c r="AC49" s="168" t="s">
        <v>409</v>
      </c>
      <c r="AD49" s="168" t="s">
        <v>409</v>
      </c>
      <c r="AE49" s="100"/>
      <c r="AF49" s="168" t="s">
        <v>409</v>
      </c>
      <c r="AG49" s="168" t="s">
        <v>409</v>
      </c>
      <c r="AH49" s="168" t="s">
        <v>409</v>
      </c>
      <c r="AI49" s="168" t="s">
        <v>409</v>
      </c>
      <c r="AJ49" s="168" t="s">
        <v>409</v>
      </c>
      <c r="AK49" s="168">
        <v>4228.7819999999992</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1198.8483120000001</v>
      </c>
      <c r="AL51" s="192" t="s">
        <v>439</v>
      </c>
    </row>
    <row r="52" spans="1:38" s="10" customFormat="1" ht="24.75" customHeight="1" thickBot="1">
      <c r="A52" s="107" t="s">
        <v>123</v>
      </c>
      <c r="B52" s="108" t="s">
        <v>326</v>
      </c>
      <c r="C52" s="116" t="s">
        <v>140</v>
      </c>
      <c r="D52" s="142"/>
      <c r="E52" s="168">
        <v>1.5155281999999999E-2</v>
      </c>
      <c r="F52" s="168">
        <v>16.896899999999999</v>
      </c>
      <c r="G52" s="168">
        <v>1.1420549999999999E-3</v>
      </c>
      <c r="H52" s="168" t="s">
        <v>409</v>
      </c>
      <c r="I52" s="168" t="s">
        <v>431</v>
      </c>
      <c r="J52" s="168" t="s">
        <v>431</v>
      </c>
      <c r="K52" s="168" t="s">
        <v>431</v>
      </c>
      <c r="L52" s="168" t="s">
        <v>431</v>
      </c>
      <c r="M52" s="168">
        <v>1.4697000000000001E-4</v>
      </c>
      <c r="N52" s="168">
        <v>1.0000000000000001E-5</v>
      </c>
      <c r="O52" s="168" t="s">
        <v>432</v>
      </c>
      <c r="P52" s="168" t="s">
        <v>432</v>
      </c>
      <c r="Q52" s="168" t="s">
        <v>432</v>
      </c>
      <c r="R52" s="168" t="s">
        <v>432</v>
      </c>
      <c r="S52" s="168" t="s">
        <v>432</v>
      </c>
      <c r="T52" s="168" t="s">
        <v>432</v>
      </c>
      <c r="U52" s="168" t="s">
        <v>432</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11.121395832146465</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4.0212921230000003</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333.07511</v>
      </c>
      <c r="AL54" s="192" t="s">
        <v>438</v>
      </c>
    </row>
    <row r="55" spans="1:38" s="10" customFormat="1" ht="24.75" customHeight="1" thickBot="1">
      <c r="A55" s="107" t="s">
        <v>123</v>
      </c>
      <c r="B55" s="108" t="s">
        <v>196</v>
      </c>
      <c r="C55" s="116" t="s">
        <v>269</v>
      </c>
      <c r="D55" s="142"/>
      <c r="E55" s="168" t="s">
        <v>432</v>
      </c>
      <c r="F55" s="168" t="s">
        <v>432</v>
      </c>
      <c r="G55" s="168">
        <v>9.6719999999999996E-5</v>
      </c>
      <c r="H55" s="168" t="s">
        <v>432</v>
      </c>
      <c r="I55" s="168" t="s">
        <v>431</v>
      </c>
      <c r="J55" s="168" t="s">
        <v>431</v>
      </c>
      <c r="K55" s="168" t="s">
        <v>431</v>
      </c>
      <c r="L55" s="168" t="s">
        <v>431</v>
      </c>
      <c r="M55" s="168" t="s">
        <v>432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t="s">
        <v>409</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14.8996008</v>
      </c>
      <c r="F57" s="168">
        <v>0.20025999999999999</v>
      </c>
      <c r="G57" s="168">
        <v>4.3649414900000005</v>
      </c>
      <c r="H57" s="168">
        <v>0.21926999999999999</v>
      </c>
      <c r="I57" s="168" t="s">
        <v>431</v>
      </c>
      <c r="J57" s="168" t="s">
        <v>431</v>
      </c>
      <c r="K57" s="168" t="s">
        <v>431</v>
      </c>
      <c r="L57" s="168" t="s">
        <v>431</v>
      </c>
      <c r="M57" s="168">
        <v>13.874919</v>
      </c>
      <c r="N57" s="168">
        <v>1.37517</v>
      </c>
      <c r="O57" s="168">
        <v>4.3799999999999999E-2</v>
      </c>
      <c r="P57" s="168">
        <v>0.32528000000000001</v>
      </c>
      <c r="Q57" s="168">
        <v>0.12243999999999999</v>
      </c>
      <c r="R57" s="168">
        <v>0.39291999999999999</v>
      </c>
      <c r="S57" s="168">
        <v>0.25279000000000001</v>
      </c>
      <c r="T57" s="168">
        <v>0.19855</v>
      </c>
      <c r="U57" s="168">
        <v>0.16245999999999999</v>
      </c>
      <c r="V57" s="168">
        <v>3.93607</v>
      </c>
      <c r="W57" s="168">
        <v>0.72919400000000001</v>
      </c>
      <c r="X57" s="168" t="s">
        <v>432</v>
      </c>
      <c r="Y57" s="168" t="s">
        <v>432</v>
      </c>
      <c r="Z57" s="168" t="s">
        <v>432</v>
      </c>
      <c r="AA57" s="168" t="s">
        <v>432</v>
      </c>
      <c r="AB57" s="168">
        <v>0.17283977009999998</v>
      </c>
      <c r="AC57" s="168">
        <v>8.7657500000000006</v>
      </c>
      <c r="AD57" s="168">
        <v>3.2046299999999999</v>
      </c>
      <c r="AE57" s="100"/>
      <c r="AF57" s="168" t="s">
        <v>409</v>
      </c>
      <c r="AG57" s="168" t="s">
        <v>409</v>
      </c>
      <c r="AH57" s="168" t="s">
        <v>409</v>
      </c>
      <c r="AI57" s="168" t="s">
        <v>409</v>
      </c>
      <c r="AJ57" s="168" t="s">
        <v>409</v>
      </c>
      <c r="AK57" s="168">
        <v>5386.5</v>
      </c>
      <c r="AL57" s="146" t="s">
        <v>389</v>
      </c>
    </row>
    <row r="58" spans="1:38" s="10" customFormat="1" ht="24.75" customHeight="1" thickBot="1">
      <c r="A58" s="107" t="s">
        <v>121</v>
      </c>
      <c r="B58" s="107" t="s">
        <v>198</v>
      </c>
      <c r="C58" s="115" t="s">
        <v>77</v>
      </c>
      <c r="D58" s="99"/>
      <c r="E58" s="168">
        <v>2.5085000000000002</v>
      </c>
      <c r="F58" s="168">
        <v>0.30476999999999999</v>
      </c>
      <c r="G58" s="168">
        <v>5.3334700000000002</v>
      </c>
      <c r="H58" s="168">
        <v>1.2789999999999999E-2</v>
      </c>
      <c r="I58" s="168" t="s">
        <v>431</v>
      </c>
      <c r="J58" s="168" t="s">
        <v>431</v>
      </c>
      <c r="K58" s="168" t="s">
        <v>431</v>
      </c>
      <c r="L58" s="168" t="s">
        <v>431</v>
      </c>
      <c r="M58" s="168">
        <v>13.6951</v>
      </c>
      <c r="N58" s="168">
        <v>0.43398999999999999</v>
      </c>
      <c r="O58" s="168">
        <v>2.5680000000000001E-2</v>
      </c>
      <c r="P58" s="168">
        <v>3.569E-2</v>
      </c>
      <c r="Q58" s="168">
        <v>2.1829999999999999E-2</v>
      </c>
      <c r="R58" s="168">
        <v>0.14105000000000001</v>
      </c>
      <c r="S58" s="168">
        <v>0.23016</v>
      </c>
      <c r="T58" s="168">
        <v>0.31112000000000001</v>
      </c>
      <c r="U58" s="168">
        <v>0.33517000000000002</v>
      </c>
      <c r="V58" s="168">
        <v>0.77405000000000002</v>
      </c>
      <c r="W58" s="168">
        <v>0.13635758000000001</v>
      </c>
      <c r="X58" s="168" t="s">
        <v>432</v>
      </c>
      <c r="Y58" s="168" t="s">
        <v>432</v>
      </c>
      <c r="Z58" s="168" t="s">
        <v>432</v>
      </c>
      <c r="AA58" s="168" t="s">
        <v>432</v>
      </c>
      <c r="AB58" s="168">
        <v>1.13408094E-2</v>
      </c>
      <c r="AC58" s="168" t="s">
        <v>409</v>
      </c>
      <c r="AD58" s="168">
        <v>8.0700000000000008E-3</v>
      </c>
      <c r="AE58" s="100"/>
      <c r="AF58" s="168" t="s">
        <v>409</v>
      </c>
      <c r="AG58" s="168" t="s">
        <v>409</v>
      </c>
      <c r="AH58" s="168" t="s">
        <v>409</v>
      </c>
      <c r="AI58" s="168" t="s">
        <v>409</v>
      </c>
      <c r="AJ58" s="168" t="s">
        <v>409</v>
      </c>
      <c r="AK58" s="168">
        <v>2493.422</v>
      </c>
      <c r="AL58" s="146" t="s">
        <v>390</v>
      </c>
    </row>
    <row r="59" spans="1:38" s="10" customFormat="1" ht="24.75" customHeight="1" thickBot="1">
      <c r="A59" s="107" t="s">
        <v>121</v>
      </c>
      <c r="B59" s="109" t="s">
        <v>199</v>
      </c>
      <c r="C59" s="115" t="s">
        <v>109</v>
      </c>
      <c r="D59" s="99"/>
      <c r="E59" s="168">
        <v>6.8396691129999994</v>
      </c>
      <c r="F59" s="168">
        <v>0.58833999999999997</v>
      </c>
      <c r="G59" s="168">
        <v>10.164421291</v>
      </c>
      <c r="H59" s="168">
        <v>0.268042</v>
      </c>
      <c r="I59" s="168" t="s">
        <v>431</v>
      </c>
      <c r="J59" s="168" t="s">
        <v>431</v>
      </c>
      <c r="K59" s="168" t="s">
        <v>431</v>
      </c>
      <c r="L59" s="168" t="s">
        <v>431</v>
      </c>
      <c r="M59" s="168">
        <v>0.21541987700000001</v>
      </c>
      <c r="N59" s="168">
        <v>2.7307839999999999</v>
      </c>
      <c r="O59" s="168">
        <v>3.1878999999999998E-2</v>
      </c>
      <c r="P59" s="168">
        <v>3.7368000000000005E-2</v>
      </c>
      <c r="Q59" s="168">
        <v>0.10023899999999999</v>
      </c>
      <c r="R59" s="168">
        <v>0.43008599999999997</v>
      </c>
      <c r="S59" s="168">
        <v>0.358149</v>
      </c>
      <c r="T59" s="168">
        <v>0.61219500000000004</v>
      </c>
      <c r="U59" s="168">
        <v>0.96697900000000003</v>
      </c>
      <c r="V59" s="168">
        <v>12.13612</v>
      </c>
      <c r="W59" s="168">
        <v>0.11812510617527471</v>
      </c>
      <c r="X59" s="168" t="s">
        <v>432</v>
      </c>
      <c r="Y59" s="168" t="s">
        <v>432</v>
      </c>
      <c r="Z59" s="168" t="s">
        <v>432</v>
      </c>
      <c r="AA59" s="168" t="s">
        <v>432</v>
      </c>
      <c r="AB59" s="168">
        <v>0.19181446836999999</v>
      </c>
      <c r="AC59" s="168" t="s">
        <v>432</v>
      </c>
      <c r="AD59" s="168">
        <v>0.13150000000000001</v>
      </c>
      <c r="AE59" s="100"/>
      <c r="AF59" s="168" t="s">
        <v>409</v>
      </c>
      <c r="AG59" s="168" t="s">
        <v>409</v>
      </c>
      <c r="AH59" s="168" t="s">
        <v>409</v>
      </c>
      <c r="AI59" s="168" t="s">
        <v>409</v>
      </c>
      <c r="AJ59" s="168" t="s">
        <v>409</v>
      </c>
      <c r="AK59" s="168">
        <v>464429.04787637346</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0.287332058</v>
      </c>
      <c r="F63" s="168">
        <v>2.9566611229999999</v>
      </c>
      <c r="G63" s="168">
        <v>2.891368366</v>
      </c>
      <c r="H63" s="168" t="s">
        <v>432</v>
      </c>
      <c r="I63" s="168" t="s">
        <v>431</v>
      </c>
      <c r="J63" s="168" t="s">
        <v>431</v>
      </c>
      <c r="K63" s="168" t="s">
        <v>431</v>
      </c>
      <c r="L63" s="168" t="s">
        <v>431</v>
      </c>
      <c r="M63" s="168">
        <v>0.43254256899999999</v>
      </c>
      <c r="N63" s="168">
        <v>1.7349E-2</v>
      </c>
      <c r="O63" s="168" t="s">
        <v>432</v>
      </c>
      <c r="P63" s="168">
        <v>3.5900000000000005E-4</v>
      </c>
      <c r="Q63" s="168" t="s">
        <v>432</v>
      </c>
      <c r="R63" s="168" t="s">
        <v>432</v>
      </c>
      <c r="S63" s="168" t="s">
        <v>432</v>
      </c>
      <c r="T63" s="168" t="s">
        <v>432</v>
      </c>
      <c r="U63" s="168" t="s">
        <v>432</v>
      </c>
      <c r="V63" s="168" t="s">
        <v>432</v>
      </c>
      <c r="W63" s="168">
        <v>0.58509680480000004</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0.57645000000000002</v>
      </c>
      <c r="F64" s="168" t="s">
        <v>444</v>
      </c>
      <c r="G64" s="168" t="s">
        <v>432</v>
      </c>
      <c r="H64" s="168" t="s">
        <v>432</v>
      </c>
      <c r="I64" s="168" t="s">
        <v>431</v>
      </c>
      <c r="J64" s="168" t="s">
        <v>431</v>
      </c>
      <c r="K64" s="168" t="s">
        <v>431</v>
      </c>
      <c r="L64" s="168" t="s">
        <v>431</v>
      </c>
      <c r="M64" s="168">
        <v>4.6530000000000002E-2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293</v>
      </c>
      <c r="AL64" s="146" t="s">
        <v>392</v>
      </c>
    </row>
    <row r="65" spans="1:38" s="10" customFormat="1" ht="24.75" customHeight="1" thickBot="1">
      <c r="A65" s="107" t="s">
        <v>121</v>
      </c>
      <c r="B65" s="108" t="s">
        <v>201</v>
      </c>
      <c r="C65" s="115" t="s">
        <v>84</v>
      </c>
      <c r="D65" s="99"/>
      <c r="E65" s="168">
        <v>3.4167269999999998</v>
      </c>
      <c r="F65" s="168" t="s">
        <v>409</v>
      </c>
      <c r="G65" s="168" t="s">
        <v>432</v>
      </c>
      <c r="H65" s="168">
        <v>0</v>
      </c>
      <c r="I65" s="168" t="s">
        <v>431</v>
      </c>
      <c r="J65" s="168" t="s">
        <v>431</v>
      </c>
      <c r="K65" s="168" t="s">
        <v>431</v>
      </c>
      <c r="L65" s="168" t="s">
        <v>431</v>
      </c>
      <c r="M65" s="168">
        <v>0.31025999999999998</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1395.222</v>
      </c>
      <c r="AL65" s="146" t="s">
        <v>393</v>
      </c>
    </row>
    <row r="66" spans="1:38" s="10" customFormat="1" ht="24.75" customHeight="1" thickBot="1">
      <c r="A66" s="107" t="s">
        <v>121</v>
      </c>
      <c r="B66" s="108" t="s">
        <v>202</v>
      </c>
      <c r="C66" s="115" t="s">
        <v>85</v>
      </c>
      <c r="D66" s="99"/>
      <c r="E66" s="168">
        <v>3.4751999999999998E-2</v>
      </c>
      <c r="F66" s="168" t="s">
        <v>409</v>
      </c>
      <c r="G66" s="168" t="s">
        <v>409</v>
      </c>
      <c r="H66" s="168" t="s">
        <v>409</v>
      </c>
      <c r="I66" s="168" t="s">
        <v>409</v>
      </c>
      <c r="J66" s="168" t="s">
        <v>409</v>
      </c>
      <c r="K66" s="168" t="s">
        <v>409</v>
      </c>
      <c r="L66" s="168" t="s">
        <v>409</v>
      </c>
      <c r="M66" s="168" t="s">
        <v>409</v>
      </c>
      <c r="N66" s="168" t="s">
        <v>409</v>
      </c>
      <c r="O66" s="168" t="s">
        <v>409</v>
      </c>
      <c r="P66" s="168" t="s">
        <v>409</v>
      </c>
      <c r="Q66" s="168" t="s">
        <v>409</v>
      </c>
      <c r="R66" s="168" t="s">
        <v>409</v>
      </c>
      <c r="S66" s="168" t="s">
        <v>409</v>
      </c>
      <c r="T66" s="168" t="s">
        <v>409</v>
      </c>
      <c r="U66" s="168" t="s">
        <v>409</v>
      </c>
      <c r="V66" s="168" t="s">
        <v>409</v>
      </c>
      <c r="W66" s="168" t="s">
        <v>409</v>
      </c>
      <c r="X66" s="168" t="s">
        <v>409</v>
      </c>
      <c r="Y66" s="168" t="s">
        <v>409</v>
      </c>
      <c r="Z66" s="168" t="s">
        <v>409</v>
      </c>
      <c r="AA66" s="168" t="s">
        <v>409</v>
      </c>
      <c r="AB66" s="168" t="s">
        <v>409</v>
      </c>
      <c r="AC66" s="168" t="s">
        <v>409</v>
      </c>
      <c r="AD66" s="168" t="s">
        <v>409</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2.068416E-2</v>
      </c>
      <c r="F68" s="168" t="s">
        <v>409</v>
      </c>
      <c r="G68" s="168">
        <v>1.15733522</v>
      </c>
      <c r="H68" s="168" t="s">
        <v>409</v>
      </c>
      <c r="I68" s="168" t="s">
        <v>431</v>
      </c>
      <c r="J68" s="168" t="s">
        <v>431</v>
      </c>
      <c r="K68" s="168" t="s">
        <v>431</v>
      </c>
      <c r="L68" s="168" t="s">
        <v>431</v>
      </c>
      <c r="M68" s="168">
        <v>5.0058990000000003E-3</v>
      </c>
      <c r="N68" s="168" t="s">
        <v>409</v>
      </c>
      <c r="O68" s="168" t="s">
        <v>409</v>
      </c>
      <c r="P68" s="168">
        <v>1.9000000000000001E-5</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5.4662020639999991</v>
      </c>
      <c r="F70" s="168">
        <v>26.128100399999997</v>
      </c>
      <c r="G70" s="168">
        <v>15.727452546000002</v>
      </c>
      <c r="H70" s="168">
        <v>1.6880025160000001</v>
      </c>
      <c r="I70" s="168" t="s">
        <v>431</v>
      </c>
      <c r="J70" s="168" t="s">
        <v>431</v>
      </c>
      <c r="K70" s="168" t="s">
        <v>431</v>
      </c>
      <c r="L70" s="168" t="s">
        <v>431</v>
      </c>
      <c r="M70" s="168">
        <v>8.8417815019999999</v>
      </c>
      <c r="N70" s="168">
        <v>5.9120000000000006E-2</v>
      </c>
      <c r="O70" s="168">
        <v>1.38E-2</v>
      </c>
      <c r="P70" s="168">
        <v>0.9830080000000001</v>
      </c>
      <c r="Q70" s="168">
        <v>1.3599999999999999E-2</v>
      </c>
      <c r="R70" s="168">
        <v>0.111</v>
      </c>
      <c r="S70" s="168">
        <v>3.95E-2</v>
      </c>
      <c r="T70" s="168">
        <v>2.1899999999999999E-2</v>
      </c>
      <c r="U70" s="168">
        <v>6.6E-3</v>
      </c>
      <c r="V70" s="168">
        <v>0.65</v>
      </c>
      <c r="W70" s="168">
        <v>0.14732810799999999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5.3401846269999993</v>
      </c>
      <c r="F72" s="168">
        <v>0.47952939999999999</v>
      </c>
      <c r="G72" s="168">
        <v>10.978163227</v>
      </c>
      <c r="H72" s="168" t="s">
        <v>432</v>
      </c>
      <c r="I72" s="168" t="s">
        <v>431</v>
      </c>
      <c r="J72" s="168" t="s">
        <v>431</v>
      </c>
      <c r="K72" s="168" t="s">
        <v>431</v>
      </c>
      <c r="L72" s="168" t="s">
        <v>431</v>
      </c>
      <c r="M72" s="168">
        <v>268.42225221399997</v>
      </c>
      <c r="N72" s="168">
        <v>48.505747</v>
      </c>
      <c r="O72" s="168">
        <v>0.85133000000000003</v>
      </c>
      <c r="P72" s="168">
        <v>0.26250299999999999</v>
      </c>
      <c r="Q72" s="168">
        <v>1.9515</v>
      </c>
      <c r="R72" s="168">
        <v>32.906582999999998</v>
      </c>
      <c r="S72" s="168">
        <v>6.5295300000000003</v>
      </c>
      <c r="T72" s="168">
        <v>14.207346000000001</v>
      </c>
      <c r="U72" s="168">
        <v>0.19461000000000001</v>
      </c>
      <c r="V72" s="168">
        <v>48.802581000000004</v>
      </c>
      <c r="W72" s="168">
        <v>141.89465744899999</v>
      </c>
      <c r="X72" s="168" t="s">
        <v>432</v>
      </c>
      <c r="Y72" s="168" t="s">
        <v>432</v>
      </c>
      <c r="Z72" s="168" t="s">
        <v>432</v>
      </c>
      <c r="AA72" s="168" t="s">
        <v>432</v>
      </c>
      <c r="AB72" s="168">
        <v>15.6900329567</v>
      </c>
      <c r="AC72" s="168">
        <v>8.4704356195159995</v>
      </c>
      <c r="AD72" s="168">
        <v>83.81814</v>
      </c>
      <c r="AE72" s="100"/>
      <c r="AF72" s="168" t="s">
        <v>409</v>
      </c>
      <c r="AG72" s="168" t="s">
        <v>409</v>
      </c>
      <c r="AH72" s="168" t="s">
        <v>409</v>
      </c>
      <c r="AI72" s="168" t="s">
        <v>409</v>
      </c>
      <c r="AJ72" s="168" t="s">
        <v>409</v>
      </c>
      <c r="AK72" s="168">
        <v>11548.745999999999</v>
      </c>
      <c r="AL72" s="146" t="s">
        <v>398</v>
      </c>
    </row>
    <row r="73" spans="1:38" s="10" customFormat="1" ht="24.75" customHeight="1" thickBot="1">
      <c r="A73" s="107" t="s">
        <v>121</v>
      </c>
      <c r="B73" s="107" t="s">
        <v>209</v>
      </c>
      <c r="C73" s="115" t="s">
        <v>88</v>
      </c>
      <c r="D73" s="99"/>
      <c r="E73" s="168">
        <v>7.0780000000000001E-3</v>
      </c>
      <c r="F73" s="168" t="s">
        <v>432</v>
      </c>
      <c r="G73" s="168">
        <v>0.65117599999999998</v>
      </c>
      <c r="H73" s="168" t="s">
        <v>432</v>
      </c>
      <c r="I73" s="168" t="s">
        <v>431</v>
      </c>
      <c r="J73" s="168" t="s">
        <v>431</v>
      </c>
      <c r="K73" s="168" t="s">
        <v>431</v>
      </c>
      <c r="L73" s="168" t="s">
        <v>431</v>
      </c>
      <c r="M73" s="168">
        <v>2.1233999999999999E-4</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0.12532519</v>
      </c>
      <c r="F74" s="168" t="s">
        <v>444</v>
      </c>
      <c r="G74" s="168">
        <v>7.7416599999999996E-4</v>
      </c>
      <c r="H74" s="168" t="s">
        <v>432</v>
      </c>
      <c r="I74" s="168" t="s">
        <v>431</v>
      </c>
      <c r="J74" s="168" t="s">
        <v>431</v>
      </c>
      <c r="K74" s="168" t="s">
        <v>431</v>
      </c>
      <c r="L74" s="168" t="s">
        <v>431</v>
      </c>
      <c r="M74" s="168">
        <v>0.122502104</v>
      </c>
      <c r="N74" s="168">
        <v>5.0000000000000004E-6</v>
      </c>
      <c r="O74" s="168" t="s">
        <v>432</v>
      </c>
      <c r="P74" s="168">
        <v>1.1400000000000001E-4</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0.38813499299999993</v>
      </c>
      <c r="F80" s="168">
        <v>0.58948999999999996</v>
      </c>
      <c r="G80" s="168">
        <v>6.845368992</v>
      </c>
      <c r="H80" s="168" t="s">
        <v>432</v>
      </c>
      <c r="I80" s="168" t="s">
        <v>431</v>
      </c>
      <c r="J80" s="168" t="s">
        <v>431</v>
      </c>
      <c r="K80" s="168" t="s">
        <v>431</v>
      </c>
      <c r="L80" s="168" t="s">
        <v>431</v>
      </c>
      <c r="M80" s="168">
        <v>1.7642882940000002</v>
      </c>
      <c r="N80" s="168">
        <v>27.585598000000001</v>
      </c>
      <c r="O80" s="168">
        <v>2.2936359999999998</v>
      </c>
      <c r="P80" s="168">
        <v>3.9047000000000005E-2</v>
      </c>
      <c r="Q80" s="168">
        <v>1.61307</v>
      </c>
      <c r="R80" s="168">
        <v>4.7739999999999996E-3</v>
      </c>
      <c r="S80" s="168">
        <v>2.6703419999999998</v>
      </c>
      <c r="T80" s="168" t="s">
        <v>432</v>
      </c>
      <c r="U80" s="168" t="s">
        <v>432</v>
      </c>
      <c r="V80" s="168">
        <v>81.826519999999974</v>
      </c>
      <c r="W80" s="168">
        <v>28.615559900000001</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9.7895057132263865</v>
      </c>
      <c r="G82" s="168" t="s">
        <v>409</v>
      </c>
      <c r="H82" s="168" t="s">
        <v>409</v>
      </c>
      <c r="I82" s="168" t="s">
        <v>409</v>
      </c>
      <c r="J82" s="168" t="s">
        <v>409</v>
      </c>
      <c r="K82" s="168" t="s">
        <v>409</v>
      </c>
      <c r="L82" s="168" t="s">
        <v>409</v>
      </c>
      <c r="M82" s="168" t="s">
        <v>409</v>
      </c>
      <c r="N82" s="168" t="s">
        <v>409</v>
      </c>
      <c r="O82" s="168" t="s">
        <v>409</v>
      </c>
      <c r="P82" s="168">
        <v>5.5919837999999999E-2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9985686</v>
      </c>
      <c r="AL82" s="146" t="s">
        <v>443</v>
      </c>
    </row>
    <row r="83" spans="1:38" s="10" customFormat="1" ht="24.75" customHeight="1" thickBot="1">
      <c r="A83" s="107" t="s">
        <v>121</v>
      </c>
      <c r="B83" s="127" t="s">
        <v>225</v>
      </c>
      <c r="C83" s="101" t="s">
        <v>79</v>
      </c>
      <c r="D83" s="99"/>
      <c r="E83" s="168" t="s">
        <v>432</v>
      </c>
      <c r="F83" s="168">
        <v>4.00792632E-2</v>
      </c>
      <c r="G83" s="168" t="s">
        <v>432</v>
      </c>
      <c r="H83" s="168" t="s">
        <v>409</v>
      </c>
      <c r="I83" s="168" t="s">
        <v>409</v>
      </c>
      <c r="J83" s="168" t="s">
        <v>409</v>
      </c>
      <c r="K83" s="168" t="s">
        <v>409</v>
      </c>
      <c r="L83" s="168" t="s">
        <v>409</v>
      </c>
      <c r="M83" s="168" t="s">
        <v>432</v>
      </c>
      <c r="N83" s="168" t="s">
        <v>409</v>
      </c>
      <c r="O83" s="168" t="s">
        <v>409</v>
      </c>
      <c r="P83" s="168" t="s">
        <v>409</v>
      </c>
      <c r="Q83" s="168" t="s">
        <v>409</v>
      </c>
      <c r="R83" s="168" t="s">
        <v>409</v>
      </c>
      <c r="S83" s="168" t="s">
        <v>409</v>
      </c>
      <c r="T83" s="168" t="s">
        <v>409</v>
      </c>
      <c r="U83" s="168" t="s">
        <v>409</v>
      </c>
      <c r="V83" s="168" t="s">
        <v>409</v>
      </c>
      <c r="W83" s="168">
        <v>0.154</v>
      </c>
      <c r="X83" s="168" t="s">
        <v>432</v>
      </c>
      <c r="Y83" s="168" t="s">
        <v>432</v>
      </c>
      <c r="Z83" s="168" t="s">
        <v>432</v>
      </c>
      <c r="AA83" s="168" t="s">
        <v>432</v>
      </c>
      <c r="AB83" s="168">
        <v>1.578059924061171E-2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v>4.749199E-3</v>
      </c>
      <c r="F84" s="168">
        <v>0.02</v>
      </c>
      <c r="G84" s="168">
        <v>5.1275007999999997E-2</v>
      </c>
      <c r="H84" s="168" t="s">
        <v>409</v>
      </c>
      <c r="I84" s="168" t="s">
        <v>431</v>
      </c>
      <c r="J84" s="168" t="s">
        <v>431</v>
      </c>
      <c r="K84" s="168" t="s">
        <v>431</v>
      </c>
      <c r="L84" s="168" t="s">
        <v>431</v>
      </c>
      <c r="M84" s="168">
        <v>1.6404599999999999E-4</v>
      </c>
      <c r="N84" s="168">
        <v>4.3199999999999998E-4</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7.2249078999999994E-2</v>
      </c>
      <c r="F85" s="168">
        <v>45.809461897274907</v>
      </c>
      <c r="G85" s="168">
        <v>1.0575463E-2</v>
      </c>
      <c r="H85" s="168" t="s">
        <v>432</v>
      </c>
      <c r="I85" s="168" t="s">
        <v>409</v>
      </c>
      <c r="J85" s="168" t="s">
        <v>409</v>
      </c>
      <c r="K85" s="168" t="s">
        <v>409</v>
      </c>
      <c r="L85" s="168" t="s">
        <v>409</v>
      </c>
      <c r="M85" s="168">
        <v>4.0573466999999995E-2</v>
      </c>
      <c r="N85" s="168">
        <v>1.0274999999999999E-2</v>
      </c>
      <c r="O85" s="168" t="s">
        <v>432</v>
      </c>
      <c r="P85" s="168">
        <v>8.3999999999999995E-5</v>
      </c>
      <c r="Q85" s="168" t="s">
        <v>432</v>
      </c>
      <c r="R85" s="168">
        <v>0.13999200000000001</v>
      </c>
      <c r="S85" s="168">
        <v>5.934E-3</v>
      </c>
      <c r="T85" s="168">
        <v>3.4590000000000003E-2</v>
      </c>
      <c r="U85" s="168" t="s">
        <v>432</v>
      </c>
      <c r="V85" s="168">
        <v>0.149563</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6.3004973799999995</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2.6268215904519998</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1.1578026999999999E-2</v>
      </c>
      <c r="F88" s="168">
        <v>13.884016015586948</v>
      </c>
      <c r="G88" s="168">
        <v>6.1514999999999996E-5</v>
      </c>
      <c r="H88" s="168" t="s">
        <v>432</v>
      </c>
      <c r="I88" s="168" t="s">
        <v>409</v>
      </c>
      <c r="J88" s="168" t="s">
        <v>409</v>
      </c>
      <c r="K88" s="168" t="s">
        <v>409</v>
      </c>
      <c r="L88" s="168" t="s">
        <v>409</v>
      </c>
      <c r="M88" s="168">
        <v>5.7494729999999997E-3</v>
      </c>
      <c r="N88" s="168">
        <v>0.31946400000000003</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1.30857E-3</v>
      </c>
      <c r="F89" s="168">
        <v>13.447198618000002</v>
      </c>
      <c r="G89" s="168">
        <v>1.8166000000000002E-5</v>
      </c>
      <c r="H89" s="168">
        <v>3.3510000000000001E-4</v>
      </c>
      <c r="I89" s="168" t="s">
        <v>409</v>
      </c>
      <c r="J89" s="168" t="s">
        <v>409</v>
      </c>
      <c r="K89" s="168" t="s">
        <v>409</v>
      </c>
      <c r="L89" s="168" t="s">
        <v>409</v>
      </c>
      <c r="M89" s="168">
        <v>1.30857E-3</v>
      </c>
      <c r="N89" s="168" t="s">
        <v>409</v>
      </c>
      <c r="O89" s="168" t="s">
        <v>409</v>
      </c>
      <c r="P89" s="168">
        <v>3.0000000000000001E-6</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6.3069155755999997</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3.5760836193586873E-2</v>
      </c>
      <c r="F91" s="168">
        <v>9.6018233057461794E-2</v>
      </c>
      <c r="G91" s="168">
        <v>8.9736876552394939E-3</v>
      </c>
      <c r="H91" s="168">
        <v>8.2330385779658621E-2</v>
      </c>
      <c r="I91" s="168" t="s">
        <v>431</v>
      </c>
      <c r="J91" s="168" t="s">
        <v>431</v>
      </c>
      <c r="K91" s="168" t="s">
        <v>431</v>
      </c>
      <c r="L91" s="168" t="s">
        <v>431</v>
      </c>
      <c r="M91" s="168">
        <v>1.1210544807891116</v>
      </c>
      <c r="N91" s="168">
        <v>2.7490006789685926E-4</v>
      </c>
      <c r="O91" s="168">
        <v>5.4035094242209453E-2</v>
      </c>
      <c r="P91" s="168">
        <v>3.4987281368691178E-4</v>
      </c>
      <c r="Q91" s="168">
        <v>1.5994185768544539E-5</v>
      </c>
      <c r="R91" s="168">
        <v>1.9992732210680672E-4</v>
      </c>
      <c r="S91" s="168">
        <v>1.1988353258211568</v>
      </c>
      <c r="T91" s="168">
        <v>2.7017547121104726E-2</v>
      </c>
      <c r="U91" s="168">
        <v>4.998183052670168E-5</v>
      </c>
      <c r="V91" s="168">
        <v>0.14167095764742052</v>
      </c>
      <c r="W91" s="168">
        <v>2.0106545536335086E-3</v>
      </c>
      <c r="X91" s="168" t="s">
        <v>432</v>
      </c>
      <c r="Y91" s="168" t="s">
        <v>432</v>
      </c>
      <c r="Z91" s="168" t="s">
        <v>432</v>
      </c>
      <c r="AA91" s="168" t="s">
        <v>432</v>
      </c>
      <c r="AB91" s="168">
        <v>4.9462072519384313E-3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3.74436E-2</v>
      </c>
      <c r="F92" s="168">
        <v>0.69028999999999996</v>
      </c>
      <c r="G92" s="168">
        <v>0.68655771999999993</v>
      </c>
      <c r="H92" s="168" t="s">
        <v>432</v>
      </c>
      <c r="I92" s="168" t="s">
        <v>431</v>
      </c>
      <c r="J92" s="168" t="s">
        <v>431</v>
      </c>
      <c r="K92" s="168" t="s">
        <v>431</v>
      </c>
      <c r="L92" s="168" t="s">
        <v>431</v>
      </c>
      <c r="M92" s="168">
        <v>4.3299999999999996E-3</v>
      </c>
      <c r="N92" s="168" t="s">
        <v>432</v>
      </c>
      <c r="O92" s="168" t="s">
        <v>432</v>
      </c>
      <c r="P92" s="168">
        <v>3.8999999999999999E-5</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0.18487726899999998</v>
      </c>
      <c r="F93" s="168">
        <v>2.1007043691924592</v>
      </c>
      <c r="G93" s="168">
        <v>1.3766573580000001</v>
      </c>
      <c r="H93" s="168">
        <v>2.9783300000000001E-4</v>
      </c>
      <c r="I93" s="168" t="s">
        <v>431</v>
      </c>
      <c r="J93" s="168" t="s">
        <v>431</v>
      </c>
      <c r="K93" s="168" t="s">
        <v>431</v>
      </c>
      <c r="L93" s="168" t="s">
        <v>431</v>
      </c>
      <c r="M93" s="168">
        <v>0.44180168799999991</v>
      </c>
      <c r="N93" s="168">
        <v>1.2005999999999999E-2</v>
      </c>
      <c r="O93" s="168" t="s">
        <v>409</v>
      </c>
      <c r="P93" s="168">
        <v>3.8000000000000002E-5</v>
      </c>
      <c r="Q93" s="168" t="s">
        <v>409</v>
      </c>
      <c r="R93" s="168" t="s">
        <v>409</v>
      </c>
      <c r="S93" s="168" t="s">
        <v>409</v>
      </c>
      <c r="T93" s="168" t="s">
        <v>409</v>
      </c>
      <c r="U93" s="168" t="s">
        <v>409</v>
      </c>
      <c r="V93" s="168" t="s">
        <v>409</v>
      </c>
      <c r="W93" s="168">
        <v>1.3008E-3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t="s">
        <v>432</v>
      </c>
      <c r="F95" s="168" t="s">
        <v>409</v>
      </c>
      <c r="G95" s="168" t="s">
        <v>432</v>
      </c>
      <c r="H95" s="168" t="s">
        <v>432</v>
      </c>
      <c r="I95" s="168" t="s">
        <v>431</v>
      </c>
      <c r="J95" s="168" t="s">
        <v>431</v>
      </c>
      <c r="K95" s="168" t="s">
        <v>431</v>
      </c>
      <c r="L95" s="168" t="s">
        <v>431</v>
      </c>
      <c r="M95" s="168" t="s">
        <v>432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1.0553586790685401</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t="s">
        <v>432</v>
      </c>
      <c r="F98" s="168" t="s">
        <v>432</v>
      </c>
      <c r="G98" s="168" t="s">
        <v>432</v>
      </c>
      <c r="H98" s="168" t="s">
        <v>432</v>
      </c>
      <c r="I98" s="168" t="s">
        <v>431</v>
      </c>
      <c r="J98" s="168" t="s">
        <v>431</v>
      </c>
      <c r="K98" s="168" t="s">
        <v>431</v>
      </c>
      <c r="L98" s="168" t="s">
        <v>431</v>
      </c>
      <c r="M98" s="168" t="s">
        <v>432</v>
      </c>
      <c r="N98" s="168" t="s">
        <v>432</v>
      </c>
      <c r="O98" s="168" t="s">
        <v>432</v>
      </c>
      <c r="P98" s="168" t="s">
        <v>432</v>
      </c>
      <c r="Q98" s="168" t="s">
        <v>432</v>
      </c>
      <c r="R98" s="168" t="s">
        <v>432</v>
      </c>
      <c r="S98" s="168" t="s">
        <v>432</v>
      </c>
      <c r="T98" s="168" t="s">
        <v>432</v>
      </c>
      <c r="U98" s="168" t="s">
        <v>432</v>
      </c>
      <c r="V98" s="168" t="s">
        <v>432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0.22324918399999999</v>
      </c>
      <c r="F99" s="168">
        <v>8.407661718</v>
      </c>
      <c r="G99" s="168" t="s">
        <v>409</v>
      </c>
      <c r="H99" s="168">
        <v>10.935347164200181</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923.85899999999992</v>
      </c>
      <c r="AL99" s="146" t="s">
        <v>412</v>
      </c>
    </row>
    <row r="100" spans="1:38" s="10" customFormat="1" ht="24.75" customHeight="1" thickBot="1">
      <c r="A100" s="107" t="s">
        <v>125</v>
      </c>
      <c r="B100" s="107" t="s">
        <v>234</v>
      </c>
      <c r="C100" s="115" t="s">
        <v>287</v>
      </c>
      <c r="D100" s="144"/>
      <c r="E100" s="168">
        <v>0.47960786258999999</v>
      </c>
      <c r="F100" s="168">
        <v>10.961387446</v>
      </c>
      <c r="G100" s="168" t="s">
        <v>409</v>
      </c>
      <c r="H100" s="168">
        <v>14.400967335000004</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2339.8180000000002</v>
      </c>
      <c r="AL100" s="146" t="s">
        <v>412</v>
      </c>
    </row>
    <row r="101" spans="1:38" s="10" customFormat="1" ht="24.75" customHeight="1" thickBot="1">
      <c r="A101" s="107" t="s">
        <v>125</v>
      </c>
      <c r="B101" s="107" t="s">
        <v>236</v>
      </c>
      <c r="C101" s="115" t="s">
        <v>280</v>
      </c>
      <c r="D101" s="144"/>
      <c r="E101" s="168">
        <v>2.0870239999999998E-3</v>
      </c>
      <c r="F101" s="168">
        <v>3.6469632000000002E-2</v>
      </c>
      <c r="G101" s="168" t="s">
        <v>409</v>
      </c>
      <c r="H101" s="168">
        <v>0.1227396</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174.90700000000001</v>
      </c>
      <c r="AL101" s="146" t="s">
        <v>412</v>
      </c>
    </row>
    <row r="102" spans="1:38" s="10" customFormat="1" ht="24.75" customHeight="1" thickBot="1">
      <c r="A102" s="107" t="s">
        <v>125</v>
      </c>
      <c r="B102" s="107" t="s">
        <v>237</v>
      </c>
      <c r="C102" s="115" t="s">
        <v>281</v>
      </c>
      <c r="D102" s="144"/>
      <c r="E102" s="168">
        <v>3.9239928110000002E-2</v>
      </c>
      <c r="F102" s="168">
        <v>4.595050799</v>
      </c>
      <c r="G102" s="168" t="s">
        <v>409</v>
      </c>
      <c r="H102" s="168">
        <v>16.047222269199999</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6550.2620000000006</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1.2181600000000001E-4</v>
      </c>
      <c r="F104" s="168">
        <v>5.0630340000000001E-3</v>
      </c>
      <c r="G104" s="168" t="s">
        <v>409</v>
      </c>
      <c r="H104" s="168">
        <v>8.3636000000000005E-3</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8.8079999999999998</v>
      </c>
      <c r="AL104" s="146" t="s">
        <v>412</v>
      </c>
    </row>
    <row r="105" spans="1:38" s="10" customFormat="1" ht="24.75" customHeight="1" thickBot="1">
      <c r="A105" s="107" t="s">
        <v>125</v>
      </c>
      <c r="B105" s="107" t="s">
        <v>362</v>
      </c>
      <c r="C105" s="115" t="s">
        <v>284</v>
      </c>
      <c r="D105" s="144"/>
      <c r="E105" s="168">
        <v>6.1708350000000004E-3</v>
      </c>
      <c r="F105" s="168">
        <v>0.11036486499999999</v>
      </c>
      <c r="G105" s="168" t="s">
        <v>409</v>
      </c>
      <c r="H105" s="168">
        <v>0.13636590000000001</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21.150000000000002</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1.7008945352E-2</v>
      </c>
      <c r="F107" s="168">
        <v>1.5733855350000001</v>
      </c>
      <c r="G107" s="168" t="s">
        <v>409</v>
      </c>
      <c r="H107" s="168">
        <v>0.66125073936819767</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9687.7309999999998</v>
      </c>
      <c r="AL107" s="146" t="s">
        <v>412</v>
      </c>
    </row>
    <row r="108" spans="1:38" s="10" customFormat="1" ht="24.75" customHeight="1" thickBot="1">
      <c r="A108" s="102" t="s">
        <v>125</v>
      </c>
      <c r="B108" s="107" t="s">
        <v>364</v>
      </c>
      <c r="C108" s="103" t="s">
        <v>341</v>
      </c>
      <c r="D108" s="144"/>
      <c r="E108" s="168">
        <v>3.5790418000000004E-2</v>
      </c>
      <c r="F108" s="168">
        <v>1.8578457319999999</v>
      </c>
      <c r="G108" s="168" t="s">
        <v>409</v>
      </c>
      <c r="H108" s="168">
        <v>0.96819261099999987</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17202.321</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2.5056269999999999E-3</v>
      </c>
      <c r="F110" s="168">
        <v>0.35367387900000002</v>
      </c>
      <c r="G110" s="168" t="s">
        <v>409</v>
      </c>
      <c r="H110" s="168">
        <v>0.40470235091999229</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571.19000000000005</v>
      </c>
      <c r="AL110" s="146" t="s">
        <v>412</v>
      </c>
    </row>
    <row r="111" spans="1:38" s="10" customFormat="1" ht="24.75" customHeight="1" thickBot="1">
      <c r="A111" s="107" t="s">
        <v>125</v>
      </c>
      <c r="B111" s="107" t="s">
        <v>367</v>
      </c>
      <c r="C111" s="115" t="s">
        <v>286</v>
      </c>
      <c r="D111" s="144"/>
      <c r="E111" s="168">
        <v>6.0101999999999996E-6</v>
      </c>
      <c r="F111" s="168">
        <v>4.0137324999999995E-2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41.243000000000002</v>
      </c>
      <c r="AL111" s="146" t="s">
        <v>412</v>
      </c>
    </row>
    <row r="112" spans="1:38" s="10" customFormat="1" ht="24.75" customHeight="1" thickBot="1">
      <c r="A112" s="107" t="s">
        <v>135</v>
      </c>
      <c r="B112" s="107" t="s">
        <v>304</v>
      </c>
      <c r="C112" s="115" t="s">
        <v>305</v>
      </c>
      <c r="D112" s="99"/>
      <c r="E112" s="168">
        <v>8.2519599999999969</v>
      </c>
      <c r="F112" s="168" t="s">
        <v>409</v>
      </c>
      <c r="G112" s="168" t="s">
        <v>409</v>
      </c>
      <c r="H112" s="168">
        <v>5.9631378240691397</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206299073.56999993</v>
      </c>
      <c r="AL112" s="146" t="s">
        <v>421</v>
      </c>
    </row>
    <row r="113" spans="1:38" s="10" customFormat="1" ht="24.75" customHeight="1" thickBot="1">
      <c r="A113" s="107" t="s">
        <v>135</v>
      </c>
      <c r="B113" s="93" t="s">
        <v>253</v>
      </c>
      <c r="C113" s="117" t="s">
        <v>142</v>
      </c>
      <c r="D113" s="99"/>
      <c r="E113" s="168">
        <v>10.118567630323959</v>
      </c>
      <c r="F113" s="168" t="s">
        <v>409</v>
      </c>
      <c r="G113" s="168" t="s">
        <v>409</v>
      </c>
      <c r="H113" s="168">
        <v>59.171423924737006</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202336639.62879196</v>
      </c>
      <c r="AL113" s="192" t="s">
        <v>437</v>
      </c>
    </row>
    <row r="114" spans="1:38" s="10" customFormat="1" ht="24.75" customHeight="1" thickBot="1">
      <c r="A114" s="107" t="s">
        <v>135</v>
      </c>
      <c r="B114" s="93" t="s">
        <v>254</v>
      </c>
      <c r="C114" s="117" t="s">
        <v>143</v>
      </c>
      <c r="D114" s="99"/>
      <c r="E114" s="168" t="s">
        <v>409</v>
      </c>
      <c r="F114" s="168" t="s">
        <v>409</v>
      </c>
      <c r="G114" s="168" t="s">
        <v>409</v>
      </c>
      <c r="H114" s="168" t="s">
        <v>409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t="s">
        <v>432</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6.9961290951370998</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93355803.805326998</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8.5026241923615048E-2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1.1554906111999999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1343590.39</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2.583836877</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4723.5864882859632</v>
      </c>
      <c r="AL125" s="146" t="s">
        <v>420</v>
      </c>
    </row>
    <row r="126" spans="1:38" s="10" customFormat="1" ht="24.75" customHeight="1" thickBot="1">
      <c r="A126" s="107" t="s">
        <v>126</v>
      </c>
      <c r="B126" s="107" t="s">
        <v>110</v>
      </c>
      <c r="C126" s="115" t="s">
        <v>266</v>
      </c>
      <c r="D126" s="99"/>
      <c r="E126" s="168" t="s">
        <v>432</v>
      </c>
      <c r="F126" s="168">
        <v>4.6700213869999996E-3</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138.001</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0.96228233799999985</v>
      </c>
      <c r="F128" s="168">
        <v>2.4162273675000002E-2</v>
      </c>
      <c r="G128" s="168">
        <v>0.91569220900000015</v>
      </c>
      <c r="H128" s="168">
        <v>4.3500000000000002E-7</v>
      </c>
      <c r="I128" s="168" t="s">
        <v>431</v>
      </c>
      <c r="J128" s="168" t="s">
        <v>431</v>
      </c>
      <c r="K128" s="168" t="s">
        <v>431</v>
      </c>
      <c r="L128" s="168" t="s">
        <v>431</v>
      </c>
      <c r="M128" s="168">
        <v>0.77988908899999987</v>
      </c>
      <c r="N128" s="168">
        <v>14.971565409999998</v>
      </c>
      <c r="O128" s="168">
        <v>0.78042666699999996</v>
      </c>
      <c r="P128" s="168">
        <v>0.9808587259999999</v>
      </c>
      <c r="Q128" s="168">
        <v>9.6656898999999991E-2</v>
      </c>
      <c r="R128" s="168">
        <v>9.5534153780000004</v>
      </c>
      <c r="S128" s="168">
        <v>1.5285469865000001</v>
      </c>
      <c r="T128" s="168">
        <v>8.4037991319999996</v>
      </c>
      <c r="U128" s="168">
        <v>3.0330696500000004E-2</v>
      </c>
      <c r="V128" s="168">
        <v>21.287626552500001</v>
      </c>
      <c r="W128" s="168">
        <v>84.683758810115904</v>
      </c>
      <c r="X128" s="168" t="s">
        <v>432</v>
      </c>
      <c r="Y128" s="168" t="s">
        <v>432</v>
      </c>
      <c r="Z128" s="168" t="s">
        <v>432</v>
      </c>
      <c r="AA128" s="168" t="s">
        <v>432</v>
      </c>
      <c r="AB128" s="168">
        <v>7.6792229999999988E-6</v>
      </c>
      <c r="AC128" s="168">
        <v>0.63523881855924202</v>
      </c>
      <c r="AD128" s="168">
        <v>3.0400000492999998E-2</v>
      </c>
      <c r="AE128" s="100"/>
      <c r="AF128" s="168" t="s">
        <v>409</v>
      </c>
      <c r="AG128" s="168" t="s">
        <v>409</v>
      </c>
      <c r="AH128" s="168" t="s">
        <v>409</v>
      </c>
      <c r="AI128" s="168" t="s">
        <v>409</v>
      </c>
      <c r="AJ128" s="168" t="s">
        <v>409</v>
      </c>
      <c r="AK128" s="168">
        <v>656.42298422574333</v>
      </c>
      <c r="AL128" s="146" t="s">
        <v>413</v>
      </c>
    </row>
    <row r="129" spans="1:67" s="10" customFormat="1" ht="24.75" customHeight="1" thickBot="1">
      <c r="A129" s="107" t="s">
        <v>126</v>
      </c>
      <c r="B129" s="108" t="s">
        <v>342</v>
      </c>
      <c r="C129" s="101" t="s">
        <v>106</v>
      </c>
      <c r="D129" s="99" t="s">
        <v>105</v>
      </c>
      <c r="E129" s="168">
        <v>2.3850419999999995E-3</v>
      </c>
      <c r="F129" s="168">
        <v>1.580212198E-2</v>
      </c>
      <c r="G129" s="168">
        <v>2.101068277</v>
      </c>
      <c r="H129" s="168" t="s">
        <v>432</v>
      </c>
      <c r="I129" s="168" t="s">
        <v>431</v>
      </c>
      <c r="J129" s="168" t="s">
        <v>431</v>
      </c>
      <c r="K129" s="168" t="s">
        <v>431</v>
      </c>
      <c r="L129" s="168" t="s">
        <v>431</v>
      </c>
      <c r="M129" s="168">
        <v>3.7503827999999996E-2</v>
      </c>
      <c r="N129" s="168" t="s">
        <v>444</v>
      </c>
      <c r="O129" s="168" t="s">
        <v>444</v>
      </c>
      <c r="P129" s="168" t="s">
        <v>444</v>
      </c>
      <c r="Q129" s="168" t="s">
        <v>444</v>
      </c>
      <c r="R129" s="168" t="s">
        <v>444</v>
      </c>
      <c r="S129" s="168" t="s">
        <v>444</v>
      </c>
      <c r="T129" s="168" t="s">
        <v>444</v>
      </c>
      <c r="U129" s="168" t="s">
        <v>444</v>
      </c>
      <c r="V129" s="168" t="s">
        <v>444</v>
      </c>
      <c r="W129" s="168">
        <v>7.8920669581650396</v>
      </c>
      <c r="X129" s="168" t="s">
        <v>432</v>
      </c>
      <c r="Y129" s="168" t="s">
        <v>432</v>
      </c>
      <c r="Z129" s="168" t="s">
        <v>432</v>
      </c>
      <c r="AA129" s="168" t="s">
        <v>432</v>
      </c>
      <c r="AB129" s="168" t="s">
        <v>432</v>
      </c>
      <c r="AC129" s="168">
        <v>1.6441806162843801E-2</v>
      </c>
      <c r="AD129" s="168" t="s">
        <v>432</v>
      </c>
      <c r="AE129" s="100"/>
      <c r="AF129" s="168" t="s">
        <v>409</v>
      </c>
      <c r="AG129" s="168" t="s">
        <v>409</v>
      </c>
      <c r="AH129" s="168" t="s">
        <v>409</v>
      </c>
      <c r="AI129" s="168" t="s">
        <v>409</v>
      </c>
      <c r="AJ129" s="168" t="s">
        <v>409</v>
      </c>
      <c r="AK129" s="168">
        <v>123.40497340769117</v>
      </c>
      <c r="AL129" s="146" t="s">
        <v>414</v>
      </c>
    </row>
    <row r="130" spans="1:67" s="10" customFormat="1" ht="24.75" customHeight="1" thickBot="1">
      <c r="A130" s="107" t="s">
        <v>126</v>
      </c>
      <c r="B130" s="108" t="s">
        <v>343</v>
      </c>
      <c r="C130" s="128" t="s">
        <v>344</v>
      </c>
      <c r="D130" s="99" t="s">
        <v>105</v>
      </c>
      <c r="E130" s="168" t="s">
        <v>444</v>
      </c>
      <c r="F130" s="168">
        <v>2.1619999999999999E-3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57.5</v>
      </c>
      <c r="X130" s="168" t="s">
        <v>432</v>
      </c>
      <c r="Y130" s="168" t="s">
        <v>432</v>
      </c>
      <c r="Z130" s="168" t="s">
        <v>432</v>
      </c>
      <c r="AA130" s="168" t="s">
        <v>432</v>
      </c>
      <c r="AB130" s="168" t="s">
        <v>432</v>
      </c>
      <c r="AC130" s="168">
        <v>0.91627999999999998</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2.70652E-3</v>
      </c>
      <c r="F131" s="168">
        <v>6.3590683800000001E-4</v>
      </c>
      <c r="G131" s="168">
        <v>1.3789200000000001E-3</v>
      </c>
      <c r="H131" s="168">
        <v>6.4260000000000008E-6</v>
      </c>
      <c r="I131" s="168" t="s">
        <v>431</v>
      </c>
      <c r="J131" s="168" t="s">
        <v>431</v>
      </c>
      <c r="K131" s="168" t="s">
        <v>431</v>
      </c>
      <c r="L131" s="168" t="s">
        <v>431</v>
      </c>
      <c r="M131" s="168">
        <v>8.4102000000000005E-4</v>
      </c>
      <c r="N131" s="168">
        <v>0.108503</v>
      </c>
      <c r="O131" s="168">
        <v>5.7120000000000001E-3</v>
      </c>
      <c r="P131" s="168">
        <v>3.0702E-2</v>
      </c>
      <c r="Q131" s="168">
        <v>1.428E-4</v>
      </c>
      <c r="R131" s="168">
        <v>1.428E-3</v>
      </c>
      <c r="S131" s="168">
        <v>6.9972000000000006E-2</v>
      </c>
      <c r="T131" s="168">
        <v>1.428E-3</v>
      </c>
      <c r="U131" s="168" t="s">
        <v>444</v>
      </c>
      <c r="V131" s="168">
        <v>6.8253212240219994E-4</v>
      </c>
      <c r="W131" s="168">
        <v>28.880062297028221</v>
      </c>
      <c r="X131" s="168" t="s">
        <v>432</v>
      </c>
      <c r="Y131" s="168" t="s">
        <v>432</v>
      </c>
      <c r="Z131" s="168" t="s">
        <v>432</v>
      </c>
      <c r="AA131" s="168" t="s">
        <v>432</v>
      </c>
      <c r="AB131" s="168">
        <v>2.8559999999999999E-8</v>
      </c>
      <c r="AC131" s="168">
        <v>0.210254698995264</v>
      </c>
      <c r="AD131" s="168">
        <v>1.4280000000000001E-2</v>
      </c>
      <c r="AE131" s="100"/>
      <c r="AF131" s="168" t="s">
        <v>409</v>
      </c>
      <c r="AG131" s="168" t="s">
        <v>409</v>
      </c>
      <c r="AH131" s="168" t="s">
        <v>409</v>
      </c>
      <c r="AI131" s="168" t="s">
        <v>409</v>
      </c>
      <c r="AJ131" s="168" t="s">
        <v>409</v>
      </c>
      <c r="AK131" s="168">
        <v>714</v>
      </c>
      <c r="AL131" s="146" t="s">
        <v>414</v>
      </c>
    </row>
    <row r="132" spans="1:67" s="10" customFormat="1" ht="24.75" customHeight="1" thickBot="1">
      <c r="A132" s="107" t="s">
        <v>126</v>
      </c>
      <c r="B132" s="108" t="s">
        <v>346</v>
      </c>
      <c r="C132" s="101" t="s">
        <v>112</v>
      </c>
      <c r="D132" s="99" t="s">
        <v>105</v>
      </c>
      <c r="E132" s="168" t="s">
        <v>444</v>
      </c>
      <c r="F132" s="168">
        <v>2.6630136699999998E-4</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0.78069937587834104</v>
      </c>
      <c r="X132" s="168" t="s">
        <v>432</v>
      </c>
      <c r="Y132" s="168" t="s">
        <v>432</v>
      </c>
      <c r="Z132" s="168" t="s">
        <v>432</v>
      </c>
      <c r="AA132" s="168" t="s">
        <v>432</v>
      </c>
      <c r="AB132" s="168" t="s">
        <v>432</v>
      </c>
      <c r="AC132" s="168">
        <v>7.1494138433448304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9.8803875000000006E-3</v>
      </c>
      <c r="F133" s="168">
        <v>1.523455E-4</v>
      </c>
      <c r="G133" s="168">
        <v>1.3526955000000001E-3</v>
      </c>
      <c r="H133" s="168" t="s">
        <v>432</v>
      </c>
      <c r="I133" s="168" t="s">
        <v>431</v>
      </c>
      <c r="J133" s="168" t="s">
        <v>431</v>
      </c>
      <c r="K133" s="168" t="s">
        <v>431</v>
      </c>
      <c r="L133" s="168" t="s">
        <v>431</v>
      </c>
      <c r="M133" s="168">
        <v>5.6616899999999996E-3</v>
      </c>
      <c r="N133" s="168">
        <v>3.6331810500000002E-4</v>
      </c>
      <c r="O133" s="168">
        <v>5.5730605000000005E-5</v>
      </c>
      <c r="P133" s="168">
        <v>2.1560215000000001E-2</v>
      </c>
      <c r="Q133" s="168">
        <v>1.6667863499999998E-4</v>
      </c>
      <c r="R133" s="168">
        <v>1.6632346000000002E-4</v>
      </c>
      <c r="S133" s="168">
        <v>1.4829650500000001E-4</v>
      </c>
      <c r="T133" s="168">
        <v>2.0310365499999998E-4</v>
      </c>
      <c r="U133" s="168">
        <v>2.4050723000000005E-4</v>
      </c>
      <c r="V133" s="168">
        <v>1.9174124199999999E-3</v>
      </c>
      <c r="W133" s="168">
        <v>4.4966404500000001E-2</v>
      </c>
      <c r="X133" s="168" t="s">
        <v>432</v>
      </c>
      <c r="Y133" s="168" t="s">
        <v>432</v>
      </c>
      <c r="Z133" s="168" t="s">
        <v>432</v>
      </c>
      <c r="AA133" s="168" t="s">
        <v>432</v>
      </c>
      <c r="AB133" s="168">
        <v>4.0508243999999998E-7</v>
      </c>
      <c r="AC133" s="168">
        <v>1.7955250000000001E-3</v>
      </c>
      <c r="AD133" s="168">
        <v>4.9124349999999997E-3</v>
      </c>
      <c r="AE133" s="100"/>
      <c r="AF133" s="168" t="s">
        <v>409</v>
      </c>
      <c r="AG133" s="168" t="s">
        <v>409</v>
      </c>
      <c r="AH133" s="168" t="s">
        <v>409</v>
      </c>
      <c r="AI133" s="168" t="s">
        <v>409</v>
      </c>
      <c r="AJ133" s="168" t="s">
        <v>409</v>
      </c>
      <c r="AK133" s="168">
        <v>23131.300000000003</v>
      </c>
      <c r="AL133" s="146" t="s">
        <v>415</v>
      </c>
    </row>
    <row r="134" spans="1:67" s="10" customFormat="1" ht="24.75" customHeight="1" thickBot="1">
      <c r="A134" s="107" t="s">
        <v>126</v>
      </c>
      <c r="B134" s="108" t="s">
        <v>348</v>
      </c>
      <c r="C134" s="115" t="s">
        <v>296</v>
      </c>
      <c r="D134" s="99" t="s">
        <v>105</v>
      </c>
      <c r="E134" s="168">
        <v>6.6113561000000001E-2</v>
      </c>
      <c r="F134" s="168" t="s">
        <v>432</v>
      </c>
      <c r="G134" s="168">
        <v>1.0595403999999999E-2</v>
      </c>
      <c r="H134" s="168" t="s">
        <v>432</v>
      </c>
      <c r="I134" s="168" t="s">
        <v>431</v>
      </c>
      <c r="J134" s="168" t="s">
        <v>431</v>
      </c>
      <c r="K134" s="168" t="s">
        <v>431</v>
      </c>
      <c r="L134" s="168" t="s">
        <v>431</v>
      </c>
      <c r="M134" s="168">
        <v>5.1955199999999995E-4</v>
      </c>
      <c r="N134" s="168">
        <v>2.1800000000000001E-4</v>
      </c>
      <c r="O134" s="168" t="s">
        <v>432</v>
      </c>
      <c r="P134" s="168">
        <v>3.9999999999999998E-6</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21.005751717981699</v>
      </c>
      <c r="X135" s="168" t="s">
        <v>432</v>
      </c>
      <c r="Y135" s="168" t="s">
        <v>432</v>
      </c>
      <c r="Z135" s="168" t="s">
        <v>432</v>
      </c>
      <c r="AA135" s="168" t="s">
        <v>432</v>
      </c>
      <c r="AB135" s="168">
        <v>8.7108597519766004E-2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1.1056647832509902E-3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73710985.550066024</v>
      </c>
      <c r="AL136" s="204" t="s">
        <v>446</v>
      </c>
    </row>
    <row r="137" spans="1:67" s="10" customFormat="1" ht="24.75" customHeight="1" thickBot="1">
      <c r="A137" s="107" t="s">
        <v>126</v>
      </c>
      <c r="B137" s="107" t="s">
        <v>114</v>
      </c>
      <c r="C137" s="115" t="s">
        <v>116</v>
      </c>
      <c r="D137" s="99"/>
      <c r="E137" s="168" t="s">
        <v>432</v>
      </c>
      <c r="F137" s="168" t="s">
        <v>432</v>
      </c>
      <c r="G137" s="168" t="s">
        <v>432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1.7637260232978842E-3</v>
      </c>
      <c r="O139" s="168">
        <v>3.5422454724380603E-3</v>
      </c>
      <c r="P139" s="168">
        <v>3.5422454724380603E-3</v>
      </c>
      <c r="Q139" s="168">
        <v>5.6431440980344617E-3</v>
      </c>
      <c r="R139" s="168">
        <v>5.3775419392992508E-3</v>
      </c>
      <c r="S139" s="168">
        <v>1.2497954543927579E-2</v>
      </c>
      <c r="T139" s="168" t="s">
        <v>432</v>
      </c>
      <c r="U139" s="168" t="s">
        <v>432</v>
      </c>
      <c r="V139" s="168" t="s">
        <v>432</v>
      </c>
      <c r="W139" s="168">
        <v>6.1147642808173792</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399.54302726053839</v>
      </c>
      <c r="F141" s="170">
        <f t="shared" ref="F141:AD141" si="0">SUM(F14:F140)</f>
        <v>311.19667720007857</v>
      </c>
      <c r="G141" s="170">
        <f t="shared" si="0"/>
        <v>367.59228590747847</v>
      </c>
      <c r="H141" s="170">
        <f t="shared" si="0"/>
        <v>120.67658479652989</v>
      </c>
      <c r="I141" s="170" t="s">
        <v>431</v>
      </c>
      <c r="J141" s="170" t="s">
        <v>431</v>
      </c>
      <c r="K141" s="170" t="s">
        <v>431</v>
      </c>
      <c r="L141" s="170" t="s">
        <v>431</v>
      </c>
      <c r="M141" s="170">
        <f t="shared" si="0"/>
        <v>1340.81926022632</v>
      </c>
      <c r="N141" s="170">
        <f t="shared" si="0"/>
        <v>230.75089150579936</v>
      </c>
      <c r="O141" s="170">
        <f t="shared" si="0"/>
        <v>6.0373351642305897</v>
      </c>
      <c r="P141" s="170">
        <f t="shared" si="0"/>
        <v>5.832910242653548</v>
      </c>
      <c r="Q141" s="170">
        <f t="shared" si="0"/>
        <v>6.3770459964780999</v>
      </c>
      <c r="R141" s="170">
        <f t="shared" si="0"/>
        <v>51.550177105678145</v>
      </c>
      <c r="S141" s="170">
        <f t="shared" si="0"/>
        <v>37.355118944201436</v>
      </c>
      <c r="T141" s="170">
        <f t="shared" si="0"/>
        <v>81.710772949088678</v>
      </c>
      <c r="U141" s="170">
        <f t="shared" si="0"/>
        <v>4.770911234109775</v>
      </c>
      <c r="V141" s="170">
        <f t="shared" si="0"/>
        <v>236.42755716831994</v>
      </c>
      <c r="W141" s="205">
        <f t="shared" si="0"/>
        <v>551.20317529990632</v>
      </c>
      <c r="X141" s="205" t="s">
        <v>432</v>
      </c>
      <c r="Y141" s="205" t="s">
        <v>432</v>
      </c>
      <c r="Z141" s="205" t="s">
        <v>432</v>
      </c>
      <c r="AA141" s="205" t="s">
        <v>432</v>
      </c>
      <c r="AB141" s="170">
        <f t="shared" si="0"/>
        <v>50.372978970133858</v>
      </c>
      <c r="AC141" s="170">
        <f t="shared" si="0"/>
        <v>40.048783622258064</v>
      </c>
      <c r="AD141" s="170">
        <f t="shared" si="0"/>
        <v>92.758137244396551</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386.24836148189138</v>
      </c>
      <c r="F144" s="174">
        <f t="shared" ref="F144:AD144" si="1">F141-SUM(F25:F36)+F152+F143</f>
        <v>301.5380277324183</v>
      </c>
      <c r="G144" s="174">
        <f t="shared" si="1"/>
        <v>367.12639514178477</v>
      </c>
      <c r="H144" s="174">
        <f t="shared" si="1"/>
        <v>120.55086179350714</v>
      </c>
      <c r="I144" s="174" t="s">
        <v>431</v>
      </c>
      <c r="J144" s="174" t="s">
        <v>431</v>
      </c>
      <c r="K144" s="174" t="s">
        <v>431</v>
      </c>
      <c r="L144" s="174" t="s">
        <v>431</v>
      </c>
      <c r="M144" s="174">
        <f t="shared" si="1"/>
        <v>1270.7137834482264</v>
      </c>
      <c r="N144" s="174">
        <f t="shared" si="1"/>
        <v>218.98908607461726</v>
      </c>
      <c r="O144" s="174">
        <f t="shared" si="1"/>
        <v>6.0322918748244687</v>
      </c>
      <c r="P144" s="174">
        <f t="shared" si="1"/>
        <v>5.832910242653548</v>
      </c>
      <c r="Q144" s="174">
        <f t="shared" si="1"/>
        <v>6.3770459964780999</v>
      </c>
      <c r="R144" s="174">
        <f t="shared" si="1"/>
        <v>51.49737580721154</v>
      </c>
      <c r="S144" s="174">
        <f t="shared" si="1"/>
        <v>36.368971810935761</v>
      </c>
      <c r="T144" s="174">
        <f t="shared" si="1"/>
        <v>81.698278116597493</v>
      </c>
      <c r="U144" s="174">
        <f t="shared" si="1"/>
        <v>4.7697402135865605</v>
      </c>
      <c r="V144" s="174">
        <f t="shared" si="1"/>
        <v>235.1078789551616</v>
      </c>
      <c r="W144" s="174">
        <f t="shared" si="1"/>
        <v>550.97279868626708</v>
      </c>
      <c r="X144" s="174" t="s">
        <v>432</v>
      </c>
      <c r="Y144" s="174" t="s">
        <v>432</v>
      </c>
      <c r="Z144" s="174" t="s">
        <v>432</v>
      </c>
      <c r="AA144" s="174" t="s">
        <v>432</v>
      </c>
      <c r="AB144" s="174">
        <f t="shared" si="1"/>
        <v>50.351609045243706</v>
      </c>
      <c r="AC144" s="174">
        <f t="shared" si="1"/>
        <v>40.048783622258064</v>
      </c>
      <c r="AD144" s="174">
        <f t="shared" si="1"/>
        <v>92.758137244396551</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8.5518956109077493</v>
      </c>
      <c r="F148" s="207">
        <v>0.13820671353435099</v>
      </c>
      <c r="G148" s="207">
        <v>0.51798890556057409</v>
      </c>
      <c r="H148" s="207" t="s">
        <v>432</v>
      </c>
      <c r="I148" s="207" t="s">
        <v>431</v>
      </c>
      <c r="J148" s="207" t="s">
        <v>431</v>
      </c>
      <c r="K148" s="207" t="s">
        <v>431</v>
      </c>
      <c r="L148" s="207" t="s">
        <v>431</v>
      </c>
      <c r="M148" s="207">
        <v>1.4248003225568</v>
      </c>
      <c r="N148" s="207">
        <v>3.7E-7</v>
      </c>
      <c r="O148" s="207">
        <v>3.0000000000000004E-8</v>
      </c>
      <c r="P148" s="207">
        <v>4.6968599999999998E-3</v>
      </c>
      <c r="Q148" s="207">
        <v>6.0000000000000008E-8</v>
      </c>
      <c r="R148" s="207">
        <v>6.1199999999999999E-6</v>
      </c>
      <c r="S148" s="207">
        <v>3.98E-6</v>
      </c>
      <c r="T148" s="207">
        <v>1.4999999999999999E-7</v>
      </c>
      <c r="U148" s="207">
        <v>6.0000000000000008E-8</v>
      </c>
      <c r="V148" s="207">
        <v>1.2850000000000001E-5</v>
      </c>
      <c r="W148" s="207" t="s">
        <v>432</v>
      </c>
      <c r="X148" s="207" t="s">
        <v>432</v>
      </c>
      <c r="Y148" s="207" t="s">
        <v>432</v>
      </c>
      <c r="Z148" s="207" t="s">
        <v>432</v>
      </c>
      <c r="AA148" s="207" t="s">
        <v>432</v>
      </c>
      <c r="AB148" s="207">
        <v>1.6813700000000001E-6</v>
      </c>
      <c r="AC148" s="207" t="s">
        <v>432</v>
      </c>
      <c r="AD148" s="207" t="s">
        <v>432</v>
      </c>
      <c r="AE148" s="75"/>
      <c r="AF148" s="207">
        <v>30.586212769999999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3.6122361683147003E-2</v>
      </c>
      <c r="F149" s="207">
        <v>1.1431554549174629E-2</v>
      </c>
      <c r="G149" s="207">
        <v>2.2464593394623802E-3</v>
      </c>
      <c r="H149" s="207" t="s">
        <v>432</v>
      </c>
      <c r="I149" s="207" t="s">
        <v>431</v>
      </c>
      <c r="J149" s="207" t="s">
        <v>431</v>
      </c>
      <c r="K149" s="207" t="s">
        <v>431</v>
      </c>
      <c r="L149" s="207" t="s">
        <v>431</v>
      </c>
      <c r="M149" s="207">
        <v>0.69970941922309393</v>
      </c>
      <c r="N149" s="207">
        <v>0.1547113</v>
      </c>
      <c r="O149" s="207">
        <v>2.2499999999999996E-6</v>
      </c>
      <c r="P149" s="207">
        <v>4.6299999999999997E-6</v>
      </c>
      <c r="Q149" s="207">
        <v>1.1000000000000001E-7</v>
      </c>
      <c r="R149" s="207">
        <v>8.030000000000001E-6</v>
      </c>
      <c r="S149" s="207">
        <v>1.1740000000000001E-5</v>
      </c>
      <c r="T149" s="207">
        <v>2.7999999999999999E-6</v>
      </c>
      <c r="U149" s="207">
        <v>9.0000000000000012E-8</v>
      </c>
      <c r="V149" s="207">
        <v>4.5611000000000002E-4</v>
      </c>
      <c r="W149" s="207" t="s">
        <v>432</v>
      </c>
      <c r="X149" s="207" t="s">
        <v>432</v>
      </c>
      <c r="Y149" s="207" t="s">
        <v>432</v>
      </c>
      <c r="Z149" s="207" t="s">
        <v>432</v>
      </c>
      <c r="AA149" s="207" t="s">
        <v>432</v>
      </c>
      <c r="AB149" s="207">
        <v>4.5619299999999999E-6</v>
      </c>
      <c r="AC149" s="207" t="s">
        <v>432</v>
      </c>
      <c r="AD149" s="207" t="s">
        <v>432</v>
      </c>
      <c r="AE149" s="75"/>
      <c r="AF149" s="207">
        <v>32.269754560000003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20.305287319773019</v>
      </c>
      <c r="F150" s="207">
        <v>1.3076733185286986</v>
      </c>
      <c r="G150" s="207">
        <v>12.926720476108128</v>
      </c>
      <c r="H150" s="207">
        <v>2.8446390217985772E-3</v>
      </c>
      <c r="I150" s="207" t="s">
        <v>431</v>
      </c>
      <c r="J150" s="207" t="s">
        <v>431</v>
      </c>
      <c r="K150" s="207" t="s">
        <v>431</v>
      </c>
      <c r="L150" s="207" t="s">
        <v>431</v>
      </c>
      <c r="M150" s="207">
        <v>6.5546396569262262</v>
      </c>
      <c r="N150" s="207">
        <v>5.140051765628089E-2</v>
      </c>
      <c r="O150" s="207">
        <v>7.0304924405223236E-3</v>
      </c>
      <c r="P150" s="207">
        <v>1.0576733428986526E-2</v>
      </c>
      <c r="Q150" s="207">
        <v>0.10131788582391026</v>
      </c>
      <c r="R150" s="207" t="s">
        <v>432</v>
      </c>
      <c r="S150" s="207">
        <v>0.10131788582391026</v>
      </c>
      <c r="T150" s="207">
        <v>5.6808362175936029</v>
      </c>
      <c r="U150" s="207">
        <v>0.10280103531256178</v>
      </c>
      <c r="V150" s="207">
        <v>0.23809818153246171</v>
      </c>
      <c r="W150" s="207" t="s">
        <v>432</v>
      </c>
      <c r="X150" s="207" t="s">
        <v>432</v>
      </c>
      <c r="Y150" s="207" t="s">
        <v>432</v>
      </c>
      <c r="Z150" s="207" t="s">
        <v>432</v>
      </c>
      <c r="AA150" s="207" t="s">
        <v>432</v>
      </c>
      <c r="AB150" s="207">
        <v>3.2507968011474785E-2</v>
      </c>
      <c r="AC150" s="207" t="s">
        <v>409</v>
      </c>
      <c r="AD150" s="207" t="s">
        <v>409</v>
      </c>
      <c r="AE150" s="75"/>
      <c r="AF150" s="207">
        <v>175000</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181.38448271392494</v>
      </c>
      <c r="F152" s="207">
        <v>72.976971458085387</v>
      </c>
      <c r="G152" s="207">
        <v>12.01384437462279</v>
      </c>
      <c r="H152" s="207">
        <v>1.0167954506290764</v>
      </c>
      <c r="I152" s="207">
        <v>11.023881852748161</v>
      </c>
      <c r="J152" s="207">
        <v>11.986665635034266</v>
      </c>
      <c r="K152" s="207">
        <v>13.161837428610056</v>
      </c>
      <c r="L152" s="207">
        <v>5.2805381336796522</v>
      </c>
      <c r="M152" s="207">
        <v>512.97121635479857</v>
      </c>
      <c r="N152" s="207">
        <v>76.178869903158628</v>
      </c>
      <c r="O152" s="207">
        <v>6.5904639769313197E-2</v>
      </c>
      <c r="P152" s="207">
        <v>5.2416351043438987E-3</v>
      </c>
      <c r="Q152" s="207">
        <v>8.0782252941671E-3</v>
      </c>
      <c r="R152" s="207">
        <v>0.75128315405092982</v>
      </c>
      <c r="S152" s="207">
        <v>15.147972669631621</v>
      </c>
      <c r="T152" s="207">
        <v>0.30486065292497838</v>
      </c>
      <c r="U152" s="207">
        <v>2.7627568938625315E-2</v>
      </c>
      <c r="V152" s="207">
        <v>17.162968518200142</v>
      </c>
      <c r="W152" s="207">
        <v>5.3235318770474898</v>
      </c>
      <c r="X152" s="207">
        <v>6.9134632059878326E-2</v>
      </c>
      <c r="Y152" s="207">
        <v>0.11590243335868716</v>
      </c>
      <c r="Z152" s="207">
        <v>9.1947549337275974E-2</v>
      </c>
      <c r="AA152" s="207">
        <v>8.498204193066887E-2</v>
      </c>
      <c r="AB152" s="207">
        <v>0.4043323839822382</v>
      </c>
      <c r="AC152" s="207">
        <v>2.1347584009151952E-3</v>
      </c>
      <c r="AD152" s="207">
        <v>1.0160249604349639E-3</v>
      </c>
      <c r="AE152" s="75"/>
      <c r="AF152" s="207">
        <v>295846.01202377613</v>
      </c>
      <c r="AG152" s="209" t="s">
        <v>409</v>
      </c>
      <c r="AH152" s="209" t="s">
        <v>409</v>
      </c>
      <c r="AI152" s="209" t="s">
        <v>409</v>
      </c>
      <c r="AJ152" s="209" t="s">
        <v>409</v>
      </c>
      <c r="AK152" s="207">
        <v>73355.898907624898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45.8720657605</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sheetPr codeName="Tabelle4">
    <tabColor rgb="FF7030A0"/>
  </sheetPr>
  <dimension ref="A1:BO163"/>
  <sheetViews>
    <sheetView topLeftCell="N21"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1992</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1992</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58.256531655076287</v>
      </c>
      <c r="F14" s="168">
        <v>0.23615623189446877</v>
      </c>
      <c r="G14" s="168">
        <v>83.623560008670978</v>
      </c>
      <c r="H14" s="168">
        <v>3.0590085073262031E-2</v>
      </c>
      <c r="I14" s="168" t="s">
        <v>431</v>
      </c>
      <c r="J14" s="168" t="s">
        <v>431</v>
      </c>
      <c r="K14" s="168" t="s">
        <v>431</v>
      </c>
      <c r="L14" s="168" t="s">
        <v>431</v>
      </c>
      <c r="M14" s="168">
        <v>2.4312414440712673</v>
      </c>
      <c r="N14" s="168">
        <v>43.553139158535444</v>
      </c>
      <c r="O14" s="168">
        <v>1.4013809906557053</v>
      </c>
      <c r="P14" s="168">
        <v>2.5033212566450107</v>
      </c>
      <c r="Q14" s="168">
        <v>1.2948987430046524</v>
      </c>
      <c r="R14" s="168">
        <v>2.3568039971284329</v>
      </c>
      <c r="S14" s="168">
        <v>4.3329495194073644</v>
      </c>
      <c r="T14" s="168">
        <v>6.6833651294327279</v>
      </c>
      <c r="U14" s="168">
        <v>2.7267144903361675</v>
      </c>
      <c r="V14" s="168">
        <v>35.058840947447429</v>
      </c>
      <c r="W14" s="168">
        <v>116.1944780368477</v>
      </c>
      <c r="X14" s="168" t="s">
        <v>432</v>
      </c>
      <c r="Y14" s="168" t="s">
        <v>432</v>
      </c>
      <c r="Z14" s="168" t="s">
        <v>432</v>
      </c>
      <c r="AA14" s="168" t="s">
        <v>432</v>
      </c>
      <c r="AB14" s="168">
        <v>1.5209973304501273E-2</v>
      </c>
      <c r="AC14" s="168">
        <v>13.770019924455701</v>
      </c>
      <c r="AD14" s="168">
        <v>3.8606660000000001E-2</v>
      </c>
      <c r="AE14" s="100"/>
      <c r="AF14" s="168">
        <v>12349.203030000001</v>
      </c>
      <c r="AG14" s="168">
        <v>162159.87920999998</v>
      </c>
      <c r="AH14" s="168">
        <v>58370.502999999997</v>
      </c>
      <c r="AI14" s="168">
        <v>7001.7703756028004</v>
      </c>
      <c r="AJ14" s="168">
        <v>7609.4488912000006</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9.2237799799999998</v>
      </c>
      <c r="F15" s="168">
        <v>0.49814000000000003</v>
      </c>
      <c r="G15" s="168">
        <v>48.610945223000002</v>
      </c>
      <c r="H15" s="168" t="s">
        <v>432</v>
      </c>
      <c r="I15" s="168" t="s">
        <v>431</v>
      </c>
      <c r="J15" s="168" t="s">
        <v>431</v>
      </c>
      <c r="K15" s="168" t="s">
        <v>431</v>
      </c>
      <c r="L15" s="168" t="s">
        <v>431</v>
      </c>
      <c r="M15" s="168">
        <v>16.699165392000001</v>
      </c>
      <c r="N15" s="168">
        <v>0.33116899999999999</v>
      </c>
      <c r="O15" s="168">
        <v>1.0999999999999999E-2</v>
      </c>
      <c r="P15" s="168">
        <v>6.0100000000000006E-3</v>
      </c>
      <c r="Q15" s="168">
        <v>1.0999999999999999E-2</v>
      </c>
      <c r="R15" s="168">
        <v>0.216</v>
      </c>
      <c r="S15" s="168">
        <v>0.108</v>
      </c>
      <c r="T15" s="168" t="s">
        <v>432</v>
      </c>
      <c r="U15" s="168">
        <v>4.0000000000000001E-3</v>
      </c>
      <c r="V15" s="168" t="s">
        <v>432</v>
      </c>
      <c r="W15" s="168">
        <v>4.8253881919263997E-2</v>
      </c>
      <c r="X15" s="168" t="s">
        <v>432</v>
      </c>
      <c r="Y15" s="168" t="s">
        <v>432</v>
      </c>
      <c r="Z15" s="168" t="s">
        <v>432</v>
      </c>
      <c r="AA15" s="168" t="s">
        <v>432</v>
      </c>
      <c r="AB15" s="168" t="s">
        <v>432</v>
      </c>
      <c r="AC15" s="168" t="s">
        <v>409</v>
      </c>
      <c r="AD15" s="168" t="s">
        <v>409</v>
      </c>
      <c r="AE15" s="100"/>
      <c r="AF15" s="168">
        <v>56197.886662999997</v>
      </c>
      <c r="AG15" s="168" t="s">
        <v>409</v>
      </c>
      <c r="AH15" s="168">
        <v>2800</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3.0888854794</v>
      </c>
      <c r="F16" s="168">
        <v>0.99895479999999992</v>
      </c>
      <c r="G16" s="168">
        <v>5.6442646640000005</v>
      </c>
      <c r="H16" s="168">
        <v>5.5089293400000013E-3</v>
      </c>
      <c r="I16" s="168" t="s">
        <v>431</v>
      </c>
      <c r="J16" s="168" t="s">
        <v>431</v>
      </c>
      <c r="K16" s="168" t="s">
        <v>431</v>
      </c>
      <c r="L16" s="168" t="s">
        <v>431</v>
      </c>
      <c r="M16" s="168">
        <v>2.0723172623299999</v>
      </c>
      <c r="N16" s="168">
        <v>0.30418749600000006</v>
      </c>
      <c r="O16" s="168">
        <v>1.5607571200000003E-2</v>
      </c>
      <c r="P16" s="168">
        <v>0.29267446000000003</v>
      </c>
      <c r="Q16" s="168">
        <v>0.11032830200000002</v>
      </c>
      <c r="R16" s="168">
        <v>5.8638847400000013E-2</v>
      </c>
      <c r="S16" s="168">
        <v>0.24794705000000006</v>
      </c>
      <c r="T16" s="168">
        <v>8.6782106400000003E-2</v>
      </c>
      <c r="U16" s="168">
        <v>2.8253097800000005E-2</v>
      </c>
      <c r="V16" s="168">
        <v>0.44873017200000009</v>
      </c>
      <c r="W16" s="168">
        <v>2.6416489680000002</v>
      </c>
      <c r="X16" s="168" t="s">
        <v>432</v>
      </c>
      <c r="Y16" s="168" t="s">
        <v>432</v>
      </c>
      <c r="Z16" s="168" t="s">
        <v>432</v>
      </c>
      <c r="AA16" s="168" t="s">
        <v>432</v>
      </c>
      <c r="AB16" s="168">
        <v>0.29467689971</v>
      </c>
      <c r="AC16" s="168">
        <v>1.90502967792E-4</v>
      </c>
      <c r="AD16" s="168" t="s">
        <v>409</v>
      </c>
      <c r="AE16" s="100"/>
      <c r="AF16" s="168">
        <v>9.5340000000000007</v>
      </c>
      <c r="AG16" s="168">
        <v>18701.711646999996</v>
      </c>
      <c r="AH16" s="168">
        <v>573.71000000000163</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10.572184095700001</v>
      </c>
      <c r="F17" s="168">
        <v>0.71923199999999998</v>
      </c>
      <c r="G17" s="168">
        <v>13.968889425999999</v>
      </c>
      <c r="H17" s="168">
        <v>2.2290000000000001E-2</v>
      </c>
      <c r="I17" s="168" t="s">
        <v>431</v>
      </c>
      <c r="J17" s="168" t="s">
        <v>431</v>
      </c>
      <c r="K17" s="168" t="s">
        <v>431</v>
      </c>
      <c r="L17" s="168" t="s">
        <v>431</v>
      </c>
      <c r="M17" s="168">
        <v>226.13248299776001</v>
      </c>
      <c r="N17" s="168">
        <v>1.581124</v>
      </c>
      <c r="O17" s="168">
        <v>5.4140000000000001E-2</v>
      </c>
      <c r="P17" s="168">
        <v>5.457E-3</v>
      </c>
      <c r="Q17" s="168">
        <v>0.29757</v>
      </c>
      <c r="R17" s="168">
        <v>0.24695</v>
      </c>
      <c r="S17" s="168">
        <v>0.37051999999999996</v>
      </c>
      <c r="T17" s="168">
        <v>1.0173099999999999</v>
      </c>
      <c r="U17" s="168">
        <v>1.2560000000000002E-2</v>
      </c>
      <c r="V17" s="168">
        <v>1.55322</v>
      </c>
      <c r="W17" s="168">
        <v>0.16385023828896447</v>
      </c>
      <c r="X17" s="168" t="s">
        <v>432</v>
      </c>
      <c r="Y17" s="168" t="s">
        <v>432</v>
      </c>
      <c r="Z17" s="168" t="s">
        <v>432</v>
      </c>
      <c r="AA17" s="168" t="s">
        <v>432</v>
      </c>
      <c r="AB17" s="168">
        <v>3.5274852400000001E-2</v>
      </c>
      <c r="AC17" s="168" t="s">
        <v>409</v>
      </c>
      <c r="AD17" s="168" t="s">
        <v>432</v>
      </c>
      <c r="AE17" s="100"/>
      <c r="AF17" s="168">
        <v>7193.8572000000004</v>
      </c>
      <c r="AG17" s="168">
        <v>17804.930299999996</v>
      </c>
      <c r="AH17" s="168">
        <v>21186.207999999999</v>
      </c>
      <c r="AI17" s="168" t="s">
        <v>409</v>
      </c>
      <c r="AJ17" s="168" t="s">
        <v>409</v>
      </c>
      <c r="AK17" s="168" t="s">
        <v>409</v>
      </c>
      <c r="AL17" s="146" t="s">
        <v>18</v>
      </c>
    </row>
    <row r="18" spans="1:39" s="10" customFormat="1" ht="24.75" customHeight="1" thickBot="1">
      <c r="A18" s="107" t="s">
        <v>121</v>
      </c>
      <c r="B18" s="107" t="s">
        <v>163</v>
      </c>
      <c r="C18" s="115" t="s">
        <v>276</v>
      </c>
      <c r="D18" s="99"/>
      <c r="E18" s="168">
        <v>0.49840495410000013</v>
      </c>
      <c r="F18" s="168">
        <v>3.9457975610000001E-2</v>
      </c>
      <c r="G18" s="168">
        <v>2.9703823750000007</v>
      </c>
      <c r="H18" s="168">
        <v>4.8000000000000001E-4</v>
      </c>
      <c r="I18" s="168" t="s">
        <v>431</v>
      </c>
      <c r="J18" s="168" t="s">
        <v>431</v>
      </c>
      <c r="K18" s="168" t="s">
        <v>431</v>
      </c>
      <c r="L18" s="168" t="s">
        <v>431</v>
      </c>
      <c r="M18" s="168">
        <v>0.3020248801</v>
      </c>
      <c r="N18" s="168">
        <v>5.5924999999999996E-2</v>
      </c>
      <c r="O18" s="168">
        <v>2.1199999999999999E-3</v>
      </c>
      <c r="P18" s="168">
        <v>1.2610000000000002E-3</v>
      </c>
      <c r="Q18" s="168">
        <v>6.2599999999999999E-3</v>
      </c>
      <c r="R18" s="168">
        <v>3.6119999999999999E-2</v>
      </c>
      <c r="S18" s="168">
        <v>2.324E-2</v>
      </c>
      <c r="T18" s="168">
        <v>1.0031199999999998</v>
      </c>
      <c r="U18" s="168">
        <v>1.6099999999999999E-3</v>
      </c>
      <c r="V18" s="168">
        <v>1.6000000000000001E-4</v>
      </c>
      <c r="W18" s="168">
        <v>1.1538016817479421E-2</v>
      </c>
      <c r="X18" s="168" t="s">
        <v>432</v>
      </c>
      <c r="Y18" s="168" t="s">
        <v>432</v>
      </c>
      <c r="Z18" s="168" t="s">
        <v>432</v>
      </c>
      <c r="AA18" s="168" t="s">
        <v>432</v>
      </c>
      <c r="AB18" s="168">
        <v>1.7828601900000002E-3</v>
      </c>
      <c r="AC18" s="168" t="s">
        <v>409</v>
      </c>
      <c r="AD18" s="168" t="s">
        <v>432</v>
      </c>
      <c r="AE18" s="100"/>
      <c r="AF18" s="168">
        <v>4920.7364000000007</v>
      </c>
      <c r="AG18" s="168">
        <v>1500</v>
      </c>
      <c r="AH18" s="168">
        <v>4281.4449999999997</v>
      </c>
      <c r="AI18" s="168" t="s">
        <v>409</v>
      </c>
      <c r="AJ18" s="168" t="s">
        <v>409</v>
      </c>
      <c r="AK18" s="168" t="s">
        <v>409</v>
      </c>
      <c r="AL18" s="146" t="s">
        <v>18</v>
      </c>
    </row>
    <row r="19" spans="1:39" s="10" customFormat="1" ht="24.75" customHeight="1" thickBot="1">
      <c r="A19" s="107" t="s">
        <v>121</v>
      </c>
      <c r="B19" s="107" t="s">
        <v>164</v>
      </c>
      <c r="C19" s="115" t="s">
        <v>57</v>
      </c>
      <c r="D19" s="99"/>
      <c r="E19" s="168">
        <v>6.5309914249999999</v>
      </c>
      <c r="F19" s="168">
        <v>0.39488450920000001</v>
      </c>
      <c r="G19" s="168">
        <v>21.603086390000009</v>
      </c>
      <c r="H19" s="168">
        <v>1.1499619000000001E-2</v>
      </c>
      <c r="I19" s="168" t="s">
        <v>431</v>
      </c>
      <c r="J19" s="168" t="s">
        <v>431</v>
      </c>
      <c r="K19" s="168" t="s">
        <v>431</v>
      </c>
      <c r="L19" s="168" t="s">
        <v>431</v>
      </c>
      <c r="M19" s="168">
        <v>1.7372455157999998</v>
      </c>
      <c r="N19" s="168">
        <v>0.47847199999999995</v>
      </c>
      <c r="O19" s="168">
        <v>3.2710000000000003E-2</v>
      </c>
      <c r="P19" s="168">
        <v>2.0678999999999996E-2</v>
      </c>
      <c r="Q19" s="168">
        <v>4.7539999999999999E-2</v>
      </c>
      <c r="R19" s="168">
        <v>0.51061999999999996</v>
      </c>
      <c r="S19" s="168">
        <v>0.27605999999999997</v>
      </c>
      <c r="T19" s="168">
        <v>15.822099</v>
      </c>
      <c r="U19" s="168">
        <v>2.376E-2</v>
      </c>
      <c r="V19" s="168">
        <v>0.914964</v>
      </c>
      <c r="W19" s="168">
        <v>4.6363390000000004E-2</v>
      </c>
      <c r="X19" s="168" t="s">
        <v>432</v>
      </c>
      <c r="Y19" s="168" t="s">
        <v>432</v>
      </c>
      <c r="Z19" s="168" t="s">
        <v>432</v>
      </c>
      <c r="AA19" s="168" t="s">
        <v>432</v>
      </c>
      <c r="AB19" s="168">
        <v>0.10466370503</v>
      </c>
      <c r="AC19" s="168">
        <v>3.0000000000000001E-5</v>
      </c>
      <c r="AD19" s="168">
        <v>8.6800000000000002E-3</v>
      </c>
      <c r="AE19" s="100"/>
      <c r="AF19" s="168">
        <v>26180.862877435</v>
      </c>
      <c r="AG19" s="168">
        <v>2235.1760599999998</v>
      </c>
      <c r="AH19" s="168">
        <v>42961.643713789999</v>
      </c>
      <c r="AI19" s="168" t="s">
        <v>409</v>
      </c>
      <c r="AJ19" s="168" t="s">
        <v>409</v>
      </c>
      <c r="AK19" s="168" t="s">
        <v>409</v>
      </c>
      <c r="AL19" s="146" t="s">
        <v>18</v>
      </c>
    </row>
    <row r="20" spans="1:39" s="10" customFormat="1" ht="24.75" customHeight="1" thickBot="1">
      <c r="A20" s="107" t="s">
        <v>121</v>
      </c>
      <c r="B20" s="107" t="s">
        <v>165</v>
      </c>
      <c r="C20" s="115" t="s">
        <v>58</v>
      </c>
      <c r="D20" s="99"/>
      <c r="E20" s="168">
        <v>2.0615763521999999</v>
      </c>
      <c r="F20" s="168">
        <v>0.14896610598999999</v>
      </c>
      <c r="G20" s="168">
        <v>5.4764435769999995</v>
      </c>
      <c r="H20" s="168">
        <v>1.3650000000000001E-2</v>
      </c>
      <c r="I20" s="168" t="s">
        <v>431</v>
      </c>
      <c r="J20" s="168" t="s">
        <v>431</v>
      </c>
      <c r="K20" s="168" t="s">
        <v>431</v>
      </c>
      <c r="L20" s="168" t="s">
        <v>431</v>
      </c>
      <c r="M20" s="168">
        <v>2.7488495658200001</v>
      </c>
      <c r="N20" s="168">
        <v>8.3788000000000001E-2</v>
      </c>
      <c r="O20" s="168">
        <v>8.6E-3</v>
      </c>
      <c r="P20" s="168">
        <v>4.9099999999999994E-3</v>
      </c>
      <c r="Q20" s="168">
        <v>2.9900000000000003E-2</v>
      </c>
      <c r="R20" s="168">
        <v>5.6860000000000001E-2</v>
      </c>
      <c r="S20" s="168">
        <v>6.8500000000000005E-2</v>
      </c>
      <c r="T20" s="168">
        <v>1.7416199999999999</v>
      </c>
      <c r="U20" s="168">
        <v>9.8799999999999999E-3</v>
      </c>
      <c r="V20" s="168">
        <v>0.72729999999999995</v>
      </c>
      <c r="W20" s="168">
        <v>0.1210957210605013</v>
      </c>
      <c r="X20" s="168" t="s">
        <v>432</v>
      </c>
      <c r="Y20" s="168" t="s">
        <v>432</v>
      </c>
      <c r="Z20" s="168" t="s">
        <v>432</v>
      </c>
      <c r="AA20" s="168" t="s">
        <v>432</v>
      </c>
      <c r="AB20" s="168">
        <v>3.0475930749999998E-2</v>
      </c>
      <c r="AC20" s="168">
        <v>8.5500000000000003E-3</v>
      </c>
      <c r="AD20" s="168">
        <v>5.9800000000000001E-3</v>
      </c>
      <c r="AE20" s="100"/>
      <c r="AF20" s="168">
        <v>4937.6828583972601</v>
      </c>
      <c r="AG20" s="168">
        <v>1140.0384115665001</v>
      </c>
      <c r="AH20" s="168">
        <v>4484.1377685031302</v>
      </c>
      <c r="AI20" s="168">
        <v>5986.9589999999998</v>
      </c>
      <c r="AJ20" s="168" t="s">
        <v>409</v>
      </c>
      <c r="AK20" s="168" t="s">
        <v>409</v>
      </c>
      <c r="AL20" s="146" t="s">
        <v>18</v>
      </c>
    </row>
    <row r="21" spans="1:39" s="10" customFormat="1" ht="24.75" customHeight="1" thickBot="1">
      <c r="A21" s="107" t="s">
        <v>121</v>
      </c>
      <c r="B21" s="107" t="s">
        <v>166</v>
      </c>
      <c r="C21" s="115" t="s">
        <v>59</v>
      </c>
      <c r="D21" s="99"/>
      <c r="E21" s="168">
        <v>3.7231587174999996</v>
      </c>
      <c r="F21" s="168">
        <v>0.32854143130000002</v>
      </c>
      <c r="G21" s="168">
        <v>20.928389215999999</v>
      </c>
      <c r="H21" s="168">
        <v>2.1800000000000001E-3</v>
      </c>
      <c r="I21" s="168" t="s">
        <v>431</v>
      </c>
      <c r="J21" s="168" t="s">
        <v>431</v>
      </c>
      <c r="K21" s="168" t="s">
        <v>431</v>
      </c>
      <c r="L21" s="168" t="s">
        <v>431</v>
      </c>
      <c r="M21" s="168">
        <v>1.0092020260000001</v>
      </c>
      <c r="N21" s="168">
        <v>0.78025499999999959</v>
      </c>
      <c r="O21" s="168">
        <v>3.2320000000000002E-2</v>
      </c>
      <c r="P21" s="168">
        <v>1.7326000000000001E-2</v>
      </c>
      <c r="Q21" s="168">
        <v>4.9689999999999998E-2</v>
      </c>
      <c r="R21" s="168">
        <v>0.49138999999999999</v>
      </c>
      <c r="S21" s="168">
        <v>0.27117999999999998</v>
      </c>
      <c r="T21" s="168">
        <v>15.52769</v>
      </c>
      <c r="U21" s="168">
        <v>2.5840000000000002E-2</v>
      </c>
      <c r="V21" s="168">
        <v>0.53615000000000002</v>
      </c>
      <c r="W21" s="168">
        <v>0.11892016062442901</v>
      </c>
      <c r="X21" s="168" t="s">
        <v>432</v>
      </c>
      <c r="Y21" s="168" t="s">
        <v>432</v>
      </c>
      <c r="Z21" s="168" t="s">
        <v>432</v>
      </c>
      <c r="AA21" s="168" t="s">
        <v>432</v>
      </c>
      <c r="AB21" s="168">
        <v>0.10392375121</v>
      </c>
      <c r="AC21" s="168" t="s">
        <v>432</v>
      </c>
      <c r="AD21" s="168" t="s">
        <v>432</v>
      </c>
      <c r="AE21" s="100"/>
      <c r="AF21" s="168">
        <v>26303.236887357998</v>
      </c>
      <c r="AG21" s="168">
        <v>5817.0413852729098</v>
      </c>
      <c r="AH21" s="168">
        <v>10880.34215217788</v>
      </c>
      <c r="AI21" s="168" t="s">
        <v>409</v>
      </c>
      <c r="AJ21" s="168" t="s">
        <v>409</v>
      </c>
      <c r="AK21" s="168" t="s">
        <v>409</v>
      </c>
      <c r="AL21" s="146" t="s">
        <v>18</v>
      </c>
    </row>
    <row r="22" spans="1:39" s="10" customFormat="1" ht="24.75" customHeight="1" thickBot="1">
      <c r="A22" s="107" t="s">
        <v>121</v>
      </c>
      <c r="B22" s="108" t="s">
        <v>167</v>
      </c>
      <c r="C22" s="115" t="s">
        <v>298</v>
      </c>
      <c r="D22" s="99"/>
      <c r="E22" s="168">
        <v>1.1327281731999999</v>
      </c>
      <c r="F22" s="168">
        <v>0.13474165039000002</v>
      </c>
      <c r="G22" s="168">
        <v>3.0236440069999997</v>
      </c>
      <c r="H22" s="168">
        <v>1.9499999999999999E-3</v>
      </c>
      <c r="I22" s="168" t="s">
        <v>431</v>
      </c>
      <c r="J22" s="168" t="s">
        <v>431</v>
      </c>
      <c r="K22" s="168" t="s">
        <v>431</v>
      </c>
      <c r="L22" s="168" t="s">
        <v>431</v>
      </c>
      <c r="M22" s="168">
        <v>1.60915456424</v>
      </c>
      <c r="N22" s="168">
        <v>0.14266500000000001</v>
      </c>
      <c r="O22" s="168">
        <v>6.1799999999999997E-3</v>
      </c>
      <c r="P22" s="168">
        <v>9.6790000000000001E-3</v>
      </c>
      <c r="Q22" s="168">
        <v>1.1550000000000001E-2</v>
      </c>
      <c r="R22" s="168">
        <v>6.8650000000000003E-2</v>
      </c>
      <c r="S22" s="168">
        <v>4.8079999999999998E-2</v>
      </c>
      <c r="T22" s="168">
        <v>1.8552200000000001</v>
      </c>
      <c r="U22" s="168">
        <v>8.0499999999999999E-3</v>
      </c>
      <c r="V22" s="168">
        <v>0.23039000000000001</v>
      </c>
      <c r="W22" s="168">
        <v>0.1732937081089149</v>
      </c>
      <c r="X22" s="168" t="s">
        <v>432</v>
      </c>
      <c r="Y22" s="168" t="s">
        <v>432</v>
      </c>
      <c r="Z22" s="168" t="s">
        <v>432</v>
      </c>
      <c r="AA22" s="168" t="s">
        <v>432</v>
      </c>
      <c r="AB22" s="168">
        <v>0.15142019284</v>
      </c>
      <c r="AC22" s="168" t="s">
        <v>432</v>
      </c>
      <c r="AD22" s="168">
        <v>0.14302999999999999</v>
      </c>
      <c r="AE22" s="100"/>
      <c r="AF22" s="168">
        <v>18725.424948268432</v>
      </c>
      <c r="AG22" s="168">
        <v>21841.794311654598</v>
      </c>
      <c r="AH22" s="168">
        <v>22167.487741012359</v>
      </c>
      <c r="AI22" s="168" t="s">
        <v>409</v>
      </c>
      <c r="AJ22" s="168">
        <v>3265.018</v>
      </c>
      <c r="AK22" s="168" t="s">
        <v>409</v>
      </c>
      <c r="AL22" s="146" t="s">
        <v>18</v>
      </c>
    </row>
    <row r="23" spans="1:39" s="10" customFormat="1" ht="24.75" customHeight="1" thickBot="1">
      <c r="A23" s="107" t="s">
        <v>128</v>
      </c>
      <c r="B23" s="108" t="s">
        <v>335</v>
      </c>
      <c r="C23" s="115" t="s">
        <v>351</v>
      </c>
      <c r="D23" s="140"/>
      <c r="E23" s="168">
        <v>5.8702327960885228</v>
      </c>
      <c r="F23" s="168">
        <v>1.8494919107425707</v>
      </c>
      <c r="G23" s="168">
        <v>0.56090849481620197</v>
      </c>
      <c r="H23" s="168">
        <v>1.0802417818924679E-3</v>
      </c>
      <c r="I23" s="168" t="s">
        <v>431</v>
      </c>
      <c r="J23" s="168" t="s">
        <v>431</v>
      </c>
      <c r="K23" s="168" t="s">
        <v>431</v>
      </c>
      <c r="L23" s="168" t="s">
        <v>431</v>
      </c>
      <c r="M23" s="168">
        <v>5.9582206120810195</v>
      </c>
      <c r="N23" s="168">
        <v>0.60017690522227995</v>
      </c>
      <c r="O23" s="168">
        <v>2.1713779259996532E-3</v>
      </c>
      <c r="P23" s="168">
        <v>1.2600000000000001E-3</v>
      </c>
      <c r="Q23" s="168">
        <v>1.6800000000000001E-3</v>
      </c>
      <c r="R23" s="168">
        <v>7.4157221688208579E-3</v>
      </c>
      <c r="S23" s="168">
        <v>0.32033348116321331</v>
      </c>
      <c r="T23" s="168">
        <v>1.0224604316791459E-2</v>
      </c>
      <c r="U23" s="168">
        <v>1.4093475458803011E-3</v>
      </c>
      <c r="V23" s="168">
        <v>0.17227697845246873</v>
      </c>
      <c r="W23" s="168" t="s">
        <v>432</v>
      </c>
      <c r="X23" s="168" t="s">
        <v>432</v>
      </c>
      <c r="Y23" s="168" t="s">
        <v>432</v>
      </c>
      <c r="Z23" s="168" t="s">
        <v>432</v>
      </c>
      <c r="AA23" s="168" t="s">
        <v>432</v>
      </c>
      <c r="AB23" s="168">
        <v>1.1530526845450851E-2</v>
      </c>
      <c r="AC23" s="168" t="s">
        <v>409</v>
      </c>
      <c r="AD23" s="168" t="s">
        <v>409</v>
      </c>
      <c r="AE23" s="100"/>
      <c r="AF23" s="168">
        <v>6172.0695332330943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3.8591088610199988</v>
      </c>
      <c r="F24" s="168">
        <v>0.26842040351800001</v>
      </c>
      <c r="G24" s="168">
        <v>8.4248493403672011</v>
      </c>
      <c r="H24" s="168">
        <v>4.2773089599999993E-3</v>
      </c>
      <c r="I24" s="168" t="s">
        <v>431</v>
      </c>
      <c r="J24" s="168" t="s">
        <v>431</v>
      </c>
      <c r="K24" s="168" t="s">
        <v>431</v>
      </c>
      <c r="L24" s="168" t="s">
        <v>431</v>
      </c>
      <c r="M24" s="168">
        <v>1.7620650901000003</v>
      </c>
      <c r="N24" s="168">
        <v>0.16721931856776007</v>
      </c>
      <c r="O24" s="168">
        <v>1.6425651953944E-2</v>
      </c>
      <c r="P24" s="168">
        <v>1.3170145102400005E-2</v>
      </c>
      <c r="Q24" s="168">
        <v>2.4768637903999999E-2</v>
      </c>
      <c r="R24" s="168">
        <v>0.22208810951608002</v>
      </c>
      <c r="S24" s="168">
        <v>0.12548263663921599</v>
      </c>
      <c r="T24" s="168">
        <v>6.8181448655288799</v>
      </c>
      <c r="U24" s="168">
        <v>2.0303870997280003E-2</v>
      </c>
      <c r="V24" s="168">
        <v>0.26681862365680004</v>
      </c>
      <c r="W24" s="168">
        <v>7.8264665224839158E-2</v>
      </c>
      <c r="X24" s="168" t="s">
        <v>432</v>
      </c>
      <c r="Y24" s="168" t="s">
        <v>432</v>
      </c>
      <c r="Z24" s="168" t="s">
        <v>432</v>
      </c>
      <c r="AA24" s="168" t="s">
        <v>432</v>
      </c>
      <c r="AB24" s="168">
        <v>0.10888178401348801</v>
      </c>
      <c r="AC24" s="168">
        <v>1.404152512E-4</v>
      </c>
      <c r="AD24" s="168">
        <v>3.3813859199999997E-2</v>
      </c>
      <c r="AE24" s="100"/>
      <c r="AF24" s="168">
        <v>16358.723924500558</v>
      </c>
      <c r="AG24" s="168">
        <v>198.89776000000001</v>
      </c>
      <c r="AH24" s="168">
        <v>20335.721368291037</v>
      </c>
      <c r="AI24" s="168">
        <v>4.1859999999999999</v>
      </c>
      <c r="AJ24" s="168" t="s">
        <v>409</v>
      </c>
      <c r="AK24" s="168" t="s">
        <v>409</v>
      </c>
      <c r="AL24" s="146" t="s">
        <v>18</v>
      </c>
    </row>
    <row r="25" spans="1:39" s="10" customFormat="1" ht="24.75" customHeight="1" thickBot="1">
      <c r="A25" s="107" t="s">
        <v>129</v>
      </c>
      <c r="B25" s="108" t="s">
        <v>169</v>
      </c>
      <c r="C25" s="116" t="s">
        <v>311</v>
      </c>
      <c r="D25" s="99"/>
      <c r="E25" s="168">
        <v>0.8294107995292791</v>
      </c>
      <c r="F25" s="168">
        <v>7.498990815485207E-2</v>
      </c>
      <c r="G25" s="168">
        <v>5.3380479746181216E-2</v>
      </c>
      <c r="H25" s="168" t="s">
        <v>432</v>
      </c>
      <c r="I25" s="168" t="s">
        <v>431</v>
      </c>
      <c r="J25" s="168" t="s">
        <v>431</v>
      </c>
      <c r="K25" s="168" t="s">
        <v>431</v>
      </c>
      <c r="L25" s="168" t="s">
        <v>431</v>
      </c>
      <c r="M25" s="168">
        <v>0.6988368608237665</v>
      </c>
      <c r="N25" s="168">
        <v>2E-8</v>
      </c>
      <c r="O25" s="168" t="s">
        <v>432</v>
      </c>
      <c r="P25" s="168">
        <v>1.8000000000000002E-7</v>
      </c>
      <c r="Q25" s="168" t="s">
        <v>432</v>
      </c>
      <c r="R25" s="168">
        <v>2.9999999999999999E-7</v>
      </c>
      <c r="S25" s="168">
        <v>1.9000000000000001E-7</v>
      </c>
      <c r="T25" s="168">
        <v>1E-8</v>
      </c>
      <c r="U25" s="168" t="s">
        <v>432</v>
      </c>
      <c r="V25" s="168">
        <v>6.1999999999999999E-7</v>
      </c>
      <c r="W25" s="168" t="s">
        <v>432</v>
      </c>
      <c r="X25" s="168" t="s">
        <v>432</v>
      </c>
      <c r="Y25" s="168" t="s">
        <v>432</v>
      </c>
      <c r="Z25" s="168" t="s">
        <v>432</v>
      </c>
      <c r="AA25" s="168" t="s">
        <v>432</v>
      </c>
      <c r="AB25" s="168">
        <v>3.9361000000000004E-7</v>
      </c>
      <c r="AC25" s="168" t="s">
        <v>409</v>
      </c>
      <c r="AD25" s="168" t="s">
        <v>409</v>
      </c>
      <c r="AE25" s="100"/>
      <c r="AF25" s="168">
        <v>35127.618386722221</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1.0690732897355601E-2</v>
      </c>
      <c r="F26" s="168">
        <v>2.3221149362561422E-2</v>
      </c>
      <c r="G26" s="168">
        <v>1.110052202475616E-3</v>
      </c>
      <c r="H26" s="168" t="s">
        <v>432</v>
      </c>
      <c r="I26" s="168" t="s">
        <v>431</v>
      </c>
      <c r="J26" s="168" t="s">
        <v>431</v>
      </c>
      <c r="K26" s="168" t="s">
        <v>431</v>
      </c>
      <c r="L26" s="168" t="s">
        <v>431</v>
      </c>
      <c r="M26" s="168">
        <v>1.0316287435082194</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1.2999999999999999E-4</v>
      </c>
      <c r="W26" s="168" t="s">
        <v>432</v>
      </c>
      <c r="X26" s="168" t="s">
        <v>432</v>
      </c>
      <c r="Y26" s="168" t="s">
        <v>432</v>
      </c>
      <c r="Z26" s="168" t="s">
        <v>432</v>
      </c>
      <c r="AA26" s="168" t="s">
        <v>432</v>
      </c>
      <c r="AB26" s="168">
        <v>4.5572999999999995E-6</v>
      </c>
      <c r="AC26" s="168" t="s">
        <v>409</v>
      </c>
      <c r="AD26" s="168" t="s">
        <v>409</v>
      </c>
      <c r="AE26" s="100"/>
      <c r="AF26" s="168">
        <v>165.89923352030769</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95.966200780241294</v>
      </c>
      <c r="F27" s="168">
        <v>56.711819430883523</v>
      </c>
      <c r="G27" s="168">
        <v>5.3595787516271685</v>
      </c>
      <c r="H27" s="168">
        <v>1.5815727933855899</v>
      </c>
      <c r="I27" s="168">
        <v>5.9775051277155491</v>
      </c>
      <c r="J27" s="168">
        <v>5.9775051277155491</v>
      </c>
      <c r="K27" s="168">
        <v>5.9775051277155491</v>
      </c>
      <c r="L27" s="168">
        <v>3.2499368026835858</v>
      </c>
      <c r="M27" s="168">
        <v>502.56459631260265</v>
      </c>
      <c r="N27" s="168">
        <v>77.273842701940907</v>
      </c>
      <c r="O27" s="168">
        <v>4.3035028599318903E-2</v>
      </c>
      <c r="P27" s="168" t="s">
        <v>432</v>
      </c>
      <c r="Q27" s="168" t="s">
        <v>432</v>
      </c>
      <c r="R27" s="168">
        <v>8.7400887328202878E-2</v>
      </c>
      <c r="S27" s="168">
        <v>0.14874469276231683</v>
      </c>
      <c r="T27" s="168">
        <v>4.9342435406744871E-2</v>
      </c>
      <c r="U27" s="168">
        <v>7.0163478475995691E-4</v>
      </c>
      <c r="V27" s="168">
        <v>8.6158281122592459</v>
      </c>
      <c r="W27" s="168">
        <v>2.9730381502919423</v>
      </c>
      <c r="X27" s="168" t="s">
        <v>432</v>
      </c>
      <c r="Y27" s="168" t="s">
        <v>432</v>
      </c>
      <c r="Z27" s="168" t="s">
        <v>432</v>
      </c>
      <c r="AA27" s="168" t="s">
        <v>432</v>
      </c>
      <c r="AB27" s="168">
        <v>0.26389516823992348</v>
      </c>
      <c r="AC27" s="168" t="s">
        <v>432</v>
      </c>
      <c r="AD27" s="168" t="s">
        <v>432</v>
      </c>
      <c r="AE27" s="169"/>
      <c r="AF27" s="168">
        <v>185107.08310563146</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8.4365123896464418</v>
      </c>
      <c r="F28" s="168">
        <v>1.2640929237919536</v>
      </c>
      <c r="G28" s="168">
        <v>1.1080274424392766</v>
      </c>
      <c r="H28" s="168">
        <v>1.0368495510955103E-2</v>
      </c>
      <c r="I28" s="168">
        <v>1.5028896750908114</v>
      </c>
      <c r="J28" s="168">
        <v>1.5028896750908114</v>
      </c>
      <c r="K28" s="168">
        <v>1.5028896750908114</v>
      </c>
      <c r="L28" s="168">
        <v>0.85022784126005846</v>
      </c>
      <c r="M28" s="168">
        <v>13.999896337715901</v>
      </c>
      <c r="N28" s="168">
        <v>1.1521896808327334</v>
      </c>
      <c r="O28" s="168">
        <v>3.9936233654220303E-3</v>
      </c>
      <c r="P28" s="168" t="s">
        <v>432</v>
      </c>
      <c r="Q28" s="168" t="s">
        <v>432</v>
      </c>
      <c r="R28" s="168">
        <v>1.3076930209389772E-2</v>
      </c>
      <c r="S28" s="168">
        <v>1.0235205671449421E-2</v>
      </c>
      <c r="T28" s="168">
        <v>4.1070499899992542E-3</v>
      </c>
      <c r="U28" s="168">
        <v>4.8371331412258688E-5</v>
      </c>
      <c r="V28" s="168">
        <v>0.79801746762882209</v>
      </c>
      <c r="W28" s="168">
        <v>0.29609722675205224</v>
      </c>
      <c r="X28" s="168" t="s">
        <v>432</v>
      </c>
      <c r="Y28" s="168" t="s">
        <v>432</v>
      </c>
      <c r="Z28" s="168" t="s">
        <v>432</v>
      </c>
      <c r="AA28" s="168" t="s">
        <v>432</v>
      </c>
      <c r="AB28" s="168">
        <v>3.2778085559295018E-2</v>
      </c>
      <c r="AC28" s="168" t="s">
        <v>432</v>
      </c>
      <c r="AD28" s="168" t="s">
        <v>432</v>
      </c>
      <c r="AE28" s="169"/>
      <c r="AF28" s="168">
        <v>19298.469406286793</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73.091217511622858</v>
      </c>
      <c r="F29" s="168">
        <v>4.0785985179925985</v>
      </c>
      <c r="G29" s="168">
        <v>4.6188862167264659</v>
      </c>
      <c r="H29" s="168">
        <v>1.9998410140832583E-2</v>
      </c>
      <c r="I29" s="168">
        <v>2.7170200039371513</v>
      </c>
      <c r="J29" s="168">
        <v>2.7170200039371513</v>
      </c>
      <c r="K29" s="168">
        <v>2.7170200039371513</v>
      </c>
      <c r="L29" s="168">
        <v>1.3703026818273678</v>
      </c>
      <c r="M29" s="168">
        <v>16.182061401195128</v>
      </c>
      <c r="N29" s="168">
        <v>0.14995567389162595</v>
      </c>
      <c r="O29" s="168">
        <v>1.5467640429531717E-2</v>
      </c>
      <c r="P29" s="168" t="s">
        <v>432</v>
      </c>
      <c r="Q29" s="168" t="s">
        <v>432</v>
      </c>
      <c r="R29" s="168">
        <v>5.3307232348419831E-2</v>
      </c>
      <c r="S29" s="168">
        <v>3.7712633518148776E-2</v>
      </c>
      <c r="T29" s="168">
        <v>1.5648294837102655E-2</v>
      </c>
      <c r="U29" s="168">
        <v>1.778936874254189E-4</v>
      </c>
      <c r="V29" s="168">
        <v>3.0899812550384116</v>
      </c>
      <c r="W29" s="168">
        <v>0.42714642705550698</v>
      </c>
      <c r="X29" s="168" t="s">
        <v>432</v>
      </c>
      <c r="Y29" s="168" t="s">
        <v>432</v>
      </c>
      <c r="Z29" s="168" t="s">
        <v>432</v>
      </c>
      <c r="AA29" s="168" t="s">
        <v>432</v>
      </c>
      <c r="AB29" s="168">
        <v>9.3836611911876464E-2</v>
      </c>
      <c r="AC29" s="168" t="s">
        <v>432</v>
      </c>
      <c r="AD29" s="168" t="s">
        <v>432</v>
      </c>
      <c r="AE29" s="169"/>
      <c r="AF29" s="168">
        <v>75894.264781497463</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0.23403307831669198</v>
      </c>
      <c r="F30" s="168">
        <v>2.446433566921244</v>
      </c>
      <c r="G30" s="168">
        <v>2.0159361482539224E-2</v>
      </c>
      <c r="H30" s="168">
        <v>1.5812250165326024E-3</v>
      </c>
      <c r="I30" s="168">
        <v>4.0522555564071354E-2</v>
      </c>
      <c r="J30" s="168">
        <v>4.0522555564071354E-2</v>
      </c>
      <c r="K30" s="168">
        <v>4.0522555564071354E-2</v>
      </c>
      <c r="L30" s="168">
        <v>6.0312620889451133E-3</v>
      </c>
      <c r="M30" s="168">
        <v>17.527379435105583</v>
      </c>
      <c r="N30" s="168">
        <v>1.4111553037777456</v>
      </c>
      <c r="O30" s="168">
        <v>3.6286850668570654E-4</v>
      </c>
      <c r="P30" s="168" t="s">
        <v>432</v>
      </c>
      <c r="Q30" s="168" t="s">
        <v>432</v>
      </c>
      <c r="R30" s="168">
        <v>5.3422307928728725E-4</v>
      </c>
      <c r="S30" s="168">
        <v>1.4044355166169282E-3</v>
      </c>
      <c r="T30" s="168">
        <v>4.3678616545501491E-4</v>
      </c>
      <c r="U30" s="168">
        <v>6.7197871608465074E-6</v>
      </c>
      <c r="V30" s="168">
        <v>7.2708097080358247E-2</v>
      </c>
      <c r="W30" s="168">
        <v>2.3471662011534902E-2</v>
      </c>
      <c r="X30" s="168" t="s">
        <v>432</v>
      </c>
      <c r="Y30" s="168" t="s">
        <v>432</v>
      </c>
      <c r="Z30" s="168" t="s">
        <v>432</v>
      </c>
      <c r="AA30" s="168" t="s">
        <v>432</v>
      </c>
      <c r="AB30" s="168">
        <v>2.0044054225723464E-3</v>
      </c>
      <c r="AC30" s="168" t="s">
        <v>432</v>
      </c>
      <c r="AD30" s="168" t="s">
        <v>432</v>
      </c>
      <c r="AE30" s="169"/>
      <c r="AF30" s="168">
        <v>1470.7598158944538</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14.091923253994365</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125550.08965931022</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0.8057927499645573</v>
      </c>
      <c r="J32" s="168">
        <v>1.5021185125716952</v>
      </c>
      <c r="K32" s="168">
        <v>1.980746951399714</v>
      </c>
      <c r="L32" s="168" t="s">
        <v>409</v>
      </c>
      <c r="M32" s="168" t="s">
        <v>409</v>
      </c>
      <c r="N32" s="168">
        <v>1.8262989928223818</v>
      </c>
      <c r="O32" s="168">
        <v>8.9194115839552647E-3</v>
      </c>
      <c r="P32" s="168" t="s">
        <v>432</v>
      </c>
      <c r="Q32" s="168" t="s">
        <v>432</v>
      </c>
      <c r="R32" s="168">
        <v>0.67182492027780338</v>
      </c>
      <c r="S32" s="168">
        <v>14.668816054568625</v>
      </c>
      <c r="T32" s="168">
        <v>0.10935400392648077</v>
      </c>
      <c r="U32" s="168">
        <v>1.6476954404003968E-2</v>
      </c>
      <c r="V32" s="168">
        <v>6.478652342102496</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84254.521353063959</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0.45448099469069397</v>
      </c>
      <c r="J33" s="168">
        <v>0.83482083298203547</v>
      </c>
      <c r="K33" s="168">
        <v>1.6696416659640709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84254.521353063959</v>
      </c>
      <c r="AL33" s="146" t="s">
        <v>379</v>
      </c>
    </row>
    <row r="34" spans="1:38" s="10" customFormat="1" ht="24.75" customHeight="1" thickBot="1">
      <c r="A34" s="107" t="s">
        <v>128</v>
      </c>
      <c r="B34" s="107" t="s">
        <v>177</v>
      </c>
      <c r="C34" s="115" t="s">
        <v>65</v>
      </c>
      <c r="D34" s="99"/>
      <c r="E34" s="168">
        <v>4.5384715834500007</v>
      </c>
      <c r="F34" s="168">
        <v>0.39271140120600001</v>
      </c>
      <c r="G34" s="168">
        <v>0.23230763787100001</v>
      </c>
      <c r="H34" s="168">
        <v>5.9916702624000003E-4</v>
      </c>
      <c r="I34" s="168" t="s">
        <v>431</v>
      </c>
      <c r="J34" s="168" t="s">
        <v>431</v>
      </c>
      <c r="K34" s="168" t="s">
        <v>431</v>
      </c>
      <c r="L34" s="168" t="s">
        <v>431</v>
      </c>
      <c r="M34" s="168">
        <v>1.983698956712</v>
      </c>
      <c r="N34" s="168">
        <v>5.4999999999999997E-3</v>
      </c>
      <c r="O34" s="168">
        <v>7.0639896184000002E-4</v>
      </c>
      <c r="P34" s="168">
        <v>1.8400000000000001E-3</v>
      </c>
      <c r="Q34" s="168">
        <v>2.4499999999999999E-3</v>
      </c>
      <c r="R34" s="168">
        <v>3.51178818824E-3</v>
      </c>
      <c r="S34" s="168">
        <v>1.7688005573792001</v>
      </c>
      <c r="T34" s="168">
        <v>4.9144814614400009E-3</v>
      </c>
      <c r="U34" s="168">
        <v>7.0639896184000002E-4</v>
      </c>
      <c r="V34" s="168">
        <v>7.0275742764800003E-2</v>
      </c>
      <c r="W34" s="168">
        <v>1.9494154299999999</v>
      </c>
      <c r="X34" s="168" t="s">
        <v>432</v>
      </c>
      <c r="Y34" s="168" t="s">
        <v>432</v>
      </c>
      <c r="Z34" s="168" t="s">
        <v>432</v>
      </c>
      <c r="AA34" s="168" t="s">
        <v>432</v>
      </c>
      <c r="AB34" s="168">
        <v>1.369005105328E-2</v>
      </c>
      <c r="AC34" s="168" t="s">
        <v>409</v>
      </c>
      <c r="AD34" s="168" t="s">
        <v>409</v>
      </c>
      <c r="AE34" s="100"/>
      <c r="AF34" s="168">
        <v>3004.7754800000002</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2.3570595996403783</v>
      </c>
      <c r="F35" s="168">
        <v>0.11121652427201852</v>
      </c>
      <c r="G35" s="168">
        <v>0.90612544266470751</v>
      </c>
      <c r="H35" s="168">
        <v>3.8140766462131084E-4</v>
      </c>
      <c r="I35" s="168" t="s">
        <v>431</v>
      </c>
      <c r="J35" s="168" t="s">
        <v>431</v>
      </c>
      <c r="K35" s="168" t="s">
        <v>431</v>
      </c>
      <c r="L35" s="168" t="s">
        <v>431</v>
      </c>
      <c r="M35" s="168">
        <v>0.54957578344237557</v>
      </c>
      <c r="N35" s="168">
        <v>4.2853482178209779E-3</v>
      </c>
      <c r="O35" s="168">
        <v>4.6357467828246342E-4</v>
      </c>
      <c r="P35" s="168">
        <v>1.8623552569075638E-3</v>
      </c>
      <c r="Q35" s="168">
        <v>3.5442683689251124E-3</v>
      </c>
      <c r="R35" s="168" t="s">
        <v>432</v>
      </c>
      <c r="S35" s="168">
        <v>3.5442683689251124E-3</v>
      </c>
      <c r="T35" s="168">
        <v>0.10762875526256653</v>
      </c>
      <c r="U35" s="168">
        <v>8.5706964356419557E-3</v>
      </c>
      <c r="V35" s="168">
        <v>2.1076342524101236E-2</v>
      </c>
      <c r="W35" s="168" t="s">
        <v>432</v>
      </c>
      <c r="X35" s="168" t="s">
        <v>432</v>
      </c>
      <c r="Y35" s="168" t="s">
        <v>432</v>
      </c>
      <c r="Z35" s="168" t="s">
        <v>432</v>
      </c>
      <c r="AA35" s="168" t="s">
        <v>432</v>
      </c>
      <c r="AB35" s="168">
        <v>4.2586802669135676E-3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4.037608622596613</v>
      </c>
      <c r="F36" s="168">
        <v>0.21200419812356114</v>
      </c>
      <c r="G36" s="168">
        <v>0.3483726182076029</v>
      </c>
      <c r="H36" s="168">
        <v>5.6378166915286654E-4</v>
      </c>
      <c r="I36" s="168" t="s">
        <v>431</v>
      </c>
      <c r="J36" s="168" t="s">
        <v>431</v>
      </c>
      <c r="K36" s="168" t="s">
        <v>431</v>
      </c>
      <c r="L36" s="168" t="s">
        <v>431</v>
      </c>
      <c r="M36" s="168">
        <v>0.82608048042843085</v>
      </c>
      <c r="N36" s="168">
        <v>4.2306152509690286E-3</v>
      </c>
      <c r="O36" s="168">
        <v>7.0567011136624699E-4</v>
      </c>
      <c r="P36" s="168">
        <v>1.4009227407133251E-3</v>
      </c>
      <c r="Q36" s="168">
        <v>1.8678770041022814E-3</v>
      </c>
      <c r="R36" s="168">
        <v>3.5182906062847775E-3</v>
      </c>
      <c r="S36" s="168">
        <v>8.1360192202672987E-2</v>
      </c>
      <c r="T36" s="168">
        <v>2.7738025964217754E-2</v>
      </c>
      <c r="U36" s="168">
        <v>2.4497224855289318E-3</v>
      </c>
      <c r="V36" s="168">
        <v>7.5295197146206957E-2</v>
      </c>
      <c r="W36" s="168">
        <v>9.0618350969028608E-2</v>
      </c>
      <c r="X36" s="168" t="s">
        <v>432</v>
      </c>
      <c r="Y36" s="168" t="s">
        <v>432</v>
      </c>
      <c r="Z36" s="168" t="s">
        <v>432</v>
      </c>
      <c r="AA36" s="168" t="s">
        <v>432</v>
      </c>
      <c r="AB36" s="168">
        <v>2.2305235836458281E-2</v>
      </c>
      <c r="AC36" s="168">
        <v>1.9657540082045626E-3</v>
      </c>
      <c r="AD36" s="168">
        <v>9.3649814153378146E-4</v>
      </c>
      <c r="AE36" s="100"/>
      <c r="AF36" s="168">
        <v>4692.576173228259</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0.15406</v>
      </c>
      <c r="F37" s="168">
        <v>4.8470782069999996E-2</v>
      </c>
      <c r="G37" s="168">
        <v>5.8E-4</v>
      </c>
      <c r="H37" s="168" t="s">
        <v>432</v>
      </c>
      <c r="I37" s="168" t="s">
        <v>409</v>
      </c>
      <c r="J37" s="168" t="s">
        <v>409</v>
      </c>
      <c r="K37" s="168" t="s">
        <v>409</v>
      </c>
      <c r="L37" s="168" t="s">
        <v>409</v>
      </c>
      <c r="M37" s="168">
        <v>0.22686000000000001</v>
      </c>
      <c r="N37" s="168">
        <v>9.5699999999999999E-6</v>
      </c>
      <c r="O37" s="168">
        <v>7.7999999999999994E-7</v>
      </c>
      <c r="P37" s="168">
        <v>4.7001999999999998E-4</v>
      </c>
      <c r="Q37" s="168">
        <v>8.7040000000000007E-5</v>
      </c>
      <c r="R37" s="168">
        <v>1.132E-5</v>
      </c>
      <c r="S37" s="168">
        <v>2.26E-6</v>
      </c>
      <c r="T37" s="168">
        <v>1.132E-5</v>
      </c>
      <c r="U37" s="168">
        <v>5.0000000000000002E-5</v>
      </c>
      <c r="V37" s="168">
        <v>6.4000000000000005E-4</v>
      </c>
      <c r="W37" s="168">
        <v>4.5260999999999999E-4</v>
      </c>
      <c r="X37" s="168" t="s">
        <v>409</v>
      </c>
      <c r="Y37" s="168" t="s">
        <v>409</v>
      </c>
      <c r="Z37" s="168" t="s">
        <v>409</v>
      </c>
      <c r="AA37" s="168" t="s">
        <v>409</v>
      </c>
      <c r="AB37" s="168">
        <v>5.04839E-6</v>
      </c>
      <c r="AC37" s="168" t="s">
        <v>409</v>
      </c>
      <c r="AD37" s="168" t="s">
        <v>409</v>
      </c>
      <c r="AE37" s="100"/>
      <c r="AF37" s="168" t="s">
        <v>409</v>
      </c>
      <c r="AG37" s="168" t="s">
        <v>409</v>
      </c>
      <c r="AH37" s="168">
        <v>3520.6946081836968</v>
      </c>
      <c r="AI37" s="168" t="s">
        <v>409</v>
      </c>
      <c r="AJ37" s="168" t="s">
        <v>409</v>
      </c>
      <c r="AK37" s="168" t="s">
        <v>409</v>
      </c>
      <c r="AL37" s="146" t="s">
        <v>18</v>
      </c>
    </row>
    <row r="38" spans="1:38" s="10" customFormat="1" ht="24.75" customHeight="1" thickBot="1">
      <c r="A38" s="107" t="s">
        <v>128</v>
      </c>
      <c r="B38" s="107" t="s">
        <v>181</v>
      </c>
      <c r="C38" s="115" t="s">
        <v>289</v>
      </c>
      <c r="D38" s="141"/>
      <c r="E38" s="168">
        <v>0.44037070541576689</v>
      </c>
      <c r="F38" s="168">
        <v>4.9062298302594273E-2</v>
      </c>
      <c r="G38" s="168">
        <v>3.419187296961454E-2</v>
      </c>
      <c r="H38" s="168">
        <v>7.7896539653167084E-5</v>
      </c>
      <c r="I38" s="168" t="s">
        <v>431</v>
      </c>
      <c r="J38" s="168" t="s">
        <v>431</v>
      </c>
      <c r="K38" s="168" t="s">
        <v>431</v>
      </c>
      <c r="L38" s="168" t="s">
        <v>431</v>
      </c>
      <c r="M38" s="168">
        <v>0.17549416443561949</v>
      </c>
      <c r="N38" s="168">
        <v>5.6310908129322858E-3</v>
      </c>
      <c r="O38" s="168">
        <v>1.2628727181432801E-4</v>
      </c>
      <c r="P38" s="168" t="s">
        <v>432</v>
      </c>
      <c r="Q38" s="168" t="s">
        <v>432</v>
      </c>
      <c r="R38" s="168">
        <v>5.1659710163124534E-4</v>
      </c>
      <c r="S38" s="168">
        <v>1.8292076384735491E-2</v>
      </c>
      <c r="T38" s="168">
        <v>7.0950257285388356E-4</v>
      </c>
      <c r="U38" s="168">
        <v>9.7030003907560552E-5</v>
      </c>
      <c r="V38" s="168">
        <v>1.0988529860414627E-2</v>
      </c>
      <c r="W38" s="168" t="s">
        <v>432</v>
      </c>
      <c r="X38" s="168" t="s">
        <v>432</v>
      </c>
      <c r="Y38" s="168" t="s">
        <v>432</v>
      </c>
      <c r="Z38" s="168" t="s">
        <v>432</v>
      </c>
      <c r="AA38" s="168" t="s">
        <v>432</v>
      </c>
      <c r="AB38" s="168">
        <v>7.4440442475389086E-4</v>
      </c>
      <c r="AC38" s="168" t="s">
        <v>409</v>
      </c>
      <c r="AD38" s="168" t="s">
        <v>409</v>
      </c>
      <c r="AE38" s="100"/>
      <c r="AF38" s="168">
        <v>415.80797997885395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4.0461427040078313</v>
      </c>
      <c r="F39" s="168">
        <v>0.88772871905062201</v>
      </c>
      <c r="G39" s="168">
        <v>5.4384872847657908</v>
      </c>
      <c r="H39" s="168">
        <v>1.2198361902737967E-2</v>
      </c>
      <c r="I39" s="168" t="s">
        <v>431</v>
      </c>
      <c r="J39" s="168" t="s">
        <v>431</v>
      </c>
      <c r="K39" s="168" t="s">
        <v>431</v>
      </c>
      <c r="L39" s="168" t="s">
        <v>431</v>
      </c>
      <c r="M39" s="168">
        <v>3.2783877663470018</v>
      </c>
      <c r="N39" s="168">
        <v>7.8079234649746851E-2</v>
      </c>
      <c r="O39" s="168">
        <v>4.6589703340171049E-3</v>
      </c>
      <c r="P39" s="168">
        <v>1.6666256039264169E-2</v>
      </c>
      <c r="Q39" s="168">
        <v>3.1504615348789657E-2</v>
      </c>
      <c r="R39" s="168">
        <v>2.8016576659212655E-2</v>
      </c>
      <c r="S39" s="168">
        <v>2.7167011123006526E-2</v>
      </c>
      <c r="T39" s="168">
        <v>0.13738954462497566</v>
      </c>
      <c r="U39" s="168">
        <v>1.3879799908157998E-2</v>
      </c>
      <c r="V39" s="168">
        <v>0.32521452381167437</v>
      </c>
      <c r="W39" s="168">
        <v>0.51097674617710631</v>
      </c>
      <c r="X39" s="168" t="s">
        <v>432</v>
      </c>
      <c r="Y39" s="168" t="s">
        <v>432</v>
      </c>
      <c r="Z39" s="168" t="s">
        <v>432</v>
      </c>
      <c r="AA39" s="168" t="s">
        <v>432</v>
      </c>
      <c r="AB39" s="168">
        <v>1.0102146272090478</v>
      </c>
      <c r="AC39" s="168">
        <v>1.8501806539999999E-4</v>
      </c>
      <c r="AD39" s="168">
        <v>5.0433017834999996E-2</v>
      </c>
      <c r="AE39" s="100"/>
      <c r="AF39" s="168">
        <v>42211.1662921768</v>
      </c>
      <c r="AG39" s="168">
        <v>296.69010490194</v>
      </c>
      <c r="AH39" s="168">
        <v>39246.404997896614</v>
      </c>
      <c r="AI39" s="168" t="s">
        <v>409</v>
      </c>
      <c r="AJ39" s="168">
        <v>221.33951041076199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16.469314066184893</v>
      </c>
      <c r="F41" s="168">
        <v>15.817901225872447</v>
      </c>
      <c r="G41" s="168">
        <v>32.742883020523209</v>
      </c>
      <c r="H41" s="168">
        <v>0.84354336121823614</v>
      </c>
      <c r="I41" s="168" t="s">
        <v>431</v>
      </c>
      <c r="J41" s="168" t="s">
        <v>431</v>
      </c>
      <c r="K41" s="168" t="s">
        <v>431</v>
      </c>
      <c r="L41" s="168" t="s">
        <v>431</v>
      </c>
      <c r="M41" s="168">
        <v>119.56607820434284</v>
      </c>
      <c r="N41" s="168">
        <v>2.3469932780209906</v>
      </c>
      <c r="O41" s="168">
        <v>0.17536682071780532</v>
      </c>
      <c r="P41" s="168">
        <v>0.1586720813034295</v>
      </c>
      <c r="Q41" s="168">
        <v>4.9059825778165665E-2</v>
      </c>
      <c r="R41" s="168">
        <v>0.50830612282466325</v>
      </c>
      <c r="S41" s="168">
        <v>0.44472358723991856</v>
      </c>
      <c r="T41" s="168">
        <v>0.22665283460456104</v>
      </c>
      <c r="U41" s="168">
        <v>4.5881524691566505E-2</v>
      </c>
      <c r="V41" s="168">
        <v>10.153685882086251</v>
      </c>
      <c r="W41" s="168">
        <v>23.900304771117174</v>
      </c>
      <c r="X41" s="168" t="s">
        <v>432</v>
      </c>
      <c r="Y41" s="168" t="s">
        <v>432</v>
      </c>
      <c r="Z41" s="168" t="s">
        <v>432</v>
      </c>
      <c r="AA41" s="168" t="s">
        <v>432</v>
      </c>
      <c r="AB41" s="168">
        <v>18.126483001386084</v>
      </c>
      <c r="AC41" s="168">
        <v>7.1757024133974195E-2</v>
      </c>
      <c r="AD41" s="168">
        <v>3.3676953065362261</v>
      </c>
      <c r="AE41" s="100"/>
      <c r="AF41" s="168">
        <v>180397.09021723902</v>
      </c>
      <c r="AG41" s="168">
        <v>19806.096448234726</v>
      </c>
      <c r="AH41" s="168">
        <v>121378.55798000001</v>
      </c>
      <c r="AI41" s="168">
        <v>11895.505901226985</v>
      </c>
      <c r="AJ41" s="168" t="s">
        <v>409</v>
      </c>
      <c r="AK41" s="168" t="s">
        <v>409</v>
      </c>
      <c r="AL41" s="146" t="s">
        <v>18</v>
      </c>
    </row>
    <row r="42" spans="1:38" s="10" customFormat="1" ht="24.75" customHeight="1" thickBot="1">
      <c r="A42" s="107" t="s">
        <v>128</v>
      </c>
      <c r="B42" s="107" t="s">
        <v>185</v>
      </c>
      <c r="C42" s="115" t="s">
        <v>67</v>
      </c>
      <c r="D42" s="99"/>
      <c r="E42" s="168">
        <v>0.13050986953749011</v>
      </c>
      <c r="F42" s="168">
        <v>0.69757015882104323</v>
      </c>
      <c r="G42" s="168">
        <v>1.1073058865747764E-2</v>
      </c>
      <c r="H42" s="168">
        <v>1.5803992794768103E-4</v>
      </c>
      <c r="I42" s="168" t="s">
        <v>431</v>
      </c>
      <c r="J42" s="168" t="s">
        <v>431</v>
      </c>
      <c r="K42" s="168" t="s">
        <v>431</v>
      </c>
      <c r="L42" s="168" t="s">
        <v>431</v>
      </c>
      <c r="M42" s="168">
        <v>12.965514279052453</v>
      </c>
      <c r="N42" s="168">
        <v>2.0918175745953445</v>
      </c>
      <c r="O42" s="168">
        <v>1.8157247033599215E-4</v>
      </c>
      <c r="P42" s="168" t="s">
        <v>432</v>
      </c>
      <c r="Q42" s="168" t="s">
        <v>432</v>
      </c>
      <c r="R42" s="168">
        <v>9.837447247223771E-4</v>
      </c>
      <c r="S42" s="168">
        <v>3.5737205161212607E-2</v>
      </c>
      <c r="T42" s="168">
        <v>1.3339987682965742E-3</v>
      </c>
      <c r="U42" s="168">
        <v>1.8059968127262938E-4</v>
      </c>
      <c r="V42" s="168">
        <v>1.9920177139942371E-2</v>
      </c>
      <c r="W42" s="168" t="s">
        <v>432</v>
      </c>
      <c r="X42" s="168" t="s">
        <v>432</v>
      </c>
      <c r="Y42" s="168" t="s">
        <v>432</v>
      </c>
      <c r="Z42" s="168" t="s">
        <v>432</v>
      </c>
      <c r="AA42" s="168" t="s">
        <v>432</v>
      </c>
      <c r="AB42" s="168">
        <v>1.4030949364574235E-3</v>
      </c>
      <c r="AC42" s="168" t="s">
        <v>409</v>
      </c>
      <c r="AD42" s="168" t="s">
        <v>409</v>
      </c>
      <c r="AE42" s="100"/>
      <c r="AF42" s="168">
        <v>828.9309640464046</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2.6509410858270002</v>
      </c>
      <c r="F43" s="168">
        <v>0.49670795619000002</v>
      </c>
      <c r="G43" s="168">
        <v>29.180902329981002</v>
      </c>
      <c r="H43" s="168">
        <v>4.0000000000000003E-5</v>
      </c>
      <c r="I43" s="168" t="s">
        <v>431</v>
      </c>
      <c r="J43" s="168" t="s">
        <v>431</v>
      </c>
      <c r="K43" s="168" t="s">
        <v>431</v>
      </c>
      <c r="L43" s="168" t="s">
        <v>431</v>
      </c>
      <c r="M43" s="168">
        <v>4.3958151441660007</v>
      </c>
      <c r="N43" s="168">
        <v>0.53332010235799987</v>
      </c>
      <c r="O43" s="168">
        <v>1.0893931654099999E-2</v>
      </c>
      <c r="P43" s="168">
        <v>1.4522680705999999E-2</v>
      </c>
      <c r="Q43" s="168">
        <v>2.8030534575199998E-2</v>
      </c>
      <c r="R43" s="168">
        <v>0.41184748800399995</v>
      </c>
      <c r="S43" s="168">
        <v>0.10946384074400001</v>
      </c>
      <c r="T43" s="168">
        <v>3.888936515827</v>
      </c>
      <c r="U43" s="168">
        <v>3.4830697852000002E-3</v>
      </c>
      <c r="V43" s="168">
        <v>0.62105135098300002</v>
      </c>
      <c r="W43" s="168">
        <v>0.91187626600000005</v>
      </c>
      <c r="X43" s="168" t="s">
        <v>432</v>
      </c>
      <c r="Y43" s="168" t="s">
        <v>432</v>
      </c>
      <c r="Z43" s="168" t="s">
        <v>432</v>
      </c>
      <c r="AA43" s="168" t="s">
        <v>432</v>
      </c>
      <c r="AB43" s="168">
        <v>0.73632378094499995</v>
      </c>
      <c r="AC43" s="168">
        <v>1.0555499999999999E-3</v>
      </c>
      <c r="AD43" s="168">
        <v>0.28942499999999999</v>
      </c>
      <c r="AE43" s="100"/>
      <c r="AF43" s="168">
        <v>23360.785606176891</v>
      </c>
      <c r="AG43" s="168">
        <v>1702.5</v>
      </c>
      <c r="AH43" s="168">
        <v>1886.5</v>
      </c>
      <c r="AI43" s="168" t="s">
        <v>409</v>
      </c>
      <c r="AJ43" s="168" t="s">
        <v>409</v>
      </c>
      <c r="AK43" s="168" t="s">
        <v>409</v>
      </c>
      <c r="AL43" s="146" t="s">
        <v>18</v>
      </c>
    </row>
    <row r="44" spans="1:38" s="10" customFormat="1" ht="24.75" customHeight="1" thickBot="1">
      <c r="A44" s="107" t="s">
        <v>128</v>
      </c>
      <c r="B44" s="107" t="s">
        <v>187</v>
      </c>
      <c r="C44" s="115" t="s">
        <v>69</v>
      </c>
      <c r="D44" s="99"/>
      <c r="E44" s="168">
        <v>6.7878592444365733</v>
      </c>
      <c r="F44" s="168">
        <v>4.3262433098858768</v>
      </c>
      <c r="G44" s="168">
        <v>0.90135644407500326</v>
      </c>
      <c r="H44" s="168">
        <v>1.3866801989464144E-3</v>
      </c>
      <c r="I44" s="168" t="s">
        <v>431</v>
      </c>
      <c r="J44" s="168" t="s">
        <v>431</v>
      </c>
      <c r="K44" s="168" t="s">
        <v>431</v>
      </c>
      <c r="L44" s="168" t="s">
        <v>431</v>
      </c>
      <c r="M44" s="168">
        <v>9.1974822487495818</v>
      </c>
      <c r="N44" s="168">
        <v>1.2051172655107718</v>
      </c>
      <c r="O44" s="168">
        <v>4.2548780140583388E-3</v>
      </c>
      <c r="P44" s="168">
        <v>4.7000000000000002E-3</v>
      </c>
      <c r="Q44" s="168">
        <v>6.2599999999999999E-3</v>
      </c>
      <c r="R44" s="168">
        <v>1.3800770327023237E-2</v>
      </c>
      <c r="S44" s="168">
        <v>0.57484407326451004</v>
      </c>
      <c r="T44" s="168">
        <v>1.7533182356135296E-2</v>
      </c>
      <c r="U44" s="168">
        <v>1.8661775183660314E-3</v>
      </c>
      <c r="V44" s="168">
        <v>0.33335835247768009</v>
      </c>
      <c r="W44" s="168">
        <v>4.0796199999999999E-3</v>
      </c>
      <c r="X44" s="168" t="s">
        <v>432</v>
      </c>
      <c r="Y44" s="168" t="s">
        <v>432</v>
      </c>
      <c r="Z44" s="168" t="s">
        <v>432</v>
      </c>
      <c r="AA44" s="168" t="s">
        <v>432</v>
      </c>
      <c r="AB44" s="168">
        <v>1.4913406972658251E-2</v>
      </c>
      <c r="AC44" s="168" t="s">
        <v>409</v>
      </c>
      <c r="AD44" s="168" t="s">
        <v>409</v>
      </c>
      <c r="AE44" s="100"/>
      <c r="AF44" s="168">
        <v>7973.897788036139</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0.54017837847126293</v>
      </c>
      <c r="F45" s="168">
        <v>2.4077089594986178E-2</v>
      </c>
      <c r="G45" s="168">
        <v>0.18210120018210124</v>
      </c>
      <c r="H45" s="168">
        <v>9.1050600091050531E-5</v>
      </c>
      <c r="I45" s="168" t="s">
        <v>431</v>
      </c>
      <c r="J45" s="168" t="s">
        <v>431</v>
      </c>
      <c r="K45" s="168" t="s">
        <v>431</v>
      </c>
      <c r="L45" s="168" t="s">
        <v>431</v>
      </c>
      <c r="M45" s="168">
        <v>0.11952460593406443</v>
      </c>
      <c r="N45" s="168">
        <v>9.1050600091050534E-4</v>
      </c>
      <c r="O45" s="168">
        <v>9.1050600091050708E-5</v>
      </c>
      <c r="P45" s="168">
        <v>4.5525300045525224E-4</v>
      </c>
      <c r="Q45" s="168">
        <v>4.5525300045525397E-4</v>
      </c>
      <c r="R45" s="168" t="s">
        <v>432</v>
      </c>
      <c r="S45" s="168">
        <v>4.5525300045525397E-4</v>
      </c>
      <c r="T45" s="168">
        <v>6.3735420063736059E-4</v>
      </c>
      <c r="U45" s="168">
        <v>1.8210120018210107E-3</v>
      </c>
      <c r="V45" s="168">
        <v>4.552530004552525E-3</v>
      </c>
      <c r="W45" s="168" t="s">
        <v>432</v>
      </c>
      <c r="X45" s="168" t="s">
        <v>432</v>
      </c>
      <c r="Y45" s="168" t="s">
        <v>432</v>
      </c>
      <c r="Z45" s="168" t="s">
        <v>432</v>
      </c>
      <c r="AA45" s="168" t="s">
        <v>432</v>
      </c>
      <c r="AB45" s="168">
        <v>1.0089805358398914E-3</v>
      </c>
      <c r="AC45" s="168" t="s">
        <v>409</v>
      </c>
      <c r="AD45" s="168" t="s">
        <v>409</v>
      </c>
      <c r="AE45" s="100"/>
      <c r="AF45" s="168">
        <v>5629.4893769325499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1.0023412809154029</v>
      </c>
      <c r="F47" s="168">
        <v>0.22187286827264097</v>
      </c>
      <c r="G47" s="168">
        <v>2.5313758324226832E-2</v>
      </c>
      <c r="H47" s="168">
        <v>1.006341817263029E-5</v>
      </c>
      <c r="I47" s="168" t="s">
        <v>431</v>
      </c>
      <c r="J47" s="168" t="s">
        <v>431</v>
      </c>
      <c r="K47" s="168" t="s">
        <v>431</v>
      </c>
      <c r="L47" s="168" t="s">
        <v>431</v>
      </c>
      <c r="M47" s="168">
        <v>6.6088380028085334</v>
      </c>
      <c r="N47" s="168">
        <v>1.6044955235060266E-4</v>
      </c>
      <c r="O47" s="168">
        <v>1.9909997755112985E-5</v>
      </c>
      <c r="P47" s="168" t="s">
        <v>432</v>
      </c>
      <c r="Q47" s="168" t="s">
        <v>432</v>
      </c>
      <c r="R47" s="168">
        <v>6.9861679655022936E-5</v>
      </c>
      <c r="S47" s="168">
        <v>2.6915707087138765E-3</v>
      </c>
      <c r="T47" s="168">
        <v>9.459632145409529E-5</v>
      </c>
      <c r="U47" s="168">
        <v>1.7407728645464696E-5</v>
      </c>
      <c r="V47" s="168">
        <v>1.482432299403081E-3</v>
      </c>
      <c r="W47" s="168" t="s">
        <v>432</v>
      </c>
      <c r="X47" s="168" t="s">
        <v>432</v>
      </c>
      <c r="Y47" s="168" t="s">
        <v>432</v>
      </c>
      <c r="Z47" s="168" t="s">
        <v>432</v>
      </c>
      <c r="AA47" s="168" t="s">
        <v>432</v>
      </c>
      <c r="AB47" s="168">
        <v>1.0474655465494555E-4</v>
      </c>
      <c r="AC47" s="168" t="s">
        <v>409</v>
      </c>
      <c r="AD47" s="168" t="s">
        <v>409</v>
      </c>
      <c r="AE47" s="100"/>
      <c r="AF47" s="168">
        <v>2839.2582280341126</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409</v>
      </c>
      <c r="F48" s="168">
        <v>4.5878560000000136E-4</v>
      </c>
      <c r="G48" s="168" t="s">
        <v>409</v>
      </c>
      <c r="H48" s="168" t="s">
        <v>409</v>
      </c>
      <c r="I48" s="168" t="s">
        <v>409</v>
      </c>
      <c r="J48" s="168" t="s">
        <v>409</v>
      </c>
      <c r="K48" s="168" t="s">
        <v>409</v>
      </c>
      <c r="L48" s="168" t="s">
        <v>409</v>
      </c>
      <c r="M48" s="168" t="s">
        <v>409</v>
      </c>
      <c r="N48" s="168" t="s">
        <v>409</v>
      </c>
      <c r="O48" s="168" t="s">
        <v>409</v>
      </c>
      <c r="P48" s="168" t="s">
        <v>409</v>
      </c>
      <c r="Q48" s="168" t="s">
        <v>409</v>
      </c>
      <c r="R48" s="168" t="s">
        <v>409</v>
      </c>
      <c r="S48" s="168" t="s">
        <v>409</v>
      </c>
      <c r="T48" s="168" t="s">
        <v>409</v>
      </c>
      <c r="U48" s="168" t="s">
        <v>409</v>
      </c>
      <c r="V48" s="168" t="s">
        <v>409</v>
      </c>
      <c r="W48" s="168" t="s">
        <v>409</v>
      </c>
      <c r="X48" s="168" t="s">
        <v>409</v>
      </c>
      <c r="Y48" s="168" t="s">
        <v>409</v>
      </c>
      <c r="Z48" s="168" t="s">
        <v>409</v>
      </c>
      <c r="AA48" s="168" t="s">
        <v>409</v>
      </c>
      <c r="AB48" s="168" t="s">
        <v>409</v>
      </c>
      <c r="AC48" s="168" t="s">
        <v>409</v>
      </c>
      <c r="AD48" s="168" t="s">
        <v>409</v>
      </c>
      <c r="AE48" s="100"/>
      <c r="AF48" s="168" t="s">
        <v>409</v>
      </c>
      <c r="AG48" s="168">
        <v>218</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1.3793099210000002</v>
      </c>
      <c r="F49" s="168">
        <v>2.8924820000000002</v>
      </c>
      <c r="G49" s="168">
        <v>5.1654042539999994</v>
      </c>
      <c r="H49" s="168">
        <v>0.41836614599999999</v>
      </c>
      <c r="I49" s="168" t="s">
        <v>431</v>
      </c>
      <c r="J49" s="168" t="s">
        <v>431</v>
      </c>
      <c r="K49" s="168" t="s">
        <v>431</v>
      </c>
      <c r="L49" s="168" t="s">
        <v>431</v>
      </c>
      <c r="M49" s="168">
        <v>2.7784933349999998</v>
      </c>
      <c r="N49" s="168">
        <v>1.5160140000000002</v>
      </c>
      <c r="O49" s="168">
        <v>0.29921000000000003</v>
      </c>
      <c r="P49" s="168">
        <v>7.6679999999999998E-2</v>
      </c>
      <c r="Q49" s="168">
        <v>0.12287000000000001</v>
      </c>
      <c r="R49" s="168">
        <v>1.0694599999999999</v>
      </c>
      <c r="S49" s="168">
        <v>0.55276999999999998</v>
      </c>
      <c r="T49" s="168">
        <v>0.42914000000000002</v>
      </c>
      <c r="U49" s="168">
        <v>1.541E-2</v>
      </c>
      <c r="V49" s="168">
        <v>1.38656</v>
      </c>
      <c r="W49" s="168">
        <v>1.803633</v>
      </c>
      <c r="X49" s="168" t="s">
        <v>432</v>
      </c>
      <c r="Y49" s="168" t="s">
        <v>432</v>
      </c>
      <c r="Z49" s="168" t="s">
        <v>432</v>
      </c>
      <c r="AA49" s="168" t="s">
        <v>432</v>
      </c>
      <c r="AB49" s="168">
        <v>9.8633610999999988</v>
      </c>
      <c r="AC49" s="168" t="s">
        <v>409</v>
      </c>
      <c r="AD49" s="168" t="s">
        <v>409</v>
      </c>
      <c r="AE49" s="100"/>
      <c r="AF49" s="168" t="s">
        <v>409</v>
      </c>
      <c r="AG49" s="168" t="s">
        <v>409</v>
      </c>
      <c r="AH49" s="168" t="s">
        <v>409</v>
      </c>
      <c r="AI49" s="168" t="s">
        <v>409</v>
      </c>
      <c r="AJ49" s="168" t="s">
        <v>409</v>
      </c>
      <c r="AK49" s="168">
        <v>4489.59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1215.9723240000001</v>
      </c>
      <c r="AL51" s="192" t="s">
        <v>439</v>
      </c>
    </row>
    <row r="52" spans="1:38" s="10" customFormat="1" ht="24.75" customHeight="1" thickBot="1">
      <c r="A52" s="107" t="s">
        <v>123</v>
      </c>
      <c r="B52" s="108" t="s">
        <v>326</v>
      </c>
      <c r="C52" s="116" t="s">
        <v>140</v>
      </c>
      <c r="D52" s="142"/>
      <c r="E52" s="168">
        <v>1.6915388E-2</v>
      </c>
      <c r="F52" s="168">
        <v>16.944700000000001</v>
      </c>
      <c r="G52" s="168">
        <v>1.1511469999999999E-3</v>
      </c>
      <c r="H52" s="168" t="s">
        <v>409</v>
      </c>
      <c r="I52" s="168" t="s">
        <v>431</v>
      </c>
      <c r="J52" s="168" t="s">
        <v>431</v>
      </c>
      <c r="K52" s="168" t="s">
        <v>431</v>
      </c>
      <c r="L52" s="168" t="s">
        <v>431</v>
      </c>
      <c r="M52" s="168">
        <v>1.4814E-4</v>
      </c>
      <c r="N52" s="168">
        <v>1.0000000000000001E-5</v>
      </c>
      <c r="O52" s="168" t="s">
        <v>432</v>
      </c>
      <c r="P52" s="168" t="s">
        <v>432</v>
      </c>
      <c r="Q52" s="168" t="s">
        <v>432</v>
      </c>
      <c r="R52" s="168" t="s">
        <v>432</v>
      </c>
      <c r="S52" s="168" t="s">
        <v>432</v>
      </c>
      <c r="T52" s="168" t="s">
        <v>432</v>
      </c>
      <c r="U52" s="168" t="s">
        <v>432</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11.469542890193537</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3.910786404</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345.12591599999996</v>
      </c>
      <c r="AL54" s="192" t="s">
        <v>438</v>
      </c>
    </row>
    <row r="55" spans="1:38" s="10" customFormat="1" ht="24.75" customHeight="1" thickBot="1">
      <c r="A55" s="107" t="s">
        <v>123</v>
      </c>
      <c r="B55" s="108" t="s">
        <v>196</v>
      </c>
      <c r="C55" s="116" t="s">
        <v>269</v>
      </c>
      <c r="D55" s="142"/>
      <c r="E55" s="168" t="s">
        <v>432</v>
      </c>
      <c r="F55" s="168" t="s">
        <v>432</v>
      </c>
      <c r="G55" s="168">
        <v>5.9960303E-2</v>
      </c>
      <c r="H55" s="168" t="s">
        <v>432</v>
      </c>
      <c r="I55" s="168" t="s">
        <v>431</v>
      </c>
      <c r="J55" s="168" t="s">
        <v>431</v>
      </c>
      <c r="K55" s="168" t="s">
        <v>431</v>
      </c>
      <c r="L55" s="168" t="s">
        <v>431</v>
      </c>
      <c r="M55" s="168" t="s">
        <v>432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t="s">
        <v>409</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15.878102999999999</v>
      </c>
      <c r="F57" s="168">
        <v>0.22450999999999999</v>
      </c>
      <c r="G57" s="168">
        <v>4.4661532749999999</v>
      </c>
      <c r="H57" s="168">
        <v>0.24529000000000001</v>
      </c>
      <c r="I57" s="168" t="s">
        <v>431</v>
      </c>
      <c r="J57" s="168" t="s">
        <v>431</v>
      </c>
      <c r="K57" s="168" t="s">
        <v>431</v>
      </c>
      <c r="L57" s="168" t="s">
        <v>431</v>
      </c>
      <c r="M57" s="168">
        <v>15.668817500000001</v>
      </c>
      <c r="N57" s="168">
        <v>1.36355</v>
      </c>
      <c r="O57" s="168">
        <v>4.548E-2</v>
      </c>
      <c r="P57" s="168">
        <v>0.33515</v>
      </c>
      <c r="Q57" s="168">
        <v>0.12525</v>
      </c>
      <c r="R57" s="168">
        <v>0.38547999999999999</v>
      </c>
      <c r="S57" s="168">
        <v>0.24337</v>
      </c>
      <c r="T57" s="168">
        <v>0.20143</v>
      </c>
      <c r="U57" s="168">
        <v>0.17802999999999999</v>
      </c>
      <c r="V57" s="168">
        <v>4.3939399999999997</v>
      </c>
      <c r="W57" s="168">
        <v>0.74128941999999998</v>
      </c>
      <c r="X57" s="168" t="s">
        <v>432</v>
      </c>
      <c r="Y57" s="168" t="s">
        <v>432</v>
      </c>
      <c r="Z57" s="168" t="s">
        <v>432</v>
      </c>
      <c r="AA57" s="168" t="s">
        <v>432</v>
      </c>
      <c r="AB57" s="168">
        <v>0.19122882730000001</v>
      </c>
      <c r="AC57" s="168">
        <v>9.3764299999999992</v>
      </c>
      <c r="AD57" s="168">
        <v>3.3127300000000002</v>
      </c>
      <c r="AE57" s="100"/>
      <c r="AF57" s="168" t="s">
        <v>409</v>
      </c>
      <c r="AG57" s="168" t="s">
        <v>409</v>
      </c>
      <c r="AH57" s="168" t="s">
        <v>409</v>
      </c>
      <c r="AI57" s="168" t="s">
        <v>409</v>
      </c>
      <c r="AJ57" s="168" t="s">
        <v>409</v>
      </c>
      <c r="AK57" s="168">
        <v>5292.0990000000002</v>
      </c>
      <c r="AL57" s="146" t="s">
        <v>389</v>
      </c>
    </row>
    <row r="58" spans="1:38" s="10" customFormat="1" ht="24.75" customHeight="1" thickBot="1">
      <c r="A58" s="107" t="s">
        <v>121</v>
      </c>
      <c r="B58" s="107" t="s">
        <v>198</v>
      </c>
      <c r="C58" s="115" t="s">
        <v>77</v>
      </c>
      <c r="D58" s="99"/>
      <c r="E58" s="168">
        <v>2.41892</v>
      </c>
      <c r="F58" s="168">
        <v>0.27123999999999998</v>
      </c>
      <c r="G58" s="168">
        <v>5.16378</v>
      </c>
      <c r="H58" s="168">
        <v>1.21E-2</v>
      </c>
      <c r="I58" s="168" t="s">
        <v>431</v>
      </c>
      <c r="J58" s="168" t="s">
        <v>431</v>
      </c>
      <c r="K58" s="168" t="s">
        <v>431</v>
      </c>
      <c r="L58" s="168" t="s">
        <v>431</v>
      </c>
      <c r="M58" s="168">
        <v>12.1128</v>
      </c>
      <c r="N58" s="168">
        <v>0.41921999999999998</v>
      </c>
      <c r="O58" s="168">
        <v>2.4469999999999999E-2</v>
      </c>
      <c r="P58" s="168">
        <v>3.3680000000000002E-2</v>
      </c>
      <c r="Q58" s="168">
        <v>2.0469999999999999E-2</v>
      </c>
      <c r="R58" s="168">
        <v>0.12933</v>
      </c>
      <c r="S58" s="168">
        <v>0.22670000000000001</v>
      </c>
      <c r="T58" s="168">
        <v>0.29916999999999999</v>
      </c>
      <c r="U58" s="168">
        <v>0.31742999999999999</v>
      </c>
      <c r="V58" s="168">
        <v>0.75116000000000005</v>
      </c>
      <c r="W58" s="168">
        <v>0.12762776000000001</v>
      </c>
      <c r="X58" s="168" t="s">
        <v>432</v>
      </c>
      <c r="Y58" s="168" t="s">
        <v>432</v>
      </c>
      <c r="Z58" s="168" t="s">
        <v>432</v>
      </c>
      <c r="AA58" s="168" t="s">
        <v>432</v>
      </c>
      <c r="AB58" s="168">
        <v>1.1066467599999999E-2</v>
      </c>
      <c r="AC58" s="168" t="s">
        <v>409</v>
      </c>
      <c r="AD58" s="168">
        <v>7.11E-3</v>
      </c>
      <c r="AE58" s="100"/>
      <c r="AF58" s="168" t="s">
        <v>409</v>
      </c>
      <c r="AG58" s="168" t="s">
        <v>409</v>
      </c>
      <c r="AH58" s="168" t="s">
        <v>409</v>
      </c>
      <c r="AI58" s="168" t="s">
        <v>409</v>
      </c>
      <c r="AJ58" s="168" t="s">
        <v>409</v>
      </c>
      <c r="AK58" s="168">
        <v>2660.3609999999999</v>
      </c>
      <c r="AL58" s="146" t="s">
        <v>390</v>
      </c>
    </row>
    <row r="59" spans="1:38" s="10" customFormat="1" ht="24.75" customHeight="1" thickBot="1">
      <c r="A59" s="107" t="s">
        <v>121</v>
      </c>
      <c r="B59" s="109" t="s">
        <v>199</v>
      </c>
      <c r="C59" s="115" t="s">
        <v>109</v>
      </c>
      <c r="D59" s="99"/>
      <c r="E59" s="168">
        <v>8.1015970159999995</v>
      </c>
      <c r="F59" s="168">
        <v>0.59820000000000007</v>
      </c>
      <c r="G59" s="168">
        <v>11.399694481999999</v>
      </c>
      <c r="H59" s="168">
        <v>0.285908</v>
      </c>
      <c r="I59" s="168" t="s">
        <v>431</v>
      </c>
      <c r="J59" s="168" t="s">
        <v>431</v>
      </c>
      <c r="K59" s="168" t="s">
        <v>431</v>
      </c>
      <c r="L59" s="168" t="s">
        <v>431</v>
      </c>
      <c r="M59" s="168">
        <v>0.24538226100000002</v>
      </c>
      <c r="N59" s="168">
        <v>3.1514009999999999</v>
      </c>
      <c r="O59" s="168">
        <v>3.2974000000000003E-2</v>
      </c>
      <c r="P59" s="168">
        <v>4.1954999999999999E-2</v>
      </c>
      <c r="Q59" s="168">
        <v>0.11610799999999999</v>
      </c>
      <c r="R59" s="168">
        <v>0.48156099999999996</v>
      </c>
      <c r="S59" s="168">
        <v>0.57424399999999998</v>
      </c>
      <c r="T59" s="168">
        <v>0.71937899999999999</v>
      </c>
      <c r="U59" s="168">
        <v>1.266613</v>
      </c>
      <c r="V59" s="168">
        <v>13.7926</v>
      </c>
      <c r="W59" s="168">
        <v>0.1257487515805164</v>
      </c>
      <c r="X59" s="168" t="s">
        <v>432</v>
      </c>
      <c r="Y59" s="168" t="s">
        <v>432</v>
      </c>
      <c r="Z59" s="168" t="s">
        <v>432</v>
      </c>
      <c r="AA59" s="168" t="s">
        <v>432</v>
      </c>
      <c r="AB59" s="168">
        <v>0.22582728277</v>
      </c>
      <c r="AC59" s="168" t="s">
        <v>432</v>
      </c>
      <c r="AD59" s="168">
        <v>0.19431999999999999</v>
      </c>
      <c r="AE59" s="100"/>
      <c r="AF59" s="168" t="s">
        <v>409</v>
      </c>
      <c r="AG59" s="168" t="s">
        <v>409</v>
      </c>
      <c r="AH59" s="168" t="s">
        <v>409</v>
      </c>
      <c r="AI59" s="168" t="s">
        <v>409</v>
      </c>
      <c r="AJ59" s="168" t="s">
        <v>409</v>
      </c>
      <c r="AK59" s="168">
        <v>477857.58490258217</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0.36311906299999996</v>
      </c>
      <c r="F63" s="168">
        <v>2.9979325450000003</v>
      </c>
      <c r="G63" s="168">
        <v>3.0094396580000007</v>
      </c>
      <c r="H63" s="168" t="s">
        <v>432</v>
      </c>
      <c r="I63" s="168" t="s">
        <v>431</v>
      </c>
      <c r="J63" s="168" t="s">
        <v>431</v>
      </c>
      <c r="K63" s="168" t="s">
        <v>431</v>
      </c>
      <c r="L63" s="168" t="s">
        <v>431</v>
      </c>
      <c r="M63" s="168">
        <v>0.537371178</v>
      </c>
      <c r="N63" s="168">
        <v>2.2276000000000001E-2</v>
      </c>
      <c r="O63" s="168" t="s">
        <v>432</v>
      </c>
      <c r="P63" s="168">
        <v>3.8300000000000004E-4</v>
      </c>
      <c r="Q63" s="168" t="s">
        <v>432</v>
      </c>
      <c r="R63" s="168" t="s">
        <v>432</v>
      </c>
      <c r="S63" s="168" t="s">
        <v>432</v>
      </c>
      <c r="T63" s="168" t="s">
        <v>432</v>
      </c>
      <c r="U63" s="168" t="s">
        <v>432</v>
      </c>
      <c r="V63" s="168" t="s">
        <v>432</v>
      </c>
      <c r="W63" s="168">
        <v>0.59719280480000003</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0.29903999999999997</v>
      </c>
      <c r="F64" s="168" t="s">
        <v>444</v>
      </c>
      <c r="G64" s="168" t="s">
        <v>432</v>
      </c>
      <c r="H64" s="168" t="s">
        <v>432</v>
      </c>
      <c r="I64" s="168" t="s">
        <v>431</v>
      </c>
      <c r="J64" s="168" t="s">
        <v>431</v>
      </c>
      <c r="K64" s="168" t="s">
        <v>431</v>
      </c>
      <c r="L64" s="168" t="s">
        <v>431</v>
      </c>
      <c r="M64" s="168">
        <v>2.4140000000000002E-2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803.02499999999998</v>
      </c>
      <c r="AL64" s="146" t="s">
        <v>392</v>
      </c>
    </row>
    <row r="65" spans="1:38" s="10" customFormat="1" ht="24.75" customHeight="1" thickBot="1">
      <c r="A65" s="107" t="s">
        <v>121</v>
      </c>
      <c r="B65" s="108" t="s">
        <v>201</v>
      </c>
      <c r="C65" s="115" t="s">
        <v>84</v>
      </c>
      <c r="D65" s="99"/>
      <c r="E65" s="168">
        <v>2.4555980000000002</v>
      </c>
      <c r="F65" s="168" t="s">
        <v>409</v>
      </c>
      <c r="G65" s="168" t="s">
        <v>432</v>
      </c>
      <c r="H65" s="168">
        <v>0</v>
      </c>
      <c r="I65" s="168" t="s">
        <v>431</v>
      </c>
      <c r="J65" s="168" t="s">
        <v>431</v>
      </c>
      <c r="K65" s="168" t="s">
        <v>431</v>
      </c>
      <c r="L65" s="168" t="s">
        <v>431</v>
      </c>
      <c r="M65" s="168">
        <v>0.16095000000000001</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1476.7660000000001</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4.8159849999999997E-2</v>
      </c>
      <c r="F68" s="168" t="s">
        <v>409</v>
      </c>
      <c r="G68" s="168">
        <v>0.82814417600000001</v>
      </c>
      <c r="H68" s="168" t="s">
        <v>409</v>
      </c>
      <c r="I68" s="168" t="s">
        <v>431</v>
      </c>
      <c r="J68" s="168" t="s">
        <v>431</v>
      </c>
      <c r="K68" s="168" t="s">
        <v>431</v>
      </c>
      <c r="L68" s="168" t="s">
        <v>431</v>
      </c>
      <c r="M68" s="168">
        <v>1.9666065E-2</v>
      </c>
      <c r="N68" s="168" t="s">
        <v>409</v>
      </c>
      <c r="O68" s="168" t="s">
        <v>409</v>
      </c>
      <c r="P68" s="168">
        <v>2.5000000000000001E-5</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5.9835332380000015</v>
      </c>
      <c r="F70" s="168">
        <v>24.5138888</v>
      </c>
      <c r="G70" s="168">
        <v>13.167495487000002</v>
      </c>
      <c r="H70" s="168">
        <v>1.6446828779999998</v>
      </c>
      <c r="I70" s="168" t="s">
        <v>431</v>
      </c>
      <c r="J70" s="168" t="s">
        <v>431</v>
      </c>
      <c r="K70" s="168" t="s">
        <v>431</v>
      </c>
      <c r="L70" s="168" t="s">
        <v>431</v>
      </c>
      <c r="M70" s="168">
        <v>8.1461208620000001</v>
      </c>
      <c r="N70" s="168">
        <v>5.5302000000000004E-2</v>
      </c>
      <c r="O70" s="168">
        <v>1.38E-2</v>
      </c>
      <c r="P70" s="168">
        <v>1.024553</v>
      </c>
      <c r="Q70" s="168">
        <v>1.3599999999999999E-2</v>
      </c>
      <c r="R70" s="168">
        <v>0.111</v>
      </c>
      <c r="S70" s="168">
        <v>3.95E-2</v>
      </c>
      <c r="T70" s="168">
        <v>2.1899999999999999E-2</v>
      </c>
      <c r="U70" s="168">
        <v>6.6E-3</v>
      </c>
      <c r="V70" s="168">
        <v>0.65</v>
      </c>
      <c r="W70" s="168">
        <v>0.14905400799999999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4.6049403699999996</v>
      </c>
      <c r="F72" s="168">
        <v>0.4979094</v>
      </c>
      <c r="G72" s="168">
        <v>9.4405209730000017</v>
      </c>
      <c r="H72" s="168" t="s">
        <v>432</v>
      </c>
      <c r="I72" s="168" t="s">
        <v>431</v>
      </c>
      <c r="J72" s="168" t="s">
        <v>431</v>
      </c>
      <c r="K72" s="168" t="s">
        <v>431</v>
      </c>
      <c r="L72" s="168" t="s">
        <v>431</v>
      </c>
      <c r="M72" s="168">
        <v>293.72275045599997</v>
      </c>
      <c r="N72" s="168">
        <v>43.624374000000003</v>
      </c>
      <c r="O72" s="168">
        <v>0.77290999999999999</v>
      </c>
      <c r="P72" s="168">
        <v>0.23173300000000002</v>
      </c>
      <c r="Q72" s="168">
        <v>1.9075599999999999</v>
      </c>
      <c r="R72" s="168">
        <v>26.681113</v>
      </c>
      <c r="S72" s="168">
        <v>6.1611500000000001</v>
      </c>
      <c r="T72" s="168">
        <v>12.293918999999999</v>
      </c>
      <c r="U72" s="168">
        <v>0.16968</v>
      </c>
      <c r="V72" s="168">
        <v>44.017128</v>
      </c>
      <c r="W72" s="168">
        <v>134.18100614899998</v>
      </c>
      <c r="X72" s="168" t="s">
        <v>432</v>
      </c>
      <c r="Y72" s="168" t="s">
        <v>432</v>
      </c>
      <c r="Z72" s="168" t="s">
        <v>432</v>
      </c>
      <c r="AA72" s="168" t="s">
        <v>432</v>
      </c>
      <c r="AB72" s="168">
        <v>15.2899217067</v>
      </c>
      <c r="AC72" s="168">
        <v>7.1766056195159997</v>
      </c>
      <c r="AD72" s="168">
        <v>74.901790000000005</v>
      </c>
      <c r="AE72" s="100"/>
      <c r="AF72" s="168" t="s">
        <v>409</v>
      </c>
      <c r="AG72" s="168" t="s">
        <v>409</v>
      </c>
      <c r="AH72" s="168" t="s">
        <v>409</v>
      </c>
      <c r="AI72" s="168" t="s">
        <v>409</v>
      </c>
      <c r="AJ72" s="168" t="s">
        <v>409</v>
      </c>
      <c r="AK72" s="168">
        <v>10997.803</v>
      </c>
      <c r="AL72" s="146" t="s">
        <v>398</v>
      </c>
    </row>
    <row r="73" spans="1:38" s="10" customFormat="1" ht="24.75" customHeight="1" thickBot="1">
      <c r="A73" s="107" t="s">
        <v>121</v>
      </c>
      <c r="B73" s="107" t="s">
        <v>209</v>
      </c>
      <c r="C73" s="115" t="s">
        <v>88</v>
      </c>
      <c r="D73" s="99"/>
      <c r="E73" s="168">
        <v>8.5670699999999995E-3</v>
      </c>
      <c r="F73" s="168" t="s">
        <v>432</v>
      </c>
      <c r="G73" s="168">
        <v>0.84057899999999997</v>
      </c>
      <c r="H73" s="168" t="s">
        <v>432</v>
      </c>
      <c r="I73" s="168" t="s">
        <v>431</v>
      </c>
      <c r="J73" s="168" t="s">
        <v>431</v>
      </c>
      <c r="K73" s="168" t="s">
        <v>431</v>
      </c>
      <c r="L73" s="168" t="s">
        <v>431</v>
      </c>
      <c r="M73" s="168">
        <v>2.2120500000000001E-4</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0.11900627599999999</v>
      </c>
      <c r="F74" s="168" t="s">
        <v>444</v>
      </c>
      <c r="G74" s="168">
        <v>5.2840199999999997E-4</v>
      </c>
      <c r="H74" s="168" t="s">
        <v>432</v>
      </c>
      <c r="I74" s="168" t="s">
        <v>431</v>
      </c>
      <c r="J74" s="168" t="s">
        <v>431</v>
      </c>
      <c r="K74" s="168" t="s">
        <v>431</v>
      </c>
      <c r="L74" s="168" t="s">
        <v>431</v>
      </c>
      <c r="M74" s="168">
        <v>0.116786896</v>
      </c>
      <c r="N74" s="168">
        <v>9.9999999999999995E-7</v>
      </c>
      <c r="O74" s="168" t="s">
        <v>432</v>
      </c>
      <c r="P74" s="168">
        <v>1.07E-4</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0.34601506300000001</v>
      </c>
      <c r="F80" s="168">
        <v>0.58948999999999996</v>
      </c>
      <c r="G80" s="168">
        <v>4.4777331510000007</v>
      </c>
      <c r="H80" s="168" t="s">
        <v>432</v>
      </c>
      <c r="I80" s="168" t="s">
        <v>431</v>
      </c>
      <c r="J80" s="168" t="s">
        <v>431</v>
      </c>
      <c r="K80" s="168" t="s">
        <v>431</v>
      </c>
      <c r="L80" s="168" t="s">
        <v>431</v>
      </c>
      <c r="M80" s="168">
        <v>2.0908252639999998</v>
      </c>
      <c r="N80" s="168">
        <v>37.423715000000001</v>
      </c>
      <c r="O80" s="168">
        <v>3.1085510000000003</v>
      </c>
      <c r="P80" s="168">
        <v>5.9871000000000008E-2</v>
      </c>
      <c r="Q80" s="168">
        <v>4.181298</v>
      </c>
      <c r="R80" s="168" t="s">
        <v>432</v>
      </c>
      <c r="S80" s="168">
        <v>15.409962999999998</v>
      </c>
      <c r="T80" s="168" t="s">
        <v>432</v>
      </c>
      <c r="U80" s="168" t="s">
        <v>432</v>
      </c>
      <c r="V80" s="168">
        <v>43.572733999999997</v>
      </c>
      <c r="W80" s="168">
        <v>28.702459900000001</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10.014793460362867</v>
      </c>
      <c r="G82" s="168" t="s">
        <v>409</v>
      </c>
      <c r="H82" s="168" t="s">
        <v>409</v>
      </c>
      <c r="I82" s="168" t="s">
        <v>409</v>
      </c>
      <c r="J82" s="168" t="s">
        <v>409</v>
      </c>
      <c r="K82" s="168" t="s">
        <v>409</v>
      </c>
      <c r="L82" s="168" t="s">
        <v>409</v>
      </c>
      <c r="M82" s="168" t="s">
        <v>409</v>
      </c>
      <c r="N82" s="168" t="s">
        <v>409</v>
      </c>
      <c r="O82" s="168" t="s">
        <v>409</v>
      </c>
      <c r="P82" s="168">
        <v>5.6097584399999997E-2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10017426</v>
      </c>
      <c r="AL82" s="146" t="s">
        <v>443</v>
      </c>
    </row>
    <row r="83" spans="1:38" s="10" customFormat="1" ht="24.75" customHeight="1" thickBot="1">
      <c r="A83" s="107" t="s">
        <v>121</v>
      </c>
      <c r="B83" s="127" t="s">
        <v>225</v>
      </c>
      <c r="C83" s="101" t="s">
        <v>79</v>
      </c>
      <c r="D83" s="99"/>
      <c r="E83" s="168" t="s">
        <v>432</v>
      </c>
      <c r="F83" s="168">
        <v>3.8949263200000001E-2</v>
      </c>
      <c r="G83" s="168" t="s">
        <v>432</v>
      </c>
      <c r="H83" s="168" t="s">
        <v>409</v>
      </c>
      <c r="I83" s="168" t="s">
        <v>409</v>
      </c>
      <c r="J83" s="168" t="s">
        <v>409</v>
      </c>
      <c r="K83" s="168" t="s">
        <v>409</v>
      </c>
      <c r="L83" s="168" t="s">
        <v>409</v>
      </c>
      <c r="M83" s="168" t="s">
        <v>432</v>
      </c>
      <c r="N83" s="168" t="s">
        <v>409</v>
      </c>
      <c r="O83" s="168" t="s">
        <v>409</v>
      </c>
      <c r="P83" s="168" t="s">
        <v>409</v>
      </c>
      <c r="Q83" s="168" t="s">
        <v>409</v>
      </c>
      <c r="R83" s="168" t="s">
        <v>409</v>
      </c>
      <c r="S83" s="168" t="s">
        <v>409</v>
      </c>
      <c r="T83" s="168" t="s">
        <v>409</v>
      </c>
      <c r="U83" s="168" t="s">
        <v>409</v>
      </c>
      <c r="V83" s="168" t="s">
        <v>409</v>
      </c>
      <c r="W83" s="168">
        <v>0.154</v>
      </c>
      <c r="X83" s="168" t="s">
        <v>432</v>
      </c>
      <c r="Y83" s="168" t="s">
        <v>432</v>
      </c>
      <c r="Z83" s="168" t="s">
        <v>432</v>
      </c>
      <c r="AA83" s="168" t="s">
        <v>432</v>
      </c>
      <c r="AB83" s="168">
        <v>1.4985959240611709E-2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v>3.825733E-3</v>
      </c>
      <c r="F84" s="168">
        <v>0.02</v>
      </c>
      <c r="G84" s="168">
        <v>4.176146E-2</v>
      </c>
      <c r="H84" s="168" t="s">
        <v>409</v>
      </c>
      <c r="I84" s="168" t="s">
        <v>431</v>
      </c>
      <c r="J84" s="168" t="s">
        <v>431</v>
      </c>
      <c r="K84" s="168" t="s">
        <v>431</v>
      </c>
      <c r="L84" s="168" t="s">
        <v>431</v>
      </c>
      <c r="M84" s="168">
        <v>1.3214499999999999E-4</v>
      </c>
      <c r="N84" s="168">
        <v>3.48E-4</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7.7966153999999982E-2</v>
      </c>
      <c r="F85" s="168">
        <v>45.072568114991654</v>
      </c>
      <c r="G85" s="168">
        <v>7.822342999999999E-3</v>
      </c>
      <c r="H85" s="168" t="s">
        <v>432</v>
      </c>
      <c r="I85" s="168" t="s">
        <v>409</v>
      </c>
      <c r="J85" s="168" t="s">
        <v>409</v>
      </c>
      <c r="K85" s="168" t="s">
        <v>409</v>
      </c>
      <c r="L85" s="168" t="s">
        <v>409</v>
      </c>
      <c r="M85" s="168">
        <v>7.1800628999999977E-2</v>
      </c>
      <c r="N85" s="168">
        <v>1.1627999999999999E-2</v>
      </c>
      <c r="O85" s="168" t="s">
        <v>432</v>
      </c>
      <c r="P85" s="168">
        <v>8.1000000000000004E-5</v>
      </c>
      <c r="Q85" s="168" t="s">
        <v>432</v>
      </c>
      <c r="R85" s="168">
        <v>0.15914400000000001</v>
      </c>
      <c r="S85" s="168">
        <v>6.7429999999999999E-3</v>
      </c>
      <c r="T85" s="168">
        <v>3.9317999999999999E-2</v>
      </c>
      <c r="U85" s="168" t="s">
        <v>432</v>
      </c>
      <c r="V85" s="168">
        <v>0.170019</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5.2647265399999998</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2.2367562457409997</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2.4724875E-2</v>
      </c>
      <c r="F88" s="168">
        <v>13.87240742532695</v>
      </c>
      <c r="G88" s="168">
        <v>1.2724699999999998E-4</v>
      </c>
      <c r="H88" s="168" t="s">
        <v>432</v>
      </c>
      <c r="I88" s="168" t="s">
        <v>409</v>
      </c>
      <c r="J88" s="168" t="s">
        <v>409</v>
      </c>
      <c r="K88" s="168" t="s">
        <v>409</v>
      </c>
      <c r="L88" s="168" t="s">
        <v>409</v>
      </c>
      <c r="M88" s="168">
        <v>1.0141691999999999E-2</v>
      </c>
      <c r="N88" s="168">
        <v>0.91804799999999998</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1.5468649999999999E-3</v>
      </c>
      <c r="F89" s="168">
        <v>13.977198618000001</v>
      </c>
      <c r="G89" s="168">
        <v>1.9408000000000001E-5</v>
      </c>
      <c r="H89" s="168">
        <v>3.8012400000000002E-4</v>
      </c>
      <c r="I89" s="168" t="s">
        <v>409</v>
      </c>
      <c r="J89" s="168" t="s">
        <v>409</v>
      </c>
      <c r="K89" s="168" t="s">
        <v>409</v>
      </c>
      <c r="L89" s="168" t="s">
        <v>409</v>
      </c>
      <c r="M89" s="168">
        <v>1.5468649999999999E-3</v>
      </c>
      <c r="N89" s="168" t="s">
        <v>409</v>
      </c>
      <c r="O89" s="168" t="s">
        <v>409</v>
      </c>
      <c r="P89" s="168">
        <v>1.9999999999999999E-6</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6.3315813215999999</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3.5316996319109797E-2</v>
      </c>
      <c r="F91" s="168">
        <v>9.480903630640064E-2</v>
      </c>
      <c r="G91" s="168">
        <v>1.0197140427051242E-2</v>
      </c>
      <c r="H91" s="168">
        <v>8.1295144763503135E-2</v>
      </c>
      <c r="I91" s="168" t="s">
        <v>431</v>
      </c>
      <c r="J91" s="168" t="s">
        <v>431</v>
      </c>
      <c r="K91" s="168" t="s">
        <v>431</v>
      </c>
      <c r="L91" s="168" t="s">
        <v>431</v>
      </c>
      <c r="M91" s="168">
        <v>1.1117196852369475</v>
      </c>
      <c r="N91" s="168">
        <v>2.7011088650910533E-4</v>
      </c>
      <c r="O91" s="168">
        <v>5.3269988974083346E-2</v>
      </c>
      <c r="P91" s="168">
        <v>3.4377749192067946E-4</v>
      </c>
      <c r="Q91" s="168">
        <v>1.5715542487802494E-5</v>
      </c>
      <c r="R91" s="168">
        <v>1.9644428109753115E-4</v>
      </c>
      <c r="S91" s="168">
        <v>1.3797591826951672</v>
      </c>
      <c r="T91" s="168">
        <v>2.6629994487041675E-2</v>
      </c>
      <c r="U91" s="168">
        <v>4.9111070274382787E-5</v>
      </c>
      <c r="V91" s="168">
        <v>0.15947592257692933</v>
      </c>
      <c r="W91" s="168">
        <v>1.996410752371914E-3</v>
      </c>
      <c r="X91" s="168" t="s">
        <v>432</v>
      </c>
      <c r="Y91" s="168" t="s">
        <v>432</v>
      </c>
      <c r="Z91" s="168" t="s">
        <v>432</v>
      </c>
      <c r="AA91" s="168" t="s">
        <v>432</v>
      </c>
      <c r="AB91" s="168">
        <v>4.9111726608349077E-3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4.86428E-2</v>
      </c>
      <c r="F92" s="168">
        <v>0.68823999999999996</v>
      </c>
      <c r="G92" s="168">
        <v>0.68458030999999997</v>
      </c>
      <c r="H92" s="168" t="s">
        <v>432</v>
      </c>
      <c r="I92" s="168" t="s">
        <v>431</v>
      </c>
      <c r="J92" s="168" t="s">
        <v>431</v>
      </c>
      <c r="K92" s="168" t="s">
        <v>431</v>
      </c>
      <c r="L92" s="168" t="s">
        <v>431</v>
      </c>
      <c r="M92" s="168">
        <v>4.3099999999999996E-3</v>
      </c>
      <c r="N92" s="168" t="s">
        <v>432</v>
      </c>
      <c r="O92" s="168" t="s">
        <v>432</v>
      </c>
      <c r="P92" s="168">
        <v>5.3000000000000001E-5</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0.18657234600000008</v>
      </c>
      <c r="F93" s="168">
        <v>2.1029620664167816</v>
      </c>
      <c r="G93" s="168">
        <v>1.2416011839999999</v>
      </c>
      <c r="H93" s="168">
        <v>2.8592E-4</v>
      </c>
      <c r="I93" s="168" t="s">
        <v>431</v>
      </c>
      <c r="J93" s="168" t="s">
        <v>431</v>
      </c>
      <c r="K93" s="168" t="s">
        <v>431</v>
      </c>
      <c r="L93" s="168" t="s">
        <v>431</v>
      </c>
      <c r="M93" s="168">
        <v>0.4857367090000001</v>
      </c>
      <c r="N93" s="168">
        <v>9.304999999999999E-3</v>
      </c>
      <c r="O93" s="168" t="s">
        <v>409</v>
      </c>
      <c r="P93" s="168">
        <v>3.6999999999999998E-5</v>
      </c>
      <c r="Q93" s="168" t="s">
        <v>409</v>
      </c>
      <c r="R93" s="168" t="s">
        <v>409</v>
      </c>
      <c r="S93" s="168" t="s">
        <v>409</v>
      </c>
      <c r="T93" s="168" t="s">
        <v>409</v>
      </c>
      <c r="U93" s="168" t="s">
        <v>409</v>
      </c>
      <c r="V93" s="168" t="s">
        <v>409</v>
      </c>
      <c r="W93" s="168">
        <v>1.3008E-3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t="s">
        <v>432</v>
      </c>
      <c r="F95" s="168" t="s">
        <v>409</v>
      </c>
      <c r="G95" s="168" t="s">
        <v>432</v>
      </c>
      <c r="H95" s="168" t="s">
        <v>432</v>
      </c>
      <c r="I95" s="168" t="s">
        <v>431</v>
      </c>
      <c r="J95" s="168" t="s">
        <v>431</v>
      </c>
      <c r="K95" s="168" t="s">
        <v>431</v>
      </c>
      <c r="L95" s="168" t="s">
        <v>431</v>
      </c>
      <c r="M95" s="168" t="s">
        <v>432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1.0217195793784699</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t="s">
        <v>432</v>
      </c>
      <c r="F98" s="168" t="s">
        <v>432</v>
      </c>
      <c r="G98" s="168" t="s">
        <v>432</v>
      </c>
      <c r="H98" s="168" t="s">
        <v>432</v>
      </c>
      <c r="I98" s="168" t="s">
        <v>431</v>
      </c>
      <c r="J98" s="168" t="s">
        <v>431</v>
      </c>
      <c r="K98" s="168" t="s">
        <v>431</v>
      </c>
      <c r="L98" s="168" t="s">
        <v>431</v>
      </c>
      <c r="M98" s="168" t="s">
        <v>432</v>
      </c>
      <c r="N98" s="168" t="s">
        <v>432</v>
      </c>
      <c r="O98" s="168" t="s">
        <v>432</v>
      </c>
      <c r="P98" s="168" t="s">
        <v>432</v>
      </c>
      <c r="Q98" s="168" t="s">
        <v>432</v>
      </c>
      <c r="R98" s="168" t="s">
        <v>432</v>
      </c>
      <c r="S98" s="168" t="s">
        <v>432</v>
      </c>
      <c r="T98" s="168" t="s">
        <v>432</v>
      </c>
      <c r="U98" s="168" t="s">
        <v>432</v>
      </c>
      <c r="V98" s="168" t="s">
        <v>432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0.21525586399999999</v>
      </c>
      <c r="F99" s="168">
        <v>8.1418452030000008</v>
      </c>
      <c r="G99" s="168" t="s">
        <v>409</v>
      </c>
      <c r="H99" s="168">
        <v>10.607913334200092</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903.51700000000005</v>
      </c>
      <c r="AL99" s="146" t="s">
        <v>412</v>
      </c>
    </row>
    <row r="100" spans="1:38" s="10" customFormat="1" ht="24.75" customHeight="1" thickBot="1">
      <c r="A100" s="107" t="s">
        <v>125</v>
      </c>
      <c r="B100" s="107" t="s">
        <v>234</v>
      </c>
      <c r="C100" s="115" t="s">
        <v>287</v>
      </c>
      <c r="D100" s="144"/>
      <c r="E100" s="168">
        <v>0.47842922965000001</v>
      </c>
      <c r="F100" s="168">
        <v>10.924699048000001</v>
      </c>
      <c r="G100" s="168" t="s">
        <v>409</v>
      </c>
      <c r="H100" s="168">
        <v>14.270246545000004</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2317.5509999999999</v>
      </c>
      <c r="AL100" s="146" t="s">
        <v>412</v>
      </c>
    </row>
    <row r="101" spans="1:38" s="10" customFormat="1" ht="24.75" customHeight="1" thickBot="1">
      <c r="A101" s="107" t="s">
        <v>125</v>
      </c>
      <c r="B101" s="107" t="s">
        <v>236</v>
      </c>
      <c r="C101" s="115" t="s">
        <v>280</v>
      </c>
      <c r="D101" s="144"/>
      <c r="E101" s="168">
        <v>2.1514559999999999E-3</v>
      </c>
      <c r="F101" s="168">
        <v>3.7825758000000001E-2</v>
      </c>
      <c r="G101" s="168" t="s">
        <v>409</v>
      </c>
      <c r="H101" s="168">
        <v>0.12694739999999999</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180.99599999999998</v>
      </c>
      <c r="AL101" s="146" t="s">
        <v>412</v>
      </c>
    </row>
    <row r="102" spans="1:38" s="10" customFormat="1" ht="24.75" customHeight="1" thickBot="1">
      <c r="A102" s="107" t="s">
        <v>125</v>
      </c>
      <c r="B102" s="107" t="s">
        <v>237</v>
      </c>
      <c r="C102" s="115" t="s">
        <v>281</v>
      </c>
      <c r="D102" s="144"/>
      <c r="E102" s="168">
        <v>4.027101248E-2</v>
      </c>
      <c r="F102" s="168">
        <v>4.7785656440000004</v>
      </c>
      <c r="G102" s="168" t="s">
        <v>409</v>
      </c>
      <c r="H102" s="168">
        <v>16.586392327499997</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6822.9840000000004</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1.2976799999999999E-4</v>
      </c>
      <c r="F104" s="168">
        <v>5.0342819999999993E-3</v>
      </c>
      <c r="G104" s="168" t="s">
        <v>409</v>
      </c>
      <c r="H104" s="168">
        <v>8.6691000000000008E-3</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8.7259999999999991</v>
      </c>
      <c r="AL104" s="146" t="s">
        <v>412</v>
      </c>
    </row>
    <row r="105" spans="1:38" s="10" customFormat="1" ht="24.75" customHeight="1" thickBot="1">
      <c r="A105" s="107" t="s">
        <v>125</v>
      </c>
      <c r="B105" s="107" t="s">
        <v>362</v>
      </c>
      <c r="C105" s="115" t="s">
        <v>284</v>
      </c>
      <c r="D105" s="144"/>
      <c r="E105" s="168">
        <v>6.4768629999999994E-3</v>
      </c>
      <c r="F105" s="168">
        <v>0.11528490999999999</v>
      </c>
      <c r="G105" s="168" t="s">
        <v>409</v>
      </c>
      <c r="H105" s="168">
        <v>0.14208499999999999</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22.036999999999999</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1.7459343360000001E-2</v>
      </c>
      <c r="F107" s="168">
        <v>1.5834888</v>
      </c>
      <c r="G107" s="168" t="s">
        <v>409</v>
      </c>
      <c r="H107" s="168">
        <v>0.70955347356819221</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9797.2789999999986</v>
      </c>
      <c r="AL107" s="146" t="s">
        <v>412</v>
      </c>
    </row>
    <row r="108" spans="1:38" s="10" customFormat="1" ht="24.75" customHeight="1" thickBot="1">
      <c r="A108" s="102" t="s">
        <v>125</v>
      </c>
      <c r="B108" s="107" t="s">
        <v>364</v>
      </c>
      <c r="C108" s="103" t="s">
        <v>341</v>
      </c>
      <c r="D108" s="144"/>
      <c r="E108" s="168">
        <v>3.6396520000000002E-2</v>
      </c>
      <c r="F108" s="168">
        <v>1.8595479000000001</v>
      </c>
      <c r="G108" s="168" t="s">
        <v>409</v>
      </c>
      <c r="H108" s="168">
        <v>0.99267248949999998</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17218.053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2.5061400000000005E-3</v>
      </c>
      <c r="F110" s="168">
        <v>0.40575304300000004</v>
      </c>
      <c r="G110" s="168" t="s">
        <v>409</v>
      </c>
      <c r="H110" s="168">
        <v>0.36779331042000385</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629.38599999999997</v>
      </c>
      <c r="AL110" s="146" t="s">
        <v>412</v>
      </c>
    </row>
    <row r="111" spans="1:38" s="10" customFormat="1" ht="24.75" customHeight="1" thickBot="1">
      <c r="A111" s="107" t="s">
        <v>125</v>
      </c>
      <c r="B111" s="107" t="s">
        <v>367</v>
      </c>
      <c r="C111" s="115" t="s">
        <v>286</v>
      </c>
      <c r="D111" s="144"/>
      <c r="E111" s="168">
        <v>2.2088999999999997E-6</v>
      </c>
      <c r="F111" s="168">
        <v>1.5621561000000001E-2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29.905000000000001</v>
      </c>
      <c r="AL111" s="146" t="s">
        <v>412</v>
      </c>
    </row>
    <row r="112" spans="1:38" s="10" customFormat="1" ht="24.75" customHeight="1" thickBot="1">
      <c r="A112" s="107" t="s">
        <v>135</v>
      </c>
      <c r="B112" s="107" t="s">
        <v>304</v>
      </c>
      <c r="C112" s="115" t="s">
        <v>305</v>
      </c>
      <c r="D112" s="99"/>
      <c r="E112" s="168">
        <v>7.9283099999999997</v>
      </c>
      <c r="F112" s="168" t="s">
        <v>409</v>
      </c>
      <c r="G112" s="168" t="s">
        <v>409</v>
      </c>
      <c r="H112" s="168">
        <v>5.8094679291894256</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198207850.81</v>
      </c>
      <c r="AL112" s="146" t="s">
        <v>421</v>
      </c>
    </row>
    <row r="113" spans="1:38" s="10" customFormat="1" ht="24.75" customHeight="1" thickBot="1">
      <c r="A113" s="107" t="s">
        <v>135</v>
      </c>
      <c r="B113" s="93" t="s">
        <v>253</v>
      </c>
      <c r="C113" s="117" t="s">
        <v>142</v>
      </c>
      <c r="D113" s="99"/>
      <c r="E113" s="168">
        <v>10.073378616677898</v>
      </c>
      <c r="F113" s="168" t="s">
        <v>409</v>
      </c>
      <c r="G113" s="168" t="s">
        <v>409</v>
      </c>
      <c r="H113" s="168">
        <v>59.561771326949263</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202080916.66810536</v>
      </c>
      <c r="AL113" s="192" t="s">
        <v>437</v>
      </c>
    </row>
    <row r="114" spans="1:38" s="10" customFormat="1" ht="24.75" customHeight="1" thickBot="1">
      <c r="A114" s="107" t="s">
        <v>135</v>
      </c>
      <c r="B114" s="93" t="s">
        <v>254</v>
      </c>
      <c r="C114" s="117" t="s">
        <v>143</v>
      </c>
      <c r="D114" s="99"/>
      <c r="E114" s="168" t="s">
        <v>409</v>
      </c>
      <c r="F114" s="168" t="s">
        <v>409</v>
      </c>
      <c r="G114" s="168" t="s">
        <v>409</v>
      </c>
      <c r="H114" s="168" t="s">
        <v>409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t="s">
        <v>432</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6.8904434562300683</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91960279.210771039</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8.4943542662814023E-2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1.1504523108</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1337735.81</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2.6636479199999998</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5085.2686362615932</v>
      </c>
      <c r="AL125" s="146" t="s">
        <v>420</v>
      </c>
    </row>
    <row r="126" spans="1:38" s="10" customFormat="1" ht="24.75" customHeight="1" thickBot="1">
      <c r="A126" s="107" t="s">
        <v>126</v>
      </c>
      <c r="B126" s="107" t="s">
        <v>110</v>
      </c>
      <c r="C126" s="115" t="s">
        <v>266</v>
      </c>
      <c r="D126" s="99"/>
      <c r="E126" s="168" t="s">
        <v>432</v>
      </c>
      <c r="F126" s="168">
        <v>5.7958944720000001E-3</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171.27099999999999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0.74847281099999985</v>
      </c>
      <c r="F128" s="168">
        <v>2.4544958908999999E-2</v>
      </c>
      <c r="G128" s="168">
        <v>0.82984791499999999</v>
      </c>
      <c r="H128" s="168">
        <v>4.3500000000000002E-7</v>
      </c>
      <c r="I128" s="168" t="s">
        <v>431</v>
      </c>
      <c r="J128" s="168" t="s">
        <v>431</v>
      </c>
      <c r="K128" s="168" t="s">
        <v>431</v>
      </c>
      <c r="L128" s="168" t="s">
        <v>431</v>
      </c>
      <c r="M128" s="168">
        <v>0.93965899299999989</v>
      </c>
      <c r="N128" s="168">
        <v>10.025566410000001</v>
      </c>
      <c r="O128" s="168">
        <v>0.57290866699999998</v>
      </c>
      <c r="P128" s="168">
        <v>0.75577572599999987</v>
      </c>
      <c r="Q128" s="168">
        <v>8.1667899000000002E-2</v>
      </c>
      <c r="R128" s="168">
        <v>8.3779073779999997</v>
      </c>
      <c r="S128" s="168">
        <v>1.2883809864999998</v>
      </c>
      <c r="T128" s="168">
        <v>7.390495131999999</v>
      </c>
      <c r="U128" s="168">
        <v>3.0321696499999995E-2</v>
      </c>
      <c r="V128" s="168">
        <v>18.109133552500005</v>
      </c>
      <c r="W128" s="168">
        <v>74.579131143894998</v>
      </c>
      <c r="X128" s="168" t="s">
        <v>432</v>
      </c>
      <c r="Y128" s="168" t="s">
        <v>432</v>
      </c>
      <c r="Z128" s="168" t="s">
        <v>432</v>
      </c>
      <c r="AA128" s="168" t="s">
        <v>432</v>
      </c>
      <c r="AB128" s="168">
        <v>7.9539529999999985E-6</v>
      </c>
      <c r="AC128" s="168">
        <v>0.66093348104138805</v>
      </c>
      <c r="AD128" s="168">
        <v>2.9550000492999998E-2</v>
      </c>
      <c r="AE128" s="100"/>
      <c r="AF128" s="168" t="s">
        <v>409</v>
      </c>
      <c r="AG128" s="168" t="s">
        <v>409</v>
      </c>
      <c r="AH128" s="168" t="s">
        <v>409</v>
      </c>
      <c r="AI128" s="168" t="s">
        <v>409</v>
      </c>
      <c r="AJ128" s="168" t="s">
        <v>409</v>
      </c>
      <c r="AK128" s="168">
        <v>662.21898422574338</v>
      </c>
      <c r="AL128" s="146" t="s">
        <v>413</v>
      </c>
    </row>
    <row r="129" spans="1:67" s="10" customFormat="1" ht="24.75" customHeight="1" thickBot="1">
      <c r="A129" s="107" t="s">
        <v>126</v>
      </c>
      <c r="B129" s="108" t="s">
        <v>342</v>
      </c>
      <c r="C129" s="101" t="s">
        <v>106</v>
      </c>
      <c r="D129" s="99" t="s">
        <v>105</v>
      </c>
      <c r="E129" s="168">
        <v>1.7814690000000002E-3</v>
      </c>
      <c r="F129" s="168">
        <v>1.7982121979999998E-2</v>
      </c>
      <c r="G129" s="168">
        <v>1.931624298</v>
      </c>
      <c r="H129" s="168" t="s">
        <v>432</v>
      </c>
      <c r="I129" s="168" t="s">
        <v>431</v>
      </c>
      <c r="J129" s="168" t="s">
        <v>431</v>
      </c>
      <c r="K129" s="168" t="s">
        <v>431</v>
      </c>
      <c r="L129" s="168" t="s">
        <v>431</v>
      </c>
      <c r="M129" s="168">
        <v>4.4810216E-2</v>
      </c>
      <c r="N129" s="168" t="s">
        <v>444</v>
      </c>
      <c r="O129" s="168" t="s">
        <v>444</v>
      </c>
      <c r="P129" s="168" t="s">
        <v>444</v>
      </c>
      <c r="Q129" s="168" t="s">
        <v>444</v>
      </c>
      <c r="R129" s="168" t="s">
        <v>444</v>
      </c>
      <c r="S129" s="168" t="s">
        <v>444</v>
      </c>
      <c r="T129" s="168" t="s">
        <v>444</v>
      </c>
      <c r="U129" s="168" t="s">
        <v>444</v>
      </c>
      <c r="V129" s="168" t="s">
        <v>444</v>
      </c>
      <c r="W129" s="168">
        <v>7.8920669581650396</v>
      </c>
      <c r="X129" s="168" t="s">
        <v>432</v>
      </c>
      <c r="Y129" s="168" t="s">
        <v>432</v>
      </c>
      <c r="Z129" s="168" t="s">
        <v>432</v>
      </c>
      <c r="AA129" s="168" t="s">
        <v>432</v>
      </c>
      <c r="AB129" s="168" t="s">
        <v>432</v>
      </c>
      <c r="AC129" s="168">
        <v>1.6441806162843801E-2</v>
      </c>
      <c r="AD129" s="168" t="s">
        <v>432</v>
      </c>
      <c r="AE129" s="100"/>
      <c r="AF129" s="168" t="s">
        <v>409</v>
      </c>
      <c r="AG129" s="168" t="s">
        <v>409</v>
      </c>
      <c r="AH129" s="168" t="s">
        <v>409</v>
      </c>
      <c r="AI129" s="168" t="s">
        <v>409</v>
      </c>
      <c r="AJ129" s="168" t="s">
        <v>409</v>
      </c>
      <c r="AK129" s="168">
        <v>124.38972340769118</v>
      </c>
      <c r="AL129" s="146" t="s">
        <v>414</v>
      </c>
    </row>
    <row r="130" spans="1:67" s="10" customFormat="1" ht="24.75" customHeight="1" thickBot="1">
      <c r="A130" s="107" t="s">
        <v>126</v>
      </c>
      <c r="B130" s="108" t="s">
        <v>343</v>
      </c>
      <c r="C130" s="128" t="s">
        <v>344</v>
      </c>
      <c r="D130" s="99" t="s">
        <v>105</v>
      </c>
      <c r="E130" s="168" t="s">
        <v>444</v>
      </c>
      <c r="F130" s="168">
        <v>2.1619999999999999E-3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47.5</v>
      </c>
      <c r="X130" s="168" t="s">
        <v>432</v>
      </c>
      <c r="Y130" s="168" t="s">
        <v>432</v>
      </c>
      <c r="Z130" s="168" t="s">
        <v>432</v>
      </c>
      <c r="AA130" s="168" t="s">
        <v>432</v>
      </c>
      <c r="AB130" s="168" t="s">
        <v>432</v>
      </c>
      <c r="AC130" s="168">
        <v>0.91627999999999998</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2.7100400000000004E-3</v>
      </c>
      <c r="F131" s="168">
        <v>6.3590683800000001E-4</v>
      </c>
      <c r="G131" s="168">
        <v>1.3822000000000001E-3</v>
      </c>
      <c r="H131" s="168">
        <v>6.4260000000000008E-6</v>
      </c>
      <c r="I131" s="168" t="s">
        <v>431</v>
      </c>
      <c r="J131" s="168" t="s">
        <v>431</v>
      </c>
      <c r="K131" s="168" t="s">
        <v>431</v>
      </c>
      <c r="L131" s="168" t="s">
        <v>431</v>
      </c>
      <c r="M131" s="168">
        <v>8.4334000000000004E-4</v>
      </c>
      <c r="N131" s="168">
        <v>0.10871500000000001</v>
      </c>
      <c r="O131" s="168">
        <v>5.7120000000000001E-3</v>
      </c>
      <c r="P131" s="168">
        <v>3.0702E-2</v>
      </c>
      <c r="Q131" s="168">
        <v>1.428E-4</v>
      </c>
      <c r="R131" s="168">
        <v>1.428E-3</v>
      </c>
      <c r="S131" s="168">
        <v>6.9972000000000006E-2</v>
      </c>
      <c r="T131" s="168">
        <v>1.428E-3</v>
      </c>
      <c r="U131" s="168" t="s">
        <v>444</v>
      </c>
      <c r="V131" s="168">
        <v>6.8253212240219994E-4</v>
      </c>
      <c r="W131" s="168">
        <v>28.813080476750514</v>
      </c>
      <c r="X131" s="168" t="s">
        <v>432</v>
      </c>
      <c r="Y131" s="168" t="s">
        <v>432</v>
      </c>
      <c r="Z131" s="168" t="s">
        <v>432</v>
      </c>
      <c r="AA131" s="168" t="s">
        <v>432</v>
      </c>
      <c r="AB131" s="168">
        <v>2.8559999999999999E-8</v>
      </c>
      <c r="AC131" s="168">
        <v>0.210254698995264</v>
      </c>
      <c r="AD131" s="168">
        <v>1.4280000000000001E-2</v>
      </c>
      <c r="AE131" s="100"/>
      <c r="AF131" s="168" t="s">
        <v>409</v>
      </c>
      <c r="AG131" s="168" t="s">
        <v>409</v>
      </c>
      <c r="AH131" s="168" t="s">
        <v>409</v>
      </c>
      <c r="AI131" s="168" t="s">
        <v>409</v>
      </c>
      <c r="AJ131" s="168" t="s">
        <v>409</v>
      </c>
      <c r="AK131" s="168">
        <v>714</v>
      </c>
      <c r="AL131" s="146" t="s">
        <v>414</v>
      </c>
    </row>
    <row r="132" spans="1:67" s="10" customFormat="1" ht="24.75" customHeight="1" thickBot="1">
      <c r="A132" s="107" t="s">
        <v>126</v>
      </c>
      <c r="B132" s="108" t="s">
        <v>346</v>
      </c>
      <c r="C132" s="101" t="s">
        <v>112</v>
      </c>
      <c r="D132" s="99" t="s">
        <v>105</v>
      </c>
      <c r="E132" s="168" t="s">
        <v>444</v>
      </c>
      <c r="F132" s="168">
        <v>2.6630136699999998E-4</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0.80412322251320101</v>
      </c>
      <c r="X132" s="168" t="s">
        <v>432</v>
      </c>
      <c r="Y132" s="168" t="s">
        <v>432</v>
      </c>
      <c r="Z132" s="168" t="s">
        <v>432</v>
      </c>
      <c r="AA132" s="168" t="s">
        <v>432</v>
      </c>
      <c r="AB132" s="168" t="s">
        <v>432</v>
      </c>
      <c r="AC132" s="168">
        <v>7.1494138433448304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1.0236749999999999E-2</v>
      </c>
      <c r="F133" s="168">
        <v>1.6087E-4</v>
      </c>
      <c r="G133" s="168">
        <v>1.3998700000000001E-3</v>
      </c>
      <c r="H133" s="168" t="s">
        <v>432</v>
      </c>
      <c r="I133" s="168" t="s">
        <v>431</v>
      </c>
      <c r="J133" s="168" t="s">
        <v>431</v>
      </c>
      <c r="K133" s="168" t="s">
        <v>431</v>
      </c>
      <c r="L133" s="168" t="s">
        <v>431</v>
      </c>
      <c r="M133" s="168">
        <v>6.3689999999999997E-3</v>
      </c>
      <c r="N133" s="168">
        <v>3.6990970000000005E-4</v>
      </c>
      <c r="O133" s="168">
        <v>6.5159700000000012E-5</v>
      </c>
      <c r="P133" s="168">
        <v>2.2702100000000003E-2</v>
      </c>
      <c r="Q133" s="168">
        <v>1.6513389999999999E-4</v>
      </c>
      <c r="R133" s="168">
        <v>1.6478440000000001E-4</v>
      </c>
      <c r="S133" s="168">
        <v>1.5688569999999999E-4</v>
      </c>
      <c r="T133" s="168">
        <v>2.111367E-4</v>
      </c>
      <c r="U133" s="168">
        <v>2.4826220000000003E-4</v>
      </c>
      <c r="V133" s="168">
        <v>1.9892388000000002E-3</v>
      </c>
      <c r="W133" s="168">
        <v>5.0893439999999998E-2</v>
      </c>
      <c r="X133" s="168" t="s">
        <v>432</v>
      </c>
      <c r="Y133" s="168" t="s">
        <v>432</v>
      </c>
      <c r="Z133" s="168" t="s">
        <v>432</v>
      </c>
      <c r="AA133" s="168" t="s">
        <v>432</v>
      </c>
      <c r="AB133" s="168">
        <v>4.199216E-7</v>
      </c>
      <c r="AC133" s="168">
        <v>1.8585000000000001E-3</v>
      </c>
      <c r="AD133" s="168">
        <v>5.0859000000000008E-3</v>
      </c>
      <c r="AE133" s="100"/>
      <c r="AF133" s="168" t="s">
        <v>409</v>
      </c>
      <c r="AG133" s="168" t="s">
        <v>409</v>
      </c>
      <c r="AH133" s="168" t="s">
        <v>409</v>
      </c>
      <c r="AI133" s="168" t="s">
        <v>409</v>
      </c>
      <c r="AJ133" s="168" t="s">
        <v>409</v>
      </c>
      <c r="AK133" s="168">
        <v>25048.6</v>
      </c>
      <c r="AL133" s="146" t="s">
        <v>415</v>
      </c>
    </row>
    <row r="134" spans="1:67" s="10" customFormat="1" ht="24.75" customHeight="1" thickBot="1">
      <c r="A134" s="107" t="s">
        <v>126</v>
      </c>
      <c r="B134" s="108" t="s">
        <v>348</v>
      </c>
      <c r="C134" s="115" t="s">
        <v>296</v>
      </c>
      <c r="D134" s="99" t="s">
        <v>105</v>
      </c>
      <c r="E134" s="168">
        <v>7.1693699999999999E-2</v>
      </c>
      <c r="F134" s="168" t="s">
        <v>432</v>
      </c>
      <c r="G134" s="168">
        <v>1.1016488000000001E-2</v>
      </c>
      <c r="H134" s="168" t="s">
        <v>432</v>
      </c>
      <c r="I134" s="168" t="s">
        <v>431</v>
      </c>
      <c r="J134" s="168" t="s">
        <v>431</v>
      </c>
      <c r="K134" s="168" t="s">
        <v>431</v>
      </c>
      <c r="L134" s="168" t="s">
        <v>431</v>
      </c>
      <c r="M134" s="168">
        <v>9.0203000000000006E-4</v>
      </c>
      <c r="N134" s="168">
        <v>7.9799999999999999E-4</v>
      </c>
      <c r="O134" s="168" t="s">
        <v>432</v>
      </c>
      <c r="P134" s="168">
        <v>3.9999999999999998E-6</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21.005751717981699</v>
      </c>
      <c r="X135" s="168" t="s">
        <v>432</v>
      </c>
      <c r="Y135" s="168" t="s">
        <v>432</v>
      </c>
      <c r="Z135" s="168" t="s">
        <v>432</v>
      </c>
      <c r="AA135" s="168" t="s">
        <v>432</v>
      </c>
      <c r="AB135" s="168">
        <v>8.7108597519766004E-2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1.1145447864263584E-3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74302985.761757255</v>
      </c>
      <c r="AL136" s="204" t="s">
        <v>446</v>
      </c>
    </row>
    <row r="137" spans="1:67" s="10" customFormat="1" ht="24.75" customHeight="1" thickBot="1">
      <c r="A137" s="107" t="s">
        <v>126</v>
      </c>
      <c r="B137" s="107" t="s">
        <v>114</v>
      </c>
      <c r="C137" s="115" t="s">
        <v>116</v>
      </c>
      <c r="D137" s="99"/>
      <c r="E137" s="168" t="s">
        <v>432</v>
      </c>
      <c r="F137" s="168" t="s">
        <v>432</v>
      </c>
      <c r="G137" s="168" t="s">
        <v>432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1.7679807732127691E-3</v>
      </c>
      <c r="O139" s="168">
        <v>3.5508238500642176E-3</v>
      </c>
      <c r="P139" s="168">
        <v>3.5508238500642176E-3</v>
      </c>
      <c r="Q139" s="168">
        <v>5.6668375714760705E-3</v>
      </c>
      <c r="R139" s="168">
        <v>5.4005973076567517E-3</v>
      </c>
      <c r="S139" s="168">
        <v>1.2548269260304097E-2</v>
      </c>
      <c r="T139" s="168" t="s">
        <v>432</v>
      </c>
      <c r="U139" s="168" t="s">
        <v>432</v>
      </c>
      <c r="V139" s="168" t="s">
        <v>432</v>
      </c>
      <c r="W139" s="168">
        <v>6.1387048403723297</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388.58186233571166</v>
      </c>
      <c r="F141" s="170">
        <f t="shared" ref="F141:AD141" si="0">SUM(F14:F140)</f>
        <v>303.98462163122196</v>
      </c>
      <c r="G141" s="170">
        <f t="shared" si="0"/>
        <v>358.7854429538209</v>
      </c>
      <c r="H141" s="170">
        <f t="shared" si="0"/>
        <v>121.41329122735824</v>
      </c>
      <c r="I141" s="170" t="s">
        <v>431</v>
      </c>
      <c r="J141" s="170" t="s">
        <v>431</v>
      </c>
      <c r="K141" s="170" t="s">
        <v>431</v>
      </c>
      <c r="L141" s="170" t="s">
        <v>431</v>
      </c>
      <c r="M141" s="170">
        <f t="shared" si="0"/>
        <v>1312.6774322477754</v>
      </c>
      <c r="N141" s="170">
        <f t="shared" si="0"/>
        <v>235.00624196000049</v>
      </c>
      <c r="O141" s="170">
        <f t="shared" si="0"/>
        <v>6.7848062485561762</v>
      </c>
      <c r="P141" s="170">
        <f t="shared" si="0"/>
        <v>5.7498286725361645</v>
      </c>
      <c r="Q141" s="170">
        <f t="shared" si="0"/>
        <v>8.5832595729982533</v>
      </c>
      <c r="R141" s="170">
        <f t="shared" si="0"/>
        <v>43.470457433560604</v>
      </c>
      <c r="S141" s="170">
        <f t="shared" si="0"/>
        <v>50.091552268979768</v>
      </c>
      <c r="T141" s="170">
        <f t="shared" si="0"/>
        <v>76.581065521155338</v>
      </c>
      <c r="U141" s="170">
        <f t="shared" si="0"/>
        <v>4.943177979646312</v>
      </c>
      <c r="V141" s="170">
        <f t="shared" si="0"/>
        <v>197.60713192276336</v>
      </c>
      <c r="W141" s="205">
        <f t="shared" si="0"/>
        <v>504.62294530858412</v>
      </c>
      <c r="X141" s="205" t="s">
        <v>432</v>
      </c>
      <c r="Y141" s="205" t="s">
        <v>432</v>
      </c>
      <c r="Z141" s="205" t="s">
        <v>432</v>
      </c>
      <c r="AA141" s="205" t="s">
        <v>432</v>
      </c>
      <c r="AB141" s="170">
        <f t="shared" si="0"/>
        <v>46.891667823074073</v>
      </c>
      <c r="AC141" s="170">
        <f t="shared" si="0"/>
        <v>39.362112137942596</v>
      </c>
      <c r="AD141" s="170">
        <f t="shared" si="0"/>
        <v>83.425347770064235</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372.19116550646771</v>
      </c>
      <c r="F144" s="174">
        <f t="shared" ref="F144:AD144" si="1">F141-SUM(F25:F36)+F152+F143</f>
        <v>290.43222856330715</v>
      </c>
      <c r="G144" s="174">
        <f t="shared" si="1"/>
        <v>358.34791224005761</v>
      </c>
      <c r="H144" s="174">
        <f t="shared" si="1"/>
        <v>121.13349783215777</v>
      </c>
      <c r="I144" s="174" t="s">
        <v>431</v>
      </c>
      <c r="J144" s="174" t="s">
        <v>431</v>
      </c>
      <c r="K144" s="174" t="s">
        <v>431</v>
      </c>
      <c r="L144" s="174" t="s">
        <v>431</v>
      </c>
      <c r="M144" s="174">
        <f t="shared" si="1"/>
        <v>1214.3276839974508</v>
      </c>
      <c r="N144" s="174">
        <f t="shared" si="1"/>
        <v>219.02550022211753</v>
      </c>
      <c r="O144" s="174">
        <f t="shared" si="1"/>
        <v>6.7778373234171161</v>
      </c>
      <c r="P144" s="174">
        <f t="shared" si="1"/>
        <v>5.7498286725361645</v>
      </c>
      <c r="Q144" s="174">
        <f t="shared" si="1"/>
        <v>8.5832595729982533</v>
      </c>
      <c r="R144" s="174">
        <f t="shared" si="1"/>
        <v>43.400377361126317</v>
      </c>
      <c r="S144" s="174">
        <f t="shared" si="1"/>
        <v>48.754017528699592</v>
      </c>
      <c r="T144" s="174">
        <f t="shared" si="1"/>
        <v>76.563841099872263</v>
      </c>
      <c r="U144" s="174">
        <f t="shared" si="1"/>
        <v>4.9415787341690924</v>
      </c>
      <c r="V144" s="174">
        <f t="shared" si="1"/>
        <v>195.78896838908017</v>
      </c>
      <c r="W144" s="174">
        <f t="shared" si="1"/>
        <v>504.31534704207638</v>
      </c>
      <c r="X144" s="174" t="s">
        <v>432</v>
      </c>
      <c r="Y144" s="174" t="s">
        <v>432</v>
      </c>
      <c r="Z144" s="174" t="s">
        <v>432</v>
      </c>
      <c r="AA144" s="174" t="s">
        <v>432</v>
      </c>
      <c r="AB144" s="174">
        <f t="shared" si="1"/>
        <v>46.868364152317199</v>
      </c>
      <c r="AC144" s="174">
        <f t="shared" si="1"/>
        <v>39.362112137942596</v>
      </c>
      <c r="AD144" s="174">
        <f t="shared" si="1"/>
        <v>83.425347770064235</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8.5633339058270792</v>
      </c>
      <c r="F148" s="207">
        <v>0.13772675215069699</v>
      </c>
      <c r="G148" s="207">
        <v>0.51946618786974297</v>
      </c>
      <c r="H148" s="207" t="s">
        <v>432</v>
      </c>
      <c r="I148" s="207" t="s">
        <v>431</v>
      </c>
      <c r="J148" s="207" t="s">
        <v>431</v>
      </c>
      <c r="K148" s="207" t="s">
        <v>431</v>
      </c>
      <c r="L148" s="207" t="s">
        <v>431</v>
      </c>
      <c r="M148" s="207">
        <v>1.3900707735415401</v>
      </c>
      <c r="N148" s="207">
        <v>1.8000000000000002E-7</v>
      </c>
      <c r="O148" s="207">
        <v>1E-8</v>
      </c>
      <c r="P148" s="207">
        <v>4.70193E-3</v>
      </c>
      <c r="Q148" s="207">
        <v>3.0000000000000004E-8</v>
      </c>
      <c r="R148" s="207">
        <v>2.9799999999999998E-6</v>
      </c>
      <c r="S148" s="207">
        <v>1.9400000000000001E-6</v>
      </c>
      <c r="T148" s="207">
        <v>6.9999999999999992E-8</v>
      </c>
      <c r="U148" s="207">
        <v>3.0000000000000004E-8</v>
      </c>
      <c r="V148" s="207">
        <v>6.2600000000000002E-6</v>
      </c>
      <c r="W148" s="207" t="s">
        <v>432</v>
      </c>
      <c r="X148" s="207" t="s">
        <v>432</v>
      </c>
      <c r="Y148" s="207" t="s">
        <v>432</v>
      </c>
      <c r="Z148" s="207" t="s">
        <v>432</v>
      </c>
      <c r="AA148" s="207" t="s">
        <v>432</v>
      </c>
      <c r="AB148" s="207">
        <v>8.1913E-7</v>
      </c>
      <c r="AC148" s="207" t="s">
        <v>432</v>
      </c>
      <c r="AD148" s="207" t="s">
        <v>432</v>
      </c>
      <c r="AE148" s="75"/>
      <c r="AF148" s="207">
        <v>14.901115369999999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3.3121654215884699E-2</v>
      </c>
      <c r="F149" s="207">
        <v>1.144167704085698E-2</v>
      </c>
      <c r="G149" s="207">
        <v>2.1883139012352799E-3</v>
      </c>
      <c r="H149" s="207" t="s">
        <v>432</v>
      </c>
      <c r="I149" s="207" t="s">
        <v>431</v>
      </c>
      <c r="J149" s="207" t="s">
        <v>431</v>
      </c>
      <c r="K149" s="207" t="s">
        <v>431</v>
      </c>
      <c r="L149" s="207" t="s">
        <v>431</v>
      </c>
      <c r="M149" s="207">
        <v>0.69841576381494308</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19.651764758804394</v>
      </c>
      <c r="F150" s="207">
        <v>1.2387588241346452</v>
      </c>
      <c r="G150" s="207">
        <v>12.477756170698868</v>
      </c>
      <c r="H150" s="207">
        <v>2.7151660279311463E-3</v>
      </c>
      <c r="I150" s="207" t="s">
        <v>431</v>
      </c>
      <c r="J150" s="207" t="s">
        <v>431</v>
      </c>
      <c r="K150" s="207" t="s">
        <v>431</v>
      </c>
      <c r="L150" s="207" t="s">
        <v>431</v>
      </c>
      <c r="M150" s="207">
        <v>6.2138828959126835</v>
      </c>
      <c r="N150" s="207">
        <v>4.9497133689576298E-2</v>
      </c>
      <c r="O150" s="207">
        <v>6.7913772495173576E-3</v>
      </c>
      <c r="P150" s="207">
        <v>1.0015255800310227E-2</v>
      </c>
      <c r="Q150" s="207">
        <v>9.8415122067177493E-2</v>
      </c>
      <c r="R150" s="207" t="s">
        <v>432</v>
      </c>
      <c r="S150" s="207">
        <v>9.8415122067177493E-2</v>
      </c>
      <c r="T150" s="207">
        <v>5.5338563409340775</v>
      </c>
      <c r="U150" s="207">
        <v>9.8994267379152595E-2</v>
      </c>
      <c r="V150" s="207">
        <v>0.22906902964228376</v>
      </c>
      <c r="W150" s="207" t="s">
        <v>432</v>
      </c>
      <c r="X150" s="207" t="s">
        <v>432</v>
      </c>
      <c r="Y150" s="207" t="s">
        <v>432</v>
      </c>
      <c r="Z150" s="207" t="s">
        <v>432</v>
      </c>
      <c r="AA150" s="207" t="s">
        <v>432</v>
      </c>
      <c r="AB150" s="207">
        <v>3.0378231222927921E-2</v>
      </c>
      <c r="AC150" s="207" t="s">
        <v>409</v>
      </c>
      <c r="AD150" s="207" t="s">
        <v>409</v>
      </c>
      <c r="AE150" s="75"/>
      <c r="AF150" s="207">
        <v>173100</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173.11050826869695</v>
      </c>
      <c r="F152" s="207">
        <v>65.8546178067879</v>
      </c>
      <c r="G152" s="207">
        <v>12.210417289204127</v>
      </c>
      <c r="H152" s="207">
        <v>1.3352718852134571</v>
      </c>
      <c r="I152" s="207">
        <v>11.26096186374409</v>
      </c>
      <c r="J152" s="207">
        <v>12.243881639915509</v>
      </c>
      <c r="K152" s="207">
        <v>13.443528441992058</v>
      </c>
      <c r="L152" s="207">
        <v>5.418074277849029</v>
      </c>
      <c r="M152" s="207">
        <v>457.0140060612095</v>
      </c>
      <c r="N152" s="207">
        <v>65.885372418851233</v>
      </c>
      <c r="O152" s="207">
        <v>6.6685891097342673E-2</v>
      </c>
      <c r="P152" s="207">
        <v>5.1085079976208887E-3</v>
      </c>
      <c r="Q152" s="207">
        <v>7.8622353730273941E-3</v>
      </c>
      <c r="R152" s="207">
        <v>0.76310299960334016</v>
      </c>
      <c r="S152" s="207">
        <v>15.383090639707779</v>
      </c>
      <c r="T152" s="207">
        <v>0.3019462817309323</v>
      </c>
      <c r="U152" s="207">
        <v>2.7539236400553186E-2</v>
      </c>
      <c r="V152" s="207">
        <v>17.403801642861254</v>
      </c>
      <c r="W152" s="207">
        <v>5.4521889805723207</v>
      </c>
      <c r="X152" s="207">
        <v>7.1383357861467073E-2</v>
      </c>
      <c r="Y152" s="207">
        <v>0.1176307199849389</v>
      </c>
      <c r="Z152" s="207">
        <v>9.5191424387554582E-2</v>
      </c>
      <c r="AA152" s="207">
        <v>8.5005098142828736E-2</v>
      </c>
      <c r="AB152" s="207">
        <v>0.40946951844344115</v>
      </c>
      <c r="AC152" s="207">
        <v>1.9657540082045626E-3</v>
      </c>
      <c r="AD152" s="207">
        <v>9.3649814153378146E-4</v>
      </c>
      <c r="AE152" s="75"/>
      <c r="AF152" s="207">
        <v>299583.29373090522</v>
      </c>
      <c r="AG152" s="209" t="s">
        <v>409</v>
      </c>
      <c r="AH152" s="209" t="s">
        <v>409</v>
      </c>
      <c r="AI152" s="209" t="s">
        <v>409</v>
      </c>
      <c r="AJ152" s="209" t="s">
        <v>409</v>
      </c>
      <c r="AK152" s="207">
        <v>74870.525401118037</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48.726109853600001</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sheetPr codeName="Tabelle5">
    <tabColor rgb="FF7030A0"/>
  </sheetPr>
  <dimension ref="A1:BO163"/>
  <sheetViews>
    <sheetView topLeftCell="K10"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1993</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1993</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55.830122222539892</v>
      </c>
      <c r="F14" s="168">
        <v>0.24495339198500002</v>
      </c>
      <c r="G14" s="168">
        <v>79.126542620581091</v>
      </c>
      <c r="H14" s="168">
        <v>3.0151417899999998E-2</v>
      </c>
      <c r="I14" s="168" t="s">
        <v>431</v>
      </c>
      <c r="J14" s="168" t="s">
        <v>431</v>
      </c>
      <c r="K14" s="168" t="s">
        <v>431</v>
      </c>
      <c r="L14" s="168" t="s">
        <v>431</v>
      </c>
      <c r="M14" s="168">
        <v>2.9804887110641132</v>
      </c>
      <c r="N14" s="168">
        <v>3.4097282351390001</v>
      </c>
      <c r="O14" s="168">
        <v>0.35144103869790005</v>
      </c>
      <c r="P14" s="168">
        <v>1.1087275519054001</v>
      </c>
      <c r="Q14" s="168">
        <v>0.94031400979000002</v>
      </c>
      <c r="R14" s="168">
        <v>1.6391330464346001</v>
      </c>
      <c r="S14" s="168">
        <v>1.5554377690983201</v>
      </c>
      <c r="T14" s="168">
        <v>5.1410940967767003</v>
      </c>
      <c r="U14" s="168">
        <v>2.5087868457140003</v>
      </c>
      <c r="V14" s="168">
        <v>6.8450955783450009</v>
      </c>
      <c r="W14" s="168">
        <v>100.87391085480338</v>
      </c>
      <c r="X14" s="168" t="s">
        <v>432</v>
      </c>
      <c r="Y14" s="168" t="s">
        <v>432</v>
      </c>
      <c r="Z14" s="168" t="s">
        <v>432</v>
      </c>
      <c r="AA14" s="168" t="s">
        <v>432</v>
      </c>
      <c r="AB14" s="168">
        <v>1.5164807497150001E-2</v>
      </c>
      <c r="AC14" s="168">
        <v>26.064210177926199</v>
      </c>
      <c r="AD14" s="168">
        <v>3.9924130000000002E-2</v>
      </c>
      <c r="AE14" s="100"/>
      <c r="AF14" s="168">
        <v>11478.4704</v>
      </c>
      <c r="AG14" s="168">
        <v>163725.69067000001</v>
      </c>
      <c r="AH14" s="168">
        <v>57111.512759999998</v>
      </c>
      <c r="AI14" s="168">
        <v>6912.6129468028012</v>
      </c>
      <c r="AJ14" s="168">
        <v>7582.3109200000008</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8.1763791829999999</v>
      </c>
      <c r="F15" s="168">
        <v>0.46578999999999993</v>
      </c>
      <c r="G15" s="168">
        <v>44.031633204999999</v>
      </c>
      <c r="H15" s="168" t="s">
        <v>432</v>
      </c>
      <c r="I15" s="168" t="s">
        <v>431</v>
      </c>
      <c r="J15" s="168" t="s">
        <v>431</v>
      </c>
      <c r="K15" s="168" t="s">
        <v>431</v>
      </c>
      <c r="L15" s="168" t="s">
        <v>431</v>
      </c>
      <c r="M15" s="168">
        <v>19.130117420000001</v>
      </c>
      <c r="N15" s="168">
        <v>0.30410499999999996</v>
      </c>
      <c r="O15" s="168">
        <v>1.0999999999999999E-2</v>
      </c>
      <c r="P15" s="168">
        <v>6.0050000000000008E-3</v>
      </c>
      <c r="Q15" s="168">
        <v>1.0999999999999999E-2</v>
      </c>
      <c r="R15" s="168">
        <v>0.217</v>
      </c>
      <c r="S15" s="168">
        <v>0.108</v>
      </c>
      <c r="T15" s="168" t="s">
        <v>432</v>
      </c>
      <c r="U15" s="168">
        <v>4.0000000000000001E-3</v>
      </c>
      <c r="V15" s="168" t="s">
        <v>432</v>
      </c>
      <c r="W15" s="168">
        <v>4.8253881919263997E-2</v>
      </c>
      <c r="X15" s="168" t="s">
        <v>432</v>
      </c>
      <c r="Y15" s="168" t="s">
        <v>432</v>
      </c>
      <c r="Z15" s="168" t="s">
        <v>432</v>
      </c>
      <c r="AA15" s="168" t="s">
        <v>432</v>
      </c>
      <c r="AB15" s="168" t="s">
        <v>432</v>
      </c>
      <c r="AC15" s="168" t="s">
        <v>409</v>
      </c>
      <c r="AD15" s="168" t="s">
        <v>409</v>
      </c>
      <c r="AE15" s="100"/>
      <c r="AF15" s="168">
        <v>56222.834394499994</v>
      </c>
      <c r="AG15" s="168" t="s">
        <v>409</v>
      </c>
      <c r="AH15" s="168">
        <v>2500</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4.3804199959699996</v>
      </c>
      <c r="F16" s="168">
        <v>1.0554648</v>
      </c>
      <c r="G16" s="168">
        <v>7.5563691736000003</v>
      </c>
      <c r="H16" s="168">
        <v>5.4686032919999995E-3</v>
      </c>
      <c r="I16" s="168" t="s">
        <v>431</v>
      </c>
      <c r="J16" s="168" t="s">
        <v>431</v>
      </c>
      <c r="K16" s="168" t="s">
        <v>431</v>
      </c>
      <c r="L16" s="168" t="s">
        <v>431</v>
      </c>
      <c r="M16" s="168">
        <v>1.7258068173500001</v>
      </c>
      <c r="N16" s="168">
        <v>0.26795040479999999</v>
      </c>
      <c r="O16" s="168">
        <v>1.3450994559999999E-2</v>
      </c>
      <c r="P16" s="168">
        <v>0.25212114800000002</v>
      </c>
      <c r="Q16" s="168">
        <v>9.44680876E-2</v>
      </c>
      <c r="R16" s="168">
        <v>5.0932918119999997E-2</v>
      </c>
      <c r="S16" s="168">
        <v>0.21414928999999999</v>
      </c>
      <c r="T16" s="168">
        <v>9.5740732319999994E-2</v>
      </c>
      <c r="U16" s="168">
        <v>2.4328677639999997E-2</v>
      </c>
      <c r="V16" s="168">
        <v>0.38655109360000001</v>
      </c>
      <c r="W16" s="168">
        <v>2.3138063556000001</v>
      </c>
      <c r="X16" s="168" t="s">
        <v>432</v>
      </c>
      <c r="Y16" s="168" t="s">
        <v>432</v>
      </c>
      <c r="Z16" s="168" t="s">
        <v>432</v>
      </c>
      <c r="AA16" s="168" t="s">
        <v>432</v>
      </c>
      <c r="AB16" s="168">
        <v>0.29120536055200003</v>
      </c>
      <c r="AC16" s="168">
        <v>1.6803735928799999E-4</v>
      </c>
      <c r="AD16" s="168" t="s">
        <v>409</v>
      </c>
      <c r="AE16" s="100"/>
      <c r="AF16" s="168">
        <v>7.14</v>
      </c>
      <c r="AG16" s="168">
        <v>17537.344594999999</v>
      </c>
      <c r="AH16" s="168">
        <v>44.371599999999837</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9.1592127550000004</v>
      </c>
      <c r="F17" s="168">
        <v>0.62581599999999993</v>
      </c>
      <c r="G17" s="168">
        <v>11.126378062999999</v>
      </c>
      <c r="H17" s="168">
        <v>2.0060000000000001E-2</v>
      </c>
      <c r="I17" s="168" t="s">
        <v>431</v>
      </c>
      <c r="J17" s="168" t="s">
        <v>431</v>
      </c>
      <c r="K17" s="168" t="s">
        <v>431</v>
      </c>
      <c r="L17" s="168" t="s">
        <v>431</v>
      </c>
      <c r="M17" s="168">
        <v>186.82232881838999</v>
      </c>
      <c r="N17" s="168">
        <v>1.5355590000000001</v>
      </c>
      <c r="O17" s="168">
        <v>5.0629999999999994E-2</v>
      </c>
      <c r="P17" s="168">
        <v>5.0959999999999998E-3</v>
      </c>
      <c r="Q17" s="168">
        <v>0.28854999999999997</v>
      </c>
      <c r="R17" s="168">
        <v>0.23472999999999999</v>
      </c>
      <c r="S17" s="168">
        <v>0.35988999999999999</v>
      </c>
      <c r="T17" s="168">
        <v>1.03413</v>
      </c>
      <c r="U17" s="168">
        <v>1.1040000000000001E-2</v>
      </c>
      <c r="V17" s="168">
        <v>1.5436399999999999</v>
      </c>
      <c r="W17" s="168">
        <v>0.14212792828896448</v>
      </c>
      <c r="X17" s="168" t="s">
        <v>432</v>
      </c>
      <c r="Y17" s="168" t="s">
        <v>432</v>
      </c>
      <c r="Z17" s="168" t="s">
        <v>432</v>
      </c>
      <c r="AA17" s="168" t="s">
        <v>432</v>
      </c>
      <c r="AB17" s="168">
        <v>3.1825952659999997E-2</v>
      </c>
      <c r="AC17" s="168" t="s">
        <v>409</v>
      </c>
      <c r="AD17" s="168" t="s">
        <v>432</v>
      </c>
      <c r="AE17" s="100"/>
      <c r="AF17" s="168">
        <v>5849.5348799999992</v>
      </c>
      <c r="AG17" s="168">
        <v>15179.58123</v>
      </c>
      <c r="AH17" s="168">
        <v>22042.6476</v>
      </c>
      <c r="AI17" s="168" t="s">
        <v>409</v>
      </c>
      <c r="AJ17" s="168" t="s">
        <v>409</v>
      </c>
      <c r="AK17" s="168" t="s">
        <v>409</v>
      </c>
      <c r="AL17" s="146" t="s">
        <v>18</v>
      </c>
    </row>
    <row r="18" spans="1:39" s="10" customFormat="1" ht="24.75" customHeight="1" thickBot="1">
      <c r="A18" s="107" t="s">
        <v>121</v>
      </c>
      <c r="B18" s="107" t="s">
        <v>163</v>
      </c>
      <c r="C18" s="115" t="s">
        <v>276</v>
      </c>
      <c r="D18" s="99"/>
      <c r="E18" s="168">
        <v>0.54846389660000006</v>
      </c>
      <c r="F18" s="168">
        <v>3.6246403570000002E-2</v>
      </c>
      <c r="G18" s="168">
        <v>2.3444604210000004</v>
      </c>
      <c r="H18" s="168">
        <v>4.8999999999999998E-4</v>
      </c>
      <c r="I18" s="168" t="s">
        <v>431</v>
      </c>
      <c r="J18" s="168" t="s">
        <v>431</v>
      </c>
      <c r="K18" s="168" t="s">
        <v>431</v>
      </c>
      <c r="L18" s="168" t="s">
        <v>431</v>
      </c>
      <c r="M18" s="168">
        <v>0.44199858650000001</v>
      </c>
      <c r="N18" s="168">
        <v>5.2412E-2</v>
      </c>
      <c r="O18" s="168">
        <v>2.16E-3</v>
      </c>
      <c r="P18" s="168">
        <v>1.2959999999999998E-3</v>
      </c>
      <c r="Q18" s="168">
        <v>6.3100000000000005E-3</v>
      </c>
      <c r="R18" s="168">
        <v>3.4160000000000003E-2</v>
      </c>
      <c r="S18" s="168">
        <v>2.232E-2</v>
      </c>
      <c r="T18" s="168">
        <v>0.94416</v>
      </c>
      <c r="U18" s="168">
        <v>1.8E-3</v>
      </c>
      <c r="V18" s="168">
        <v>2.1000000000000001E-4</v>
      </c>
      <c r="W18" s="168">
        <v>1.1583466817479422E-2</v>
      </c>
      <c r="X18" s="168" t="s">
        <v>432</v>
      </c>
      <c r="Y18" s="168" t="s">
        <v>432</v>
      </c>
      <c r="Z18" s="168" t="s">
        <v>432</v>
      </c>
      <c r="AA18" s="168" t="s">
        <v>432</v>
      </c>
      <c r="AB18" s="168">
        <v>2.3583562299999998E-3</v>
      </c>
      <c r="AC18" s="168" t="s">
        <v>409</v>
      </c>
      <c r="AD18" s="168" t="s">
        <v>432</v>
      </c>
      <c r="AE18" s="100"/>
      <c r="AF18" s="168">
        <v>4790.6993999999995</v>
      </c>
      <c r="AG18" s="168">
        <v>100</v>
      </c>
      <c r="AH18" s="168">
        <v>3792.1729999999998</v>
      </c>
      <c r="AI18" s="168" t="s">
        <v>409</v>
      </c>
      <c r="AJ18" s="168" t="s">
        <v>409</v>
      </c>
      <c r="AK18" s="168" t="s">
        <v>409</v>
      </c>
      <c r="AL18" s="146" t="s">
        <v>18</v>
      </c>
    </row>
    <row r="19" spans="1:39" s="10" customFormat="1" ht="24.75" customHeight="1" thickBot="1">
      <c r="A19" s="107" t="s">
        <v>121</v>
      </c>
      <c r="B19" s="107" t="s">
        <v>164</v>
      </c>
      <c r="C19" s="115" t="s">
        <v>57</v>
      </c>
      <c r="D19" s="99"/>
      <c r="E19" s="168">
        <v>6.4606579230000012</v>
      </c>
      <c r="F19" s="168">
        <v>0.39587850920000001</v>
      </c>
      <c r="G19" s="168">
        <v>19.697409945000004</v>
      </c>
      <c r="H19" s="168">
        <v>1.0999999999999999E-2</v>
      </c>
      <c r="I19" s="168" t="s">
        <v>431</v>
      </c>
      <c r="J19" s="168" t="s">
        <v>431</v>
      </c>
      <c r="K19" s="168" t="s">
        <v>431</v>
      </c>
      <c r="L19" s="168" t="s">
        <v>431</v>
      </c>
      <c r="M19" s="168">
        <v>1.9453692994000003</v>
      </c>
      <c r="N19" s="168">
        <v>0.49483299999999991</v>
      </c>
      <c r="O19" s="168">
        <v>3.091E-2</v>
      </c>
      <c r="P19" s="168">
        <v>2.1313999999999993E-2</v>
      </c>
      <c r="Q19" s="168">
        <v>4.4170000000000001E-2</v>
      </c>
      <c r="R19" s="168">
        <v>0.49790000000000001</v>
      </c>
      <c r="S19" s="168">
        <v>0.26811000000000001</v>
      </c>
      <c r="T19" s="168">
        <v>15.213641000000001</v>
      </c>
      <c r="U19" s="168">
        <v>2.3E-2</v>
      </c>
      <c r="V19" s="168">
        <v>0.88562600000000002</v>
      </c>
      <c r="W19" s="168">
        <v>8.7081139999999987E-2</v>
      </c>
      <c r="X19" s="168" t="s">
        <v>432</v>
      </c>
      <c r="Y19" s="168" t="s">
        <v>432</v>
      </c>
      <c r="Z19" s="168" t="s">
        <v>432</v>
      </c>
      <c r="AA19" s="168" t="s">
        <v>432</v>
      </c>
      <c r="AB19" s="168">
        <v>0.12279413890999999</v>
      </c>
      <c r="AC19" s="168">
        <v>1.4999999999999999E-4</v>
      </c>
      <c r="AD19" s="168">
        <v>4.181E-2</v>
      </c>
      <c r="AE19" s="100"/>
      <c r="AF19" s="168">
        <v>26497.398460801</v>
      </c>
      <c r="AG19" s="168">
        <v>2556.4785400000001</v>
      </c>
      <c r="AH19" s="168">
        <v>47781.704033789996</v>
      </c>
      <c r="AI19" s="168" t="s">
        <v>409</v>
      </c>
      <c r="AJ19" s="168" t="s">
        <v>409</v>
      </c>
      <c r="AK19" s="168" t="s">
        <v>409</v>
      </c>
      <c r="AL19" s="146" t="s">
        <v>18</v>
      </c>
    </row>
    <row r="20" spans="1:39" s="10" customFormat="1" ht="24.75" customHeight="1" thickBot="1">
      <c r="A20" s="107" t="s">
        <v>121</v>
      </c>
      <c r="B20" s="107" t="s">
        <v>165</v>
      </c>
      <c r="C20" s="115" t="s">
        <v>58</v>
      </c>
      <c r="D20" s="99"/>
      <c r="E20" s="168">
        <v>1.3026671409999999</v>
      </c>
      <c r="F20" s="168">
        <v>9.4168024180000004E-2</v>
      </c>
      <c r="G20" s="168">
        <v>3.5849375669999994</v>
      </c>
      <c r="H20" s="168">
        <v>3.4499999999999999E-3</v>
      </c>
      <c r="I20" s="168" t="s">
        <v>431</v>
      </c>
      <c r="J20" s="168" t="s">
        <v>431</v>
      </c>
      <c r="K20" s="168" t="s">
        <v>431</v>
      </c>
      <c r="L20" s="168" t="s">
        <v>431</v>
      </c>
      <c r="M20" s="168">
        <v>2.9436444696999993</v>
      </c>
      <c r="N20" s="168">
        <v>4.3705999999999995E-2</v>
      </c>
      <c r="O20" s="168">
        <v>4.1900000000000001E-3</v>
      </c>
      <c r="P20" s="168">
        <v>2.5409999999999999E-3</v>
      </c>
      <c r="Q20" s="168">
        <v>1.244E-2</v>
      </c>
      <c r="R20" s="168">
        <v>3.7159999999999999E-2</v>
      </c>
      <c r="S20" s="168">
        <v>3.168E-2</v>
      </c>
      <c r="T20" s="168">
        <v>1.3623099999999999</v>
      </c>
      <c r="U20" s="168">
        <v>6.6699999999999997E-3</v>
      </c>
      <c r="V20" s="168">
        <v>0.30199999999999999</v>
      </c>
      <c r="W20" s="168">
        <v>4.0557053438425E-2</v>
      </c>
      <c r="X20" s="168" t="s">
        <v>432</v>
      </c>
      <c r="Y20" s="168" t="s">
        <v>432</v>
      </c>
      <c r="Z20" s="168" t="s">
        <v>432</v>
      </c>
      <c r="AA20" s="168" t="s">
        <v>432</v>
      </c>
      <c r="AB20" s="168">
        <v>2.5794358230000002E-2</v>
      </c>
      <c r="AC20" s="168">
        <v>1.5299999999999999E-3</v>
      </c>
      <c r="AD20" s="168">
        <v>1.07E-3</v>
      </c>
      <c r="AE20" s="100"/>
      <c r="AF20" s="168">
        <v>4170.5954448436296</v>
      </c>
      <c r="AG20" s="168">
        <v>1093.1502323241</v>
      </c>
      <c r="AH20" s="168">
        <v>4489.8431447704297</v>
      </c>
      <c r="AI20" s="168">
        <v>2034.6463000000001</v>
      </c>
      <c r="AJ20" s="168" t="s">
        <v>409</v>
      </c>
      <c r="AK20" s="168" t="s">
        <v>409</v>
      </c>
      <c r="AL20" s="146" t="s">
        <v>18</v>
      </c>
    </row>
    <row r="21" spans="1:39" s="10" customFormat="1" ht="24.75" customHeight="1" thickBot="1">
      <c r="A21" s="107" t="s">
        <v>121</v>
      </c>
      <c r="B21" s="107" t="s">
        <v>166</v>
      </c>
      <c r="C21" s="115" t="s">
        <v>59</v>
      </c>
      <c r="D21" s="99"/>
      <c r="E21" s="168">
        <v>4.1815576870000006</v>
      </c>
      <c r="F21" s="168">
        <v>0.33177827679999999</v>
      </c>
      <c r="G21" s="168">
        <v>21.019928465</v>
      </c>
      <c r="H21" s="168">
        <v>2.49E-3</v>
      </c>
      <c r="I21" s="168" t="s">
        <v>431</v>
      </c>
      <c r="J21" s="168" t="s">
        <v>431</v>
      </c>
      <c r="K21" s="168" t="s">
        <v>431</v>
      </c>
      <c r="L21" s="168" t="s">
        <v>431</v>
      </c>
      <c r="M21" s="168">
        <v>1.0985904809999998</v>
      </c>
      <c r="N21" s="168">
        <v>0.37831299999999984</v>
      </c>
      <c r="O21" s="168">
        <v>3.4754E-2</v>
      </c>
      <c r="P21" s="168">
        <v>1.8665999999999999E-2</v>
      </c>
      <c r="Q21" s="168">
        <v>5.1140000000000005E-2</v>
      </c>
      <c r="R21" s="168">
        <v>0.50461999999999996</v>
      </c>
      <c r="S21" s="168">
        <v>0.27898000000000001</v>
      </c>
      <c r="T21" s="168">
        <v>16.357510000000001</v>
      </c>
      <c r="U21" s="168">
        <v>2.8409999999999998E-2</v>
      </c>
      <c r="V21" s="168">
        <v>0.59355500000000005</v>
      </c>
      <c r="W21" s="168">
        <v>0.116748591491318</v>
      </c>
      <c r="X21" s="168" t="s">
        <v>432</v>
      </c>
      <c r="Y21" s="168" t="s">
        <v>432</v>
      </c>
      <c r="Z21" s="168" t="s">
        <v>432</v>
      </c>
      <c r="AA21" s="168" t="s">
        <v>432</v>
      </c>
      <c r="AB21" s="168">
        <v>0.11158929914</v>
      </c>
      <c r="AC21" s="168" t="s">
        <v>432</v>
      </c>
      <c r="AD21" s="168" t="s">
        <v>432</v>
      </c>
      <c r="AE21" s="100"/>
      <c r="AF21" s="168">
        <v>26907.394264769402</v>
      </c>
      <c r="AG21" s="168">
        <v>5577.7946402808893</v>
      </c>
      <c r="AH21" s="168">
        <v>14352.6505069181</v>
      </c>
      <c r="AI21" s="168" t="s">
        <v>409</v>
      </c>
      <c r="AJ21" s="168" t="s">
        <v>409</v>
      </c>
      <c r="AK21" s="168" t="s">
        <v>409</v>
      </c>
      <c r="AL21" s="146" t="s">
        <v>18</v>
      </c>
    </row>
    <row r="22" spans="1:39" s="10" customFormat="1" ht="24.75" customHeight="1" thickBot="1">
      <c r="A22" s="107" t="s">
        <v>121</v>
      </c>
      <c r="B22" s="108" t="s">
        <v>167</v>
      </c>
      <c r="C22" s="115" t="s">
        <v>298</v>
      </c>
      <c r="D22" s="99"/>
      <c r="E22" s="168">
        <v>1.3603125007999999</v>
      </c>
      <c r="F22" s="168">
        <v>9.8539616910000002E-2</v>
      </c>
      <c r="G22" s="168">
        <v>2.9980140679999998</v>
      </c>
      <c r="H22" s="168">
        <v>1.82E-3</v>
      </c>
      <c r="I22" s="168" t="s">
        <v>431</v>
      </c>
      <c r="J22" s="168" t="s">
        <v>431</v>
      </c>
      <c r="K22" s="168" t="s">
        <v>431</v>
      </c>
      <c r="L22" s="168" t="s">
        <v>431</v>
      </c>
      <c r="M22" s="168">
        <v>0.77960025420000001</v>
      </c>
      <c r="N22" s="168">
        <v>9.5762999999999987E-2</v>
      </c>
      <c r="O22" s="168">
        <v>5.13E-3</v>
      </c>
      <c r="P22" s="168">
        <v>6.744E-3</v>
      </c>
      <c r="Q22" s="168">
        <v>8.5900000000000004E-3</v>
      </c>
      <c r="R22" s="168">
        <v>7.0569999999999994E-2</v>
      </c>
      <c r="S22" s="168">
        <v>4.3459999999999999E-2</v>
      </c>
      <c r="T22" s="168">
        <v>1.98455</v>
      </c>
      <c r="U22" s="168">
        <v>7.2500000000000004E-3</v>
      </c>
      <c r="V22" s="168">
        <v>0.11638999999999999</v>
      </c>
      <c r="W22" s="168">
        <v>9.4999009047262495E-2</v>
      </c>
      <c r="X22" s="168" t="s">
        <v>432</v>
      </c>
      <c r="Y22" s="168" t="s">
        <v>432</v>
      </c>
      <c r="Z22" s="168" t="s">
        <v>432</v>
      </c>
      <c r="AA22" s="168" t="s">
        <v>432</v>
      </c>
      <c r="AB22" s="168">
        <v>9.0590708039999995E-2</v>
      </c>
      <c r="AC22" s="168" t="s">
        <v>432</v>
      </c>
      <c r="AD22" s="168">
        <v>0.10353</v>
      </c>
      <c r="AE22" s="100"/>
      <c r="AF22" s="168">
        <v>18365.631978211652</v>
      </c>
      <c r="AG22" s="168">
        <v>20648.407324987318</v>
      </c>
      <c r="AH22" s="168">
        <v>21820.90161787326</v>
      </c>
      <c r="AI22" s="168" t="s">
        <v>409</v>
      </c>
      <c r="AJ22" s="168">
        <v>3214.181</v>
      </c>
      <c r="AK22" s="168" t="s">
        <v>409</v>
      </c>
      <c r="AL22" s="146" t="s">
        <v>18</v>
      </c>
    </row>
    <row r="23" spans="1:39" s="10" customFormat="1" ht="24.75" customHeight="1" thickBot="1">
      <c r="A23" s="107" t="s">
        <v>128</v>
      </c>
      <c r="B23" s="108" t="s">
        <v>335</v>
      </c>
      <c r="C23" s="115" t="s">
        <v>351</v>
      </c>
      <c r="D23" s="140"/>
      <c r="E23" s="168">
        <v>5.6652818921333736</v>
      </c>
      <c r="F23" s="168">
        <v>1.7731665632392166</v>
      </c>
      <c r="G23" s="168">
        <v>0.49895819683238668</v>
      </c>
      <c r="H23" s="168">
        <v>1.0400528482404396E-3</v>
      </c>
      <c r="I23" s="168" t="s">
        <v>431</v>
      </c>
      <c r="J23" s="168" t="s">
        <v>431</v>
      </c>
      <c r="K23" s="168" t="s">
        <v>431</v>
      </c>
      <c r="L23" s="168" t="s">
        <v>431</v>
      </c>
      <c r="M23" s="168">
        <v>5.7758286278158426</v>
      </c>
      <c r="N23" s="168">
        <v>0.49817316860550004</v>
      </c>
      <c r="O23" s="168">
        <v>2.1043540478566211E-3</v>
      </c>
      <c r="P23" s="168">
        <v>9.5E-4</v>
      </c>
      <c r="Q23" s="168">
        <v>1.2600000000000001E-3</v>
      </c>
      <c r="R23" s="168">
        <v>7.1056708048308961E-3</v>
      </c>
      <c r="S23" s="168">
        <v>0.30986595780069687</v>
      </c>
      <c r="T23" s="168">
        <v>9.7931820447980343E-3</v>
      </c>
      <c r="U23" s="168">
        <v>1.3437851484935687E-3</v>
      </c>
      <c r="V23" s="168">
        <v>0.16606705165683758</v>
      </c>
      <c r="W23" s="168" t="s">
        <v>432</v>
      </c>
      <c r="X23" s="168" t="s">
        <v>432</v>
      </c>
      <c r="Y23" s="168" t="s">
        <v>432</v>
      </c>
      <c r="Z23" s="168" t="s">
        <v>432</v>
      </c>
      <c r="AA23" s="168" t="s">
        <v>432</v>
      </c>
      <c r="AB23" s="168">
        <v>1.1038383863226977E-2</v>
      </c>
      <c r="AC23" s="168" t="s">
        <v>409</v>
      </c>
      <c r="AD23" s="168" t="s">
        <v>409</v>
      </c>
      <c r="AE23" s="100"/>
      <c r="AF23" s="168">
        <v>5909.1407054665906</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3.7101172057509402</v>
      </c>
      <c r="F24" s="168">
        <v>0.24067516056050503</v>
      </c>
      <c r="G24" s="168">
        <v>7.1144911948377363</v>
      </c>
      <c r="H24" s="168">
        <v>3.8120512758910187E-3</v>
      </c>
      <c r="I24" s="168" t="s">
        <v>431</v>
      </c>
      <c r="J24" s="168" t="s">
        <v>431</v>
      </c>
      <c r="K24" s="168" t="s">
        <v>431</v>
      </c>
      <c r="L24" s="168" t="s">
        <v>431</v>
      </c>
      <c r="M24" s="168">
        <v>1.7683099887312801</v>
      </c>
      <c r="N24" s="168">
        <v>0.15258733184149714</v>
      </c>
      <c r="O24" s="168">
        <v>1.3445005790458209E-2</v>
      </c>
      <c r="P24" s="168">
        <v>1.1586023869893231E-2</v>
      </c>
      <c r="Q24" s="168">
        <v>1.9425172554136505E-2</v>
      </c>
      <c r="R24" s="168">
        <v>0.19647499237599975</v>
      </c>
      <c r="S24" s="168">
        <v>0.10861161971064576</v>
      </c>
      <c r="T24" s="168">
        <v>5.9219356286737792</v>
      </c>
      <c r="U24" s="168">
        <v>1.9248434134967674E-2</v>
      </c>
      <c r="V24" s="168">
        <v>0.1852734892419429</v>
      </c>
      <c r="W24" s="168">
        <v>6.8767624146189477E-2</v>
      </c>
      <c r="X24" s="168" t="s">
        <v>432</v>
      </c>
      <c r="Y24" s="168" t="s">
        <v>432</v>
      </c>
      <c r="Z24" s="168" t="s">
        <v>432</v>
      </c>
      <c r="AA24" s="168" t="s">
        <v>432</v>
      </c>
      <c r="AB24" s="168">
        <v>8.8255085155071064E-2</v>
      </c>
      <c r="AC24" s="168">
        <v>1.0009053739629684E-4</v>
      </c>
      <c r="AD24" s="168">
        <v>2.706482476995236E-2</v>
      </c>
      <c r="AE24" s="100"/>
      <c r="AF24" s="168">
        <v>15524.531515592953</v>
      </c>
      <c r="AG24" s="168">
        <v>159.21402805854328</v>
      </c>
      <c r="AH24" s="168">
        <v>20437.678481692499</v>
      </c>
      <c r="AI24" s="168" t="s">
        <v>409</v>
      </c>
      <c r="AJ24" s="168" t="s">
        <v>409</v>
      </c>
      <c r="AK24" s="168" t="s">
        <v>409</v>
      </c>
      <c r="AL24" s="146" t="s">
        <v>18</v>
      </c>
    </row>
    <row r="25" spans="1:39" s="10" customFormat="1" ht="24.75" customHeight="1" thickBot="1">
      <c r="A25" s="107" t="s">
        <v>129</v>
      </c>
      <c r="B25" s="108" t="s">
        <v>169</v>
      </c>
      <c r="C25" s="116" t="s">
        <v>311</v>
      </c>
      <c r="D25" s="99"/>
      <c r="E25" s="168">
        <v>0.85684533255245199</v>
      </c>
      <c r="F25" s="168">
        <v>7.7460988340838921E-2</v>
      </c>
      <c r="G25" s="168">
        <v>5.5138164410945892E-2</v>
      </c>
      <c r="H25" s="168" t="s">
        <v>432</v>
      </c>
      <c r="I25" s="168" t="s">
        <v>431</v>
      </c>
      <c r="J25" s="168" t="s">
        <v>431</v>
      </c>
      <c r="K25" s="168" t="s">
        <v>431</v>
      </c>
      <c r="L25" s="168" t="s">
        <v>431</v>
      </c>
      <c r="M25" s="168">
        <v>0.71620087584007874</v>
      </c>
      <c r="N25" s="168">
        <v>6.0000000000000008E-8</v>
      </c>
      <c r="O25" s="168" t="s">
        <v>432</v>
      </c>
      <c r="P25" s="168">
        <v>5.5000000000000003E-7</v>
      </c>
      <c r="Q25" s="168">
        <v>1E-8</v>
      </c>
      <c r="R25" s="168">
        <v>9.1999999999999998E-7</v>
      </c>
      <c r="S25" s="168">
        <v>5.9999999999999997E-7</v>
      </c>
      <c r="T25" s="168">
        <v>2E-8</v>
      </c>
      <c r="U25" s="168">
        <v>1E-8</v>
      </c>
      <c r="V25" s="168">
        <v>1.9300000000000002E-6</v>
      </c>
      <c r="W25" s="168" t="s">
        <v>432</v>
      </c>
      <c r="X25" s="168" t="s">
        <v>432</v>
      </c>
      <c r="Y25" s="168" t="s">
        <v>432</v>
      </c>
      <c r="Z25" s="168" t="s">
        <v>432</v>
      </c>
      <c r="AA25" s="168" t="s">
        <v>432</v>
      </c>
      <c r="AB25" s="168">
        <v>1.2222599999999999E-6</v>
      </c>
      <c r="AC25" s="168" t="s">
        <v>409</v>
      </c>
      <c r="AD25" s="168" t="s">
        <v>409</v>
      </c>
      <c r="AE25" s="100"/>
      <c r="AF25" s="168">
        <v>35307.863446133633</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1.1126797958948491E-2</v>
      </c>
      <c r="F26" s="168">
        <v>2.2494350933616306E-2</v>
      </c>
      <c r="G26" s="168">
        <v>1.1176000850034785E-3</v>
      </c>
      <c r="H26" s="168" t="s">
        <v>432</v>
      </c>
      <c r="I26" s="168" t="s">
        <v>431</v>
      </c>
      <c r="J26" s="168" t="s">
        <v>431</v>
      </c>
      <c r="K26" s="168" t="s">
        <v>431</v>
      </c>
      <c r="L26" s="168" t="s">
        <v>431</v>
      </c>
      <c r="M26" s="168">
        <v>0.9958061784686667</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1.2759999999999998E-4</v>
      </c>
      <c r="W26" s="168" t="s">
        <v>432</v>
      </c>
      <c r="X26" s="168" t="s">
        <v>432</v>
      </c>
      <c r="Y26" s="168" t="s">
        <v>432</v>
      </c>
      <c r="Z26" s="168" t="s">
        <v>432</v>
      </c>
      <c r="AA26" s="168" t="s">
        <v>432</v>
      </c>
      <c r="AB26" s="168">
        <v>4.5572999999999995E-6</v>
      </c>
      <c r="AC26" s="168" t="s">
        <v>409</v>
      </c>
      <c r="AD26" s="168" t="s">
        <v>409</v>
      </c>
      <c r="AE26" s="100"/>
      <c r="AF26" s="168">
        <v>164.09164589322779</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89.140395959692654</v>
      </c>
      <c r="F27" s="168">
        <v>51.807884254344692</v>
      </c>
      <c r="G27" s="168">
        <v>5.6190787240597029</v>
      </c>
      <c r="H27" s="168">
        <v>1.7890756192593897</v>
      </c>
      <c r="I27" s="168">
        <v>5.9062421018759084</v>
      </c>
      <c r="J27" s="168">
        <v>5.9062421018759084</v>
      </c>
      <c r="K27" s="168">
        <v>5.9062421018759084</v>
      </c>
      <c r="L27" s="168">
        <v>3.2838609325685106</v>
      </c>
      <c r="M27" s="168">
        <v>459.07463207001689</v>
      </c>
      <c r="N27" s="168">
        <v>68.18842948418353</v>
      </c>
      <c r="O27" s="168">
        <v>4.3230229006949346E-2</v>
      </c>
      <c r="P27" s="168" t="s">
        <v>432</v>
      </c>
      <c r="Q27" s="168" t="s">
        <v>432</v>
      </c>
      <c r="R27" s="168">
        <v>8.9715470328887076E-2</v>
      </c>
      <c r="S27" s="168">
        <v>0.14807099524829026</v>
      </c>
      <c r="T27" s="168">
        <v>4.9393576969452256E-2</v>
      </c>
      <c r="U27" s="168">
        <v>6.9913706847406763E-4</v>
      </c>
      <c r="V27" s="168">
        <v>8.6543039035965048</v>
      </c>
      <c r="W27" s="168">
        <v>3.0836272258840598</v>
      </c>
      <c r="X27" s="168" t="s">
        <v>432</v>
      </c>
      <c r="Y27" s="168" t="s">
        <v>432</v>
      </c>
      <c r="Z27" s="168" t="s">
        <v>432</v>
      </c>
      <c r="AA27" s="168" t="s">
        <v>432</v>
      </c>
      <c r="AB27" s="168">
        <v>0.27333918382354538</v>
      </c>
      <c r="AC27" s="168" t="s">
        <v>432</v>
      </c>
      <c r="AD27" s="168" t="s">
        <v>432</v>
      </c>
      <c r="AE27" s="169"/>
      <c r="AF27" s="168">
        <v>186743.06310205441</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8.5192705258900912</v>
      </c>
      <c r="F28" s="168">
        <v>1.2730350129812944</v>
      </c>
      <c r="G28" s="168">
        <v>1.1505941960356336</v>
      </c>
      <c r="H28" s="168">
        <v>1.2869561450970242E-2</v>
      </c>
      <c r="I28" s="168">
        <v>1.4657354649785241</v>
      </c>
      <c r="J28" s="168">
        <v>1.4657354649785241</v>
      </c>
      <c r="K28" s="168">
        <v>1.4657354649785241</v>
      </c>
      <c r="L28" s="168">
        <v>0.84117867140900104</v>
      </c>
      <c r="M28" s="168">
        <v>13.600807620797132</v>
      </c>
      <c r="N28" s="168">
        <v>1.0716082109103526</v>
      </c>
      <c r="O28" s="168">
        <v>4.1421666485502101E-3</v>
      </c>
      <c r="P28" s="168" t="s">
        <v>432</v>
      </c>
      <c r="Q28" s="168" t="s">
        <v>432</v>
      </c>
      <c r="R28" s="168">
        <v>1.3574321695323568E-2</v>
      </c>
      <c r="S28" s="168">
        <v>1.060792971954902E-2</v>
      </c>
      <c r="T28" s="168">
        <v>4.258742853729151E-3</v>
      </c>
      <c r="U28" s="168">
        <v>5.0131429962797738E-5</v>
      </c>
      <c r="V28" s="168">
        <v>0.82769648021165076</v>
      </c>
      <c r="W28" s="168">
        <v>0.30940296171760207</v>
      </c>
      <c r="X28" s="168" t="s">
        <v>432</v>
      </c>
      <c r="Y28" s="168" t="s">
        <v>432</v>
      </c>
      <c r="Z28" s="168" t="s">
        <v>432</v>
      </c>
      <c r="AA28" s="168" t="s">
        <v>432</v>
      </c>
      <c r="AB28" s="168">
        <v>3.4223541464191515E-2</v>
      </c>
      <c r="AC28" s="168" t="s">
        <v>432</v>
      </c>
      <c r="AD28" s="168" t="s">
        <v>432</v>
      </c>
      <c r="AE28" s="169"/>
      <c r="AF28" s="168">
        <v>20021.031139919334</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76.058444361682277</v>
      </c>
      <c r="F29" s="168">
        <v>4.1491620941463951</v>
      </c>
      <c r="G29" s="168">
        <v>4.8679254152316798</v>
      </c>
      <c r="H29" s="168">
        <v>2.1188681588210585E-2</v>
      </c>
      <c r="I29" s="168">
        <v>2.8186592631764018</v>
      </c>
      <c r="J29" s="168">
        <v>2.8186592631764018</v>
      </c>
      <c r="K29" s="168">
        <v>2.8186592631764018</v>
      </c>
      <c r="L29" s="168">
        <v>1.4408488937799382</v>
      </c>
      <c r="M29" s="168">
        <v>16.758324547708472</v>
      </c>
      <c r="N29" s="168">
        <v>0.15323770599995276</v>
      </c>
      <c r="O29" s="168">
        <v>1.6300612480386643E-2</v>
      </c>
      <c r="P29" s="168" t="s">
        <v>432</v>
      </c>
      <c r="Q29" s="168" t="s">
        <v>432</v>
      </c>
      <c r="R29" s="168">
        <v>5.618040276195501E-2</v>
      </c>
      <c r="S29" s="168">
        <v>3.9741785659937703E-2</v>
      </c>
      <c r="T29" s="168">
        <v>1.6490758308903938E-2</v>
      </c>
      <c r="U29" s="168">
        <v>1.8746504667213238E-4</v>
      </c>
      <c r="V29" s="168">
        <v>3.2563839182712626</v>
      </c>
      <c r="W29" s="168">
        <v>0.45243695509666293</v>
      </c>
      <c r="X29" s="168" t="s">
        <v>432</v>
      </c>
      <c r="Y29" s="168" t="s">
        <v>432</v>
      </c>
      <c r="Z29" s="168" t="s">
        <v>432</v>
      </c>
      <c r="AA29" s="168" t="s">
        <v>432</v>
      </c>
      <c r="AB29" s="168">
        <v>9.9392499341870125E-2</v>
      </c>
      <c r="AC29" s="168" t="s">
        <v>432</v>
      </c>
      <c r="AD29" s="168" t="s">
        <v>432</v>
      </c>
      <c r="AE29" s="169"/>
      <c r="AF29" s="168">
        <v>79982.419968033762</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0.27436083668690886</v>
      </c>
      <c r="F30" s="168">
        <v>2.8803574078441567</v>
      </c>
      <c r="G30" s="168">
        <v>2.3733333411790535E-2</v>
      </c>
      <c r="H30" s="168">
        <v>1.8607146529310346E-3</v>
      </c>
      <c r="I30" s="168">
        <v>4.7631165381114469E-2</v>
      </c>
      <c r="J30" s="168">
        <v>4.7631165381114469E-2</v>
      </c>
      <c r="K30" s="168">
        <v>4.7631165381114469E-2</v>
      </c>
      <c r="L30" s="168">
        <v>7.0922224082616498E-3</v>
      </c>
      <c r="M30" s="168">
        <v>20.620156533181234</v>
      </c>
      <c r="N30" s="168">
        <v>1.6613333388253366</v>
      </c>
      <c r="O30" s="168">
        <v>4.2720000141222985E-4</v>
      </c>
      <c r="P30" s="168" t="s">
        <v>432</v>
      </c>
      <c r="Q30" s="168" t="s">
        <v>432</v>
      </c>
      <c r="R30" s="168">
        <v>6.2893333541244893E-4</v>
      </c>
      <c r="S30" s="168">
        <v>1.6534222276882247E-3</v>
      </c>
      <c r="T30" s="168">
        <v>5.1422222392212634E-4</v>
      </c>
      <c r="U30" s="168">
        <v>7.9111111372635319E-6</v>
      </c>
      <c r="V30" s="168">
        <v>8.5598222505191071E-2</v>
      </c>
      <c r="W30" s="168">
        <v>2.7625120212642282E-2</v>
      </c>
      <c r="X30" s="168" t="s">
        <v>432</v>
      </c>
      <c r="Y30" s="168" t="s">
        <v>432</v>
      </c>
      <c r="Z30" s="168" t="s">
        <v>432</v>
      </c>
      <c r="AA30" s="168" t="s">
        <v>432</v>
      </c>
      <c r="AB30" s="168">
        <v>2.359097567365325E-3</v>
      </c>
      <c r="AC30" s="168" t="s">
        <v>432</v>
      </c>
      <c r="AD30" s="168" t="s">
        <v>432</v>
      </c>
      <c r="AE30" s="169"/>
      <c r="AF30" s="168">
        <v>1731.5048946128661</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12.109714790344553</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122752.09179962039</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0.83105102581599732</v>
      </c>
      <c r="J32" s="168">
        <v>1.5492111163551068</v>
      </c>
      <c r="K32" s="168">
        <v>2.04281311438461</v>
      </c>
      <c r="L32" s="168" t="s">
        <v>409</v>
      </c>
      <c r="M32" s="168" t="s">
        <v>409</v>
      </c>
      <c r="N32" s="168">
        <v>1.8657404805828242</v>
      </c>
      <c r="O32" s="168">
        <v>9.1313480338205653E-3</v>
      </c>
      <c r="P32" s="168" t="s">
        <v>432</v>
      </c>
      <c r="Q32" s="168" t="s">
        <v>432</v>
      </c>
      <c r="R32" s="168">
        <v>0.68612806213508015</v>
      </c>
      <c r="S32" s="168">
        <v>14.979376999472366</v>
      </c>
      <c r="T32" s="168">
        <v>0.11181300461883095</v>
      </c>
      <c r="U32" s="168">
        <v>1.6925371199455259E-2</v>
      </c>
      <c r="V32" s="168">
        <v>6.6528060209403526</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86310.148515931083</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0.46911150985675798</v>
      </c>
      <c r="J33" s="168">
        <v>0.86179584375446838</v>
      </c>
      <c r="K33" s="168">
        <v>1.7235916875089368</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86310.148515931083</v>
      </c>
      <c r="AL33" s="146" t="s">
        <v>379</v>
      </c>
    </row>
    <row r="34" spans="1:38" s="10" customFormat="1" ht="24.75" customHeight="1" thickBot="1">
      <c r="A34" s="107" t="s">
        <v>128</v>
      </c>
      <c r="B34" s="107" t="s">
        <v>177</v>
      </c>
      <c r="C34" s="115" t="s">
        <v>65</v>
      </c>
      <c r="D34" s="99"/>
      <c r="E34" s="168">
        <v>4.1481160741599998</v>
      </c>
      <c r="F34" s="168">
        <v>0.35887620842599999</v>
      </c>
      <c r="G34" s="168">
        <v>0.212849437877</v>
      </c>
      <c r="H34" s="168">
        <v>5.499785490000001E-4</v>
      </c>
      <c r="I34" s="168" t="s">
        <v>431</v>
      </c>
      <c r="J34" s="168" t="s">
        <v>431</v>
      </c>
      <c r="K34" s="168" t="s">
        <v>431</v>
      </c>
      <c r="L34" s="168" t="s">
        <v>431</v>
      </c>
      <c r="M34" s="168">
        <v>1.8192022425700001</v>
      </c>
      <c r="N34" s="168">
        <v>4.9399999999999999E-3</v>
      </c>
      <c r="O34" s="168">
        <v>6.37157071E-4</v>
      </c>
      <c r="P34" s="168">
        <v>1.65E-3</v>
      </c>
      <c r="Q34" s="168">
        <v>2.2000000000000001E-3</v>
      </c>
      <c r="R34" s="168">
        <v>3.2055831910000002E-3</v>
      </c>
      <c r="S34" s="168">
        <v>1.73019960278</v>
      </c>
      <c r="T34" s="168">
        <v>4.4897949960000004E-3</v>
      </c>
      <c r="U34" s="168">
        <v>6.37157071E-4</v>
      </c>
      <c r="V34" s="168">
        <v>6.4141652820000006E-2</v>
      </c>
      <c r="W34" s="168">
        <v>1.7513399999999999</v>
      </c>
      <c r="X34" s="168" t="s">
        <v>432</v>
      </c>
      <c r="Y34" s="168" t="s">
        <v>432</v>
      </c>
      <c r="Z34" s="168" t="s">
        <v>432</v>
      </c>
      <c r="AA34" s="168" t="s">
        <v>432</v>
      </c>
      <c r="AB34" s="168">
        <v>1.2525533017000001E-2</v>
      </c>
      <c r="AC34" s="168" t="s">
        <v>409</v>
      </c>
      <c r="AD34" s="168" t="s">
        <v>409</v>
      </c>
      <c r="AE34" s="100"/>
      <c r="AF34" s="168">
        <v>2742.3720000000003</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2.3597845764069865</v>
      </c>
      <c r="F35" s="168">
        <v>0.10992183468121244</v>
      </c>
      <c r="G35" s="168">
        <v>0.89705250042613593</v>
      </c>
      <c r="H35" s="168">
        <v>3.8093752159908595E-4</v>
      </c>
      <c r="I35" s="168" t="s">
        <v>431</v>
      </c>
      <c r="J35" s="168" t="s">
        <v>431</v>
      </c>
      <c r="K35" s="168" t="s">
        <v>431</v>
      </c>
      <c r="L35" s="168" t="s">
        <v>431</v>
      </c>
      <c r="M35" s="168">
        <v>0.54258738529233608</v>
      </c>
      <c r="N35" s="168">
        <v>4.2538729021608336E-3</v>
      </c>
      <c r="O35" s="168">
        <v>4.5844294735463299E-4</v>
      </c>
      <c r="P35" s="168">
        <v>1.8624911939720185E-3</v>
      </c>
      <c r="Q35" s="168">
        <v>3.4491627366224058E-3</v>
      </c>
      <c r="R35" s="168" t="s">
        <v>432</v>
      </c>
      <c r="S35" s="168">
        <v>3.4491627366224058E-3</v>
      </c>
      <c r="T35" s="168">
        <v>0.10168190324722212</v>
      </c>
      <c r="U35" s="168">
        <v>8.5077458043216671E-3</v>
      </c>
      <c r="V35" s="168">
        <v>2.0938807939418668E-2</v>
      </c>
      <c r="W35" s="168" t="s">
        <v>432</v>
      </c>
      <c r="X35" s="168" t="s">
        <v>432</v>
      </c>
      <c r="Y35" s="168" t="s">
        <v>432</v>
      </c>
      <c r="Z35" s="168" t="s">
        <v>432</v>
      </c>
      <c r="AA35" s="168" t="s">
        <v>432</v>
      </c>
      <c r="AB35" s="168">
        <v>4.2367394698136305E-3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4.0022317886141749</v>
      </c>
      <c r="F36" s="168">
        <v>0.2050351230575152</v>
      </c>
      <c r="G36" s="168">
        <v>0.34585602207742894</v>
      </c>
      <c r="H36" s="168">
        <v>5.5459365533699824E-4</v>
      </c>
      <c r="I36" s="168" t="s">
        <v>431</v>
      </c>
      <c r="J36" s="168" t="s">
        <v>431</v>
      </c>
      <c r="K36" s="168" t="s">
        <v>431</v>
      </c>
      <c r="L36" s="168" t="s">
        <v>431</v>
      </c>
      <c r="M36" s="168">
        <v>0.79627377564549406</v>
      </c>
      <c r="N36" s="168">
        <v>4.2433983532849133E-3</v>
      </c>
      <c r="O36" s="168">
        <v>6.9612329352983704E-4</v>
      </c>
      <c r="P36" s="168">
        <v>1.4069474199777934E-3</v>
      </c>
      <c r="Q36" s="168">
        <v>1.8725803733228479E-3</v>
      </c>
      <c r="R36" s="168">
        <v>3.4805679077065535E-3</v>
      </c>
      <c r="S36" s="168">
        <v>7.9866241249105213E-2</v>
      </c>
      <c r="T36" s="168">
        <v>2.7718014554278615E-2</v>
      </c>
      <c r="U36" s="168">
        <v>2.4564752132784345E-3</v>
      </c>
      <c r="V36" s="168">
        <v>7.4524260020745386E-2</v>
      </c>
      <c r="W36" s="168">
        <v>7.3401473284913088E-2</v>
      </c>
      <c r="X36" s="168" t="s">
        <v>432</v>
      </c>
      <c r="Y36" s="168" t="s">
        <v>432</v>
      </c>
      <c r="Z36" s="168" t="s">
        <v>432</v>
      </c>
      <c r="AA36" s="168" t="s">
        <v>432</v>
      </c>
      <c r="AB36" s="168">
        <v>2.2360484558867369E-2</v>
      </c>
      <c r="AC36" s="168">
        <v>1.9651607466456959E-3</v>
      </c>
      <c r="AD36" s="168">
        <v>9.3146349464236298E-4</v>
      </c>
      <c r="AE36" s="100"/>
      <c r="AF36" s="168">
        <v>4654.3038713148899</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0.79370676300000009</v>
      </c>
      <c r="F37" s="168">
        <v>4.692694184E-2</v>
      </c>
      <c r="G37" s="168">
        <v>7.4723599999999997E-4</v>
      </c>
      <c r="H37" s="168" t="s">
        <v>432</v>
      </c>
      <c r="I37" s="168" t="s">
        <v>409</v>
      </c>
      <c r="J37" s="168" t="s">
        <v>409</v>
      </c>
      <c r="K37" s="168" t="s">
        <v>409</v>
      </c>
      <c r="L37" s="168" t="s">
        <v>409</v>
      </c>
      <c r="M37" s="168">
        <v>0.24867345699999999</v>
      </c>
      <c r="N37" s="168">
        <v>8.7199999999999995E-6</v>
      </c>
      <c r="O37" s="168">
        <v>7.0999999999999998E-7</v>
      </c>
      <c r="P37" s="168">
        <v>4.8199000000000001E-4</v>
      </c>
      <c r="Q37" s="168">
        <v>7.9259999999999997E-5</v>
      </c>
      <c r="R37" s="168">
        <v>1.03E-5</v>
      </c>
      <c r="S37" s="168">
        <v>2.0600000000000002E-6</v>
      </c>
      <c r="T37" s="168">
        <v>1.03E-5</v>
      </c>
      <c r="U37" s="168">
        <v>5.0000000000000002E-5</v>
      </c>
      <c r="V37" s="168">
        <v>5.8E-4</v>
      </c>
      <c r="W37" s="168">
        <v>4.1214000000000002E-4</v>
      </c>
      <c r="X37" s="168" t="s">
        <v>409</v>
      </c>
      <c r="Y37" s="168" t="s">
        <v>409</v>
      </c>
      <c r="Z37" s="168" t="s">
        <v>409</v>
      </c>
      <c r="AA37" s="168" t="s">
        <v>409</v>
      </c>
      <c r="AB37" s="168">
        <v>4.5969699999999998E-6</v>
      </c>
      <c r="AC37" s="168" t="s">
        <v>409</v>
      </c>
      <c r="AD37" s="168" t="s">
        <v>409</v>
      </c>
      <c r="AE37" s="100"/>
      <c r="AF37" s="168" t="s">
        <v>409</v>
      </c>
      <c r="AG37" s="168" t="s">
        <v>409</v>
      </c>
      <c r="AH37" s="168">
        <v>3725.83661353971</v>
      </c>
      <c r="AI37" s="168" t="s">
        <v>409</v>
      </c>
      <c r="AJ37" s="168" t="s">
        <v>409</v>
      </c>
      <c r="AK37" s="168" t="s">
        <v>409</v>
      </c>
      <c r="AL37" s="146" t="s">
        <v>18</v>
      </c>
    </row>
    <row r="38" spans="1:38" s="10" customFormat="1" ht="24.75" customHeight="1" thickBot="1">
      <c r="A38" s="107" t="s">
        <v>128</v>
      </c>
      <c r="B38" s="107" t="s">
        <v>181</v>
      </c>
      <c r="C38" s="115" t="s">
        <v>289</v>
      </c>
      <c r="D38" s="141"/>
      <c r="E38" s="168">
        <v>0.43045683088299364</v>
      </c>
      <c r="F38" s="168">
        <v>4.6636147368900621E-2</v>
      </c>
      <c r="G38" s="168">
        <v>3.2143839986713871E-2</v>
      </c>
      <c r="H38" s="168">
        <v>8.3122085185344911E-5</v>
      </c>
      <c r="I38" s="168" t="s">
        <v>431</v>
      </c>
      <c r="J38" s="168" t="s">
        <v>431</v>
      </c>
      <c r="K38" s="168" t="s">
        <v>431</v>
      </c>
      <c r="L38" s="168" t="s">
        <v>431</v>
      </c>
      <c r="M38" s="168">
        <v>0.17414809235453507</v>
      </c>
      <c r="N38" s="168">
        <v>5.1725861320544644E-3</v>
      </c>
      <c r="O38" s="168">
        <v>1.2537723114163494E-4</v>
      </c>
      <c r="P38" s="168" t="s">
        <v>432</v>
      </c>
      <c r="Q38" s="168" t="s">
        <v>432</v>
      </c>
      <c r="R38" s="168">
        <v>5.2305793840769807E-4</v>
      </c>
      <c r="S38" s="168">
        <v>1.8194302071945608E-2</v>
      </c>
      <c r="T38" s="168">
        <v>7.1464003965704382E-4</v>
      </c>
      <c r="U38" s="168">
        <v>9.6345940444729063E-5</v>
      </c>
      <c r="V38" s="168">
        <v>1.0937058562249828E-2</v>
      </c>
      <c r="W38" s="168" t="s">
        <v>432</v>
      </c>
      <c r="X38" s="168" t="s">
        <v>432</v>
      </c>
      <c r="Y38" s="168" t="s">
        <v>432</v>
      </c>
      <c r="Z38" s="168" t="s">
        <v>432</v>
      </c>
      <c r="AA38" s="168" t="s">
        <v>432</v>
      </c>
      <c r="AB38" s="168">
        <v>7.3783711371800309E-4</v>
      </c>
      <c r="AC38" s="168" t="s">
        <v>409</v>
      </c>
      <c r="AD38" s="168" t="s">
        <v>409</v>
      </c>
      <c r="AE38" s="100"/>
      <c r="AF38" s="168">
        <v>413.43126919184783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4.1811556298579173</v>
      </c>
      <c r="F39" s="168">
        <v>0.89560667390398163</v>
      </c>
      <c r="G39" s="168">
        <v>5.3410500559811771</v>
      </c>
      <c r="H39" s="168">
        <v>1.3274697758314684E-2</v>
      </c>
      <c r="I39" s="168" t="s">
        <v>431</v>
      </c>
      <c r="J39" s="168" t="s">
        <v>431</v>
      </c>
      <c r="K39" s="168" t="s">
        <v>431</v>
      </c>
      <c r="L39" s="168" t="s">
        <v>431</v>
      </c>
      <c r="M39" s="168">
        <v>3.3324825593233367</v>
      </c>
      <c r="N39" s="168">
        <v>7.7630053432426252E-2</v>
      </c>
      <c r="O39" s="168">
        <v>4.5634503970331695E-3</v>
      </c>
      <c r="P39" s="168">
        <v>1.7267914605555029E-2</v>
      </c>
      <c r="Q39" s="168">
        <v>3.126553121691019E-2</v>
      </c>
      <c r="R39" s="168">
        <v>2.7980349005456845E-2</v>
      </c>
      <c r="S39" s="168">
        <v>2.6761818945797114E-2</v>
      </c>
      <c r="T39" s="168">
        <v>0.13871110912171386</v>
      </c>
      <c r="U39" s="168">
        <v>1.3606533561348307E-2</v>
      </c>
      <c r="V39" s="168">
        <v>0.31945705089845677</v>
      </c>
      <c r="W39" s="168">
        <v>0.50706660335158693</v>
      </c>
      <c r="X39" s="168" t="s">
        <v>432</v>
      </c>
      <c r="Y39" s="168" t="s">
        <v>432</v>
      </c>
      <c r="Z39" s="168" t="s">
        <v>432</v>
      </c>
      <c r="AA39" s="168" t="s">
        <v>432</v>
      </c>
      <c r="AB39" s="168">
        <v>0.99701631250496492</v>
      </c>
      <c r="AC39" s="168">
        <v>1.8821375515275558E-4</v>
      </c>
      <c r="AD39" s="168">
        <v>5.0599255526110401E-2</v>
      </c>
      <c r="AE39" s="100"/>
      <c r="AF39" s="168">
        <v>41571.336131231168</v>
      </c>
      <c r="AG39" s="168">
        <v>297.65844426263305</v>
      </c>
      <c r="AH39" s="168">
        <v>43036.08692652078</v>
      </c>
      <c r="AI39" s="168" t="s">
        <v>409</v>
      </c>
      <c r="AJ39" s="168">
        <v>221.415818041509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16.438836463868967</v>
      </c>
      <c r="F41" s="168">
        <v>15.553065781133689</v>
      </c>
      <c r="G41" s="168">
        <v>31.633178338888992</v>
      </c>
      <c r="H41" s="168">
        <v>0.86084596631165433</v>
      </c>
      <c r="I41" s="168" t="s">
        <v>431</v>
      </c>
      <c r="J41" s="168" t="s">
        <v>431</v>
      </c>
      <c r="K41" s="168" t="s">
        <v>431</v>
      </c>
      <c r="L41" s="168" t="s">
        <v>431</v>
      </c>
      <c r="M41" s="168">
        <v>116.97834255257155</v>
      </c>
      <c r="N41" s="168">
        <v>2.2928153747213305</v>
      </c>
      <c r="O41" s="168">
        <v>0.17807691017495131</v>
      </c>
      <c r="P41" s="168">
        <v>0.15688608756194444</v>
      </c>
      <c r="Q41" s="168">
        <v>4.8924618603373729E-2</v>
      </c>
      <c r="R41" s="168">
        <v>0.50727985389563668</v>
      </c>
      <c r="S41" s="168">
        <v>0.43253291923895909</v>
      </c>
      <c r="T41" s="168">
        <v>0.22106585160006148</v>
      </c>
      <c r="U41" s="168">
        <v>4.4979921633673044E-2</v>
      </c>
      <c r="V41" s="168">
        <v>10.164135016005151</v>
      </c>
      <c r="W41" s="168">
        <v>23.38344084827785</v>
      </c>
      <c r="X41" s="168" t="s">
        <v>432</v>
      </c>
      <c r="Y41" s="168" t="s">
        <v>432</v>
      </c>
      <c r="Z41" s="168" t="s">
        <v>432</v>
      </c>
      <c r="AA41" s="168" t="s">
        <v>432</v>
      </c>
      <c r="AB41" s="168">
        <v>17.551801662603907</v>
      </c>
      <c r="AC41" s="168">
        <v>7.2672526097258813E-2</v>
      </c>
      <c r="AD41" s="168">
        <v>3.2680484750546226</v>
      </c>
      <c r="AE41" s="100"/>
      <c r="AF41" s="168">
        <v>175557.84677789902</v>
      </c>
      <c r="AG41" s="168">
        <v>19219.883582277063</v>
      </c>
      <c r="AH41" s="168">
        <v>127900.91307734002</v>
      </c>
      <c r="AI41" s="168">
        <v>12152.063681342195</v>
      </c>
      <c r="AJ41" s="168" t="s">
        <v>409</v>
      </c>
      <c r="AK41" s="168" t="s">
        <v>409</v>
      </c>
      <c r="AL41" s="146" t="s">
        <v>18</v>
      </c>
    </row>
    <row r="42" spans="1:38" s="10" customFormat="1" ht="24.75" customHeight="1" thickBot="1">
      <c r="A42" s="107" t="s">
        <v>128</v>
      </c>
      <c r="B42" s="107" t="s">
        <v>185</v>
      </c>
      <c r="C42" s="115" t="s">
        <v>67</v>
      </c>
      <c r="D42" s="99"/>
      <c r="E42" s="168">
        <v>0.13744349705050066</v>
      </c>
      <c r="F42" s="168">
        <v>0.6874624404138977</v>
      </c>
      <c r="G42" s="168">
        <v>1.1073419553557742E-2</v>
      </c>
      <c r="H42" s="168">
        <v>1.5918758274087469E-4</v>
      </c>
      <c r="I42" s="168" t="s">
        <v>431</v>
      </c>
      <c r="J42" s="168" t="s">
        <v>431</v>
      </c>
      <c r="K42" s="168" t="s">
        <v>431</v>
      </c>
      <c r="L42" s="168" t="s">
        <v>431</v>
      </c>
      <c r="M42" s="168">
        <v>12.636124194022685</v>
      </c>
      <c r="N42" s="168">
        <v>1.7574353540953667</v>
      </c>
      <c r="O42" s="168">
        <v>1.8153142032375678E-4</v>
      </c>
      <c r="P42" s="168" t="s">
        <v>432</v>
      </c>
      <c r="Q42" s="168" t="s">
        <v>432</v>
      </c>
      <c r="R42" s="168">
        <v>9.8440000566822269E-4</v>
      </c>
      <c r="S42" s="168">
        <v>3.578875975001445E-2</v>
      </c>
      <c r="T42" s="168">
        <v>1.3343998762258623E-3</v>
      </c>
      <c r="U42" s="168">
        <v>1.8054571391562906E-4</v>
      </c>
      <c r="V42" s="168">
        <v>1.9934401019706113E-2</v>
      </c>
      <c r="W42" s="168" t="s">
        <v>432</v>
      </c>
      <c r="X42" s="168" t="s">
        <v>432</v>
      </c>
      <c r="Y42" s="168" t="s">
        <v>432</v>
      </c>
      <c r="Z42" s="168" t="s">
        <v>432</v>
      </c>
      <c r="AA42" s="168" t="s">
        <v>432</v>
      </c>
      <c r="AB42" s="168">
        <v>1.4024945264012394E-3</v>
      </c>
      <c r="AC42" s="168" t="s">
        <v>409</v>
      </c>
      <c r="AD42" s="168" t="s">
        <v>409</v>
      </c>
      <c r="AE42" s="100"/>
      <c r="AF42" s="168">
        <v>828.8924483385797</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2.671364115966</v>
      </c>
      <c r="F43" s="168">
        <v>0.44804806453999996</v>
      </c>
      <c r="G43" s="168">
        <v>29.620771671598998</v>
      </c>
      <c r="H43" s="168">
        <v>4.0000000000000003E-5</v>
      </c>
      <c r="I43" s="168" t="s">
        <v>431</v>
      </c>
      <c r="J43" s="168" t="s">
        <v>431</v>
      </c>
      <c r="K43" s="168" t="s">
        <v>431</v>
      </c>
      <c r="L43" s="168" t="s">
        <v>431</v>
      </c>
      <c r="M43" s="168">
        <v>3.8888468771840001</v>
      </c>
      <c r="N43" s="168">
        <v>0.48341986868399994</v>
      </c>
      <c r="O43" s="168">
        <v>1.0206382012E-2</v>
      </c>
      <c r="P43" s="168">
        <v>1.2734879543E-2</v>
      </c>
      <c r="Q43" s="168">
        <v>2.7128011174100002E-2</v>
      </c>
      <c r="R43" s="168">
        <v>0.41592770642799998</v>
      </c>
      <c r="S43" s="168">
        <v>0.102613220507</v>
      </c>
      <c r="T43" s="168">
        <v>3.9644763907559999</v>
      </c>
      <c r="U43" s="168">
        <v>2.9477684841000005E-3</v>
      </c>
      <c r="V43" s="168">
        <v>0.54204018040099999</v>
      </c>
      <c r="W43" s="168">
        <v>0.81032690299999988</v>
      </c>
      <c r="X43" s="168" t="s">
        <v>432</v>
      </c>
      <c r="Y43" s="168" t="s">
        <v>432</v>
      </c>
      <c r="Z43" s="168" t="s">
        <v>432</v>
      </c>
      <c r="AA43" s="168" t="s">
        <v>432</v>
      </c>
      <c r="AB43" s="168">
        <v>0.65759789307100003</v>
      </c>
      <c r="AC43" s="168">
        <v>8.8830500000000004E-4</v>
      </c>
      <c r="AD43" s="168">
        <v>0.24356749999999999</v>
      </c>
      <c r="AE43" s="100"/>
      <c r="AF43" s="168">
        <v>23972.771927440983</v>
      </c>
      <c r="AG43" s="168">
        <v>1432.75</v>
      </c>
      <c r="AH43" s="168">
        <v>2229.25</v>
      </c>
      <c r="AI43" s="168" t="s">
        <v>409</v>
      </c>
      <c r="AJ43" s="168" t="s">
        <v>409</v>
      </c>
      <c r="AK43" s="168" t="s">
        <v>409</v>
      </c>
      <c r="AL43" s="146" t="s">
        <v>18</v>
      </c>
    </row>
    <row r="44" spans="1:38" s="10" customFormat="1" ht="24.75" customHeight="1" thickBot="1">
      <c r="A44" s="107" t="s">
        <v>128</v>
      </c>
      <c r="B44" s="107" t="s">
        <v>187</v>
      </c>
      <c r="C44" s="115" t="s">
        <v>69</v>
      </c>
      <c r="D44" s="99"/>
      <c r="E44" s="168">
        <v>6.7590206530000181</v>
      </c>
      <c r="F44" s="168">
        <v>4.3056073571054698</v>
      </c>
      <c r="G44" s="168">
        <v>0.86916727406443295</v>
      </c>
      <c r="H44" s="168">
        <v>1.3707271781511785E-3</v>
      </c>
      <c r="I44" s="168" t="s">
        <v>431</v>
      </c>
      <c r="J44" s="168" t="s">
        <v>431</v>
      </c>
      <c r="K44" s="168" t="s">
        <v>431</v>
      </c>
      <c r="L44" s="168" t="s">
        <v>431</v>
      </c>
      <c r="M44" s="168">
        <v>9.1627665069755029</v>
      </c>
      <c r="N44" s="168">
        <v>1.0143433082265549</v>
      </c>
      <c r="O44" s="168">
        <v>4.2463184538956752E-3</v>
      </c>
      <c r="P44" s="168">
        <v>4.6299999999999996E-3</v>
      </c>
      <c r="Q44" s="168">
        <v>6.1599999999999997E-3</v>
      </c>
      <c r="R44" s="168">
        <v>1.3694744233609911E-2</v>
      </c>
      <c r="S44" s="168">
        <v>0.57200647689485717</v>
      </c>
      <c r="T44" s="168">
        <v>1.7382136057396649E-2</v>
      </c>
      <c r="U44" s="168">
        <v>1.8434883222033676E-3</v>
      </c>
      <c r="V44" s="168">
        <v>0.33166252951241365</v>
      </c>
      <c r="W44" s="168">
        <v>4.0136700000000004E-3</v>
      </c>
      <c r="X44" s="168" t="s">
        <v>432</v>
      </c>
      <c r="Y44" s="168" t="s">
        <v>432</v>
      </c>
      <c r="Z44" s="168" t="s">
        <v>432</v>
      </c>
      <c r="AA44" s="168" t="s">
        <v>432</v>
      </c>
      <c r="AB44" s="168">
        <v>1.4708471824756941E-2</v>
      </c>
      <c r="AC44" s="168" t="s">
        <v>409</v>
      </c>
      <c r="AD44" s="168" t="s">
        <v>409</v>
      </c>
      <c r="AE44" s="100"/>
      <c r="AF44" s="168">
        <v>7864.5013403701068</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0.52196612568455791</v>
      </c>
      <c r="F45" s="168">
        <v>2.3101292497450954E-2</v>
      </c>
      <c r="G45" s="168">
        <v>0.17483640017483629</v>
      </c>
      <c r="H45" s="168">
        <v>8.7418200087418187E-5</v>
      </c>
      <c r="I45" s="168" t="s">
        <v>431</v>
      </c>
      <c r="J45" s="168" t="s">
        <v>431</v>
      </c>
      <c r="K45" s="168" t="s">
        <v>431</v>
      </c>
      <c r="L45" s="168" t="s">
        <v>431</v>
      </c>
      <c r="M45" s="168">
        <v>0.11443837102352927</v>
      </c>
      <c r="N45" s="168">
        <v>8.7418200087418119E-4</v>
      </c>
      <c r="O45" s="168">
        <v>8.7418200087418228E-5</v>
      </c>
      <c r="P45" s="168">
        <v>4.3709100043709016E-4</v>
      </c>
      <c r="Q45" s="168">
        <v>4.3709100043709016E-4</v>
      </c>
      <c r="R45" s="168" t="s">
        <v>432</v>
      </c>
      <c r="S45" s="168">
        <v>4.3709100043709016E-4</v>
      </c>
      <c r="T45" s="168">
        <v>6.1192740061193074E-4</v>
      </c>
      <c r="U45" s="168">
        <v>1.7483640017483624E-3</v>
      </c>
      <c r="V45" s="168">
        <v>4.370910004370912E-3</v>
      </c>
      <c r="W45" s="168" t="s">
        <v>432</v>
      </c>
      <c r="X45" s="168" t="s">
        <v>432</v>
      </c>
      <c r="Y45" s="168" t="s">
        <v>432</v>
      </c>
      <c r="Z45" s="168" t="s">
        <v>432</v>
      </c>
      <c r="AA45" s="168" t="s">
        <v>432</v>
      </c>
      <c r="AB45" s="168">
        <v>9.6808853872131385E-4</v>
      </c>
      <c r="AC45" s="168" t="s">
        <v>409</v>
      </c>
      <c r="AD45" s="168" t="s">
        <v>409</v>
      </c>
      <c r="AE45" s="100"/>
      <c r="AF45" s="168">
        <v>5406.4043769325499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0.98586252947196518</v>
      </c>
      <c r="F47" s="168">
        <v>0.21943004117799586</v>
      </c>
      <c r="G47" s="168">
        <v>2.4140482615419352E-2</v>
      </c>
      <c r="H47" s="168">
        <v>1.0115098869714367E-5</v>
      </c>
      <c r="I47" s="168" t="s">
        <v>431</v>
      </c>
      <c r="J47" s="168" t="s">
        <v>431</v>
      </c>
      <c r="K47" s="168" t="s">
        <v>431</v>
      </c>
      <c r="L47" s="168" t="s">
        <v>431</v>
      </c>
      <c r="M47" s="168">
        <v>6.544811140257301</v>
      </c>
      <c r="N47" s="168">
        <v>1.2921926338649704E-4</v>
      </c>
      <c r="O47" s="168">
        <v>2.0084271781633846E-5</v>
      </c>
      <c r="P47" s="168" t="s">
        <v>432</v>
      </c>
      <c r="Q47" s="168" t="s">
        <v>432</v>
      </c>
      <c r="R47" s="168">
        <v>7.0202541515177361E-5</v>
      </c>
      <c r="S47" s="168">
        <v>2.7026296486866771E-3</v>
      </c>
      <c r="T47" s="168">
        <v>9.5020481731066518E-5</v>
      </c>
      <c r="U47" s="168">
        <v>1.7449376853873091E-5</v>
      </c>
      <c r="V47" s="168">
        <v>1.4909728722416315E-3</v>
      </c>
      <c r="W47" s="168" t="s">
        <v>432</v>
      </c>
      <c r="X47" s="168" t="s">
        <v>432</v>
      </c>
      <c r="Y47" s="168" t="s">
        <v>432</v>
      </c>
      <c r="Z47" s="168" t="s">
        <v>432</v>
      </c>
      <c r="AA47" s="168" t="s">
        <v>432</v>
      </c>
      <c r="AB47" s="168">
        <v>1.053612678922127E-4</v>
      </c>
      <c r="AC47" s="168" t="s">
        <v>409</v>
      </c>
      <c r="AD47" s="168" t="s">
        <v>409</v>
      </c>
      <c r="AE47" s="100"/>
      <c r="AF47" s="168">
        <v>2775.3224686649964</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409</v>
      </c>
      <c r="F48" s="168">
        <v>3.549727999999988E-5</v>
      </c>
      <c r="G48" s="168" t="s">
        <v>409</v>
      </c>
      <c r="H48" s="168" t="s">
        <v>409</v>
      </c>
      <c r="I48" s="168" t="s">
        <v>409</v>
      </c>
      <c r="J48" s="168" t="s">
        <v>409</v>
      </c>
      <c r="K48" s="168" t="s">
        <v>409</v>
      </c>
      <c r="L48" s="168" t="s">
        <v>409</v>
      </c>
      <c r="M48" s="168" t="s">
        <v>409</v>
      </c>
      <c r="N48" s="168" t="s">
        <v>409</v>
      </c>
      <c r="O48" s="168" t="s">
        <v>409</v>
      </c>
      <c r="P48" s="168" t="s">
        <v>409</v>
      </c>
      <c r="Q48" s="168" t="s">
        <v>409</v>
      </c>
      <c r="R48" s="168" t="s">
        <v>409</v>
      </c>
      <c r="S48" s="168" t="s">
        <v>409</v>
      </c>
      <c r="T48" s="168" t="s">
        <v>409</v>
      </c>
      <c r="U48" s="168" t="s">
        <v>409</v>
      </c>
      <c r="V48" s="168" t="s">
        <v>409</v>
      </c>
      <c r="W48" s="168" t="s">
        <v>409</v>
      </c>
      <c r="X48" s="168" t="s">
        <v>409</v>
      </c>
      <c r="Y48" s="168" t="s">
        <v>409</v>
      </c>
      <c r="Z48" s="168" t="s">
        <v>409</v>
      </c>
      <c r="AA48" s="168" t="s">
        <v>409</v>
      </c>
      <c r="AB48" s="168" t="s">
        <v>409</v>
      </c>
      <c r="AC48" s="168" t="s">
        <v>409</v>
      </c>
      <c r="AD48" s="168" t="s">
        <v>409</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1.2767383434782609</v>
      </c>
      <c r="F49" s="168">
        <v>2.631014260869565</v>
      </c>
      <c r="G49" s="168">
        <v>0.53503674086956521</v>
      </c>
      <c r="H49" s="168">
        <v>0.30689</v>
      </c>
      <c r="I49" s="168" t="s">
        <v>431</v>
      </c>
      <c r="J49" s="168" t="s">
        <v>431</v>
      </c>
      <c r="K49" s="168" t="s">
        <v>431</v>
      </c>
      <c r="L49" s="168" t="s">
        <v>431</v>
      </c>
      <c r="M49" s="168">
        <v>2.4023938</v>
      </c>
      <c r="N49" s="168">
        <v>1.2674399130434781</v>
      </c>
      <c r="O49" s="168">
        <v>0.27030478260869567</v>
      </c>
      <c r="P49" s="168">
        <v>6.6213913043478262E-2</v>
      </c>
      <c r="Q49" s="168">
        <v>0.10796173913043479</v>
      </c>
      <c r="R49" s="168">
        <v>0.92266043478260873</v>
      </c>
      <c r="S49" s="168">
        <v>0.48884565217391307</v>
      </c>
      <c r="T49" s="168">
        <v>0.35469913043478263</v>
      </c>
      <c r="U49" s="168">
        <v>8.8852173913043474E-3</v>
      </c>
      <c r="V49" s="168">
        <v>1.1963517391304346</v>
      </c>
      <c r="W49" s="168">
        <v>0.74227736086956519</v>
      </c>
      <c r="X49" s="168" t="s">
        <v>432</v>
      </c>
      <c r="Y49" s="168" t="s">
        <v>432</v>
      </c>
      <c r="Z49" s="168" t="s">
        <v>432</v>
      </c>
      <c r="AA49" s="168" t="s">
        <v>432</v>
      </c>
      <c r="AB49" s="168">
        <v>8.820695796086957</v>
      </c>
      <c r="AC49" s="168" t="s">
        <v>409</v>
      </c>
      <c r="AD49" s="168" t="s">
        <v>409</v>
      </c>
      <c r="AE49" s="100"/>
      <c r="AF49" s="168" t="s">
        <v>409</v>
      </c>
      <c r="AG49" s="168" t="s">
        <v>409</v>
      </c>
      <c r="AH49" s="168" t="s">
        <v>409</v>
      </c>
      <c r="AI49" s="168" t="s">
        <v>409</v>
      </c>
      <c r="AJ49" s="168" t="s">
        <v>409</v>
      </c>
      <c r="AK49" s="168">
        <v>3673.1448260869565</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1153.798344</v>
      </c>
      <c r="AL51" s="192" t="s">
        <v>439</v>
      </c>
    </row>
    <row r="52" spans="1:38" s="10" customFormat="1" ht="24.75" customHeight="1" thickBot="1">
      <c r="A52" s="107" t="s">
        <v>123</v>
      </c>
      <c r="B52" s="108" t="s">
        <v>326</v>
      </c>
      <c r="C52" s="116" t="s">
        <v>140</v>
      </c>
      <c r="D52" s="142"/>
      <c r="E52" s="168">
        <v>2.6036660999999999E-2</v>
      </c>
      <c r="F52" s="168">
        <v>16.070599999999999</v>
      </c>
      <c r="G52" s="168">
        <v>7.2510399999999996E-4</v>
      </c>
      <c r="H52" s="168" t="s">
        <v>409</v>
      </c>
      <c r="I52" s="168" t="s">
        <v>431</v>
      </c>
      <c r="J52" s="168" t="s">
        <v>431</v>
      </c>
      <c r="K52" s="168" t="s">
        <v>431</v>
      </c>
      <c r="L52" s="168" t="s">
        <v>431</v>
      </c>
      <c r="M52" s="168">
        <v>1.4213999999999999E-4</v>
      </c>
      <c r="N52" s="168">
        <v>9.0000000000000002E-6</v>
      </c>
      <c r="O52" s="168" t="s">
        <v>432</v>
      </c>
      <c r="P52" s="168" t="s">
        <v>432</v>
      </c>
      <c r="Q52" s="168" t="s">
        <v>432</v>
      </c>
      <c r="R52" s="168" t="s">
        <v>432</v>
      </c>
      <c r="S52" s="168" t="s">
        <v>432</v>
      </c>
      <c r="T52" s="168" t="s">
        <v>432</v>
      </c>
      <c r="U52" s="168" t="s">
        <v>432</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11.218554365873009</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4.4279403540000004</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362.26353399999999</v>
      </c>
      <c r="AL54" s="192" t="s">
        <v>438</v>
      </c>
    </row>
    <row r="55" spans="1:38" s="10" customFormat="1" ht="24.75" customHeight="1" thickBot="1">
      <c r="A55" s="107" t="s">
        <v>123</v>
      </c>
      <c r="B55" s="108" t="s">
        <v>196</v>
      </c>
      <c r="C55" s="116" t="s">
        <v>269</v>
      </c>
      <c r="D55" s="142"/>
      <c r="E55" s="168" t="s">
        <v>432</v>
      </c>
      <c r="F55" s="168">
        <v>0.13363733694962299</v>
      </c>
      <c r="G55" s="168">
        <v>8.5358811000000007E-2</v>
      </c>
      <c r="H55" s="168" t="s">
        <v>432</v>
      </c>
      <c r="I55" s="168" t="s">
        <v>431</v>
      </c>
      <c r="J55" s="168" t="s">
        <v>431</v>
      </c>
      <c r="K55" s="168" t="s">
        <v>431</v>
      </c>
      <c r="L55" s="168" t="s">
        <v>431</v>
      </c>
      <c r="M55" s="168" t="s">
        <v>432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51.650753158000001</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15.7714198</v>
      </c>
      <c r="F57" s="168">
        <v>0.22398999999999999</v>
      </c>
      <c r="G57" s="168">
        <v>4.4987753149999996</v>
      </c>
      <c r="H57" s="168">
        <v>0.24784999999999999</v>
      </c>
      <c r="I57" s="168" t="s">
        <v>431</v>
      </c>
      <c r="J57" s="168" t="s">
        <v>431</v>
      </c>
      <c r="K57" s="168" t="s">
        <v>431</v>
      </c>
      <c r="L57" s="168" t="s">
        <v>431</v>
      </c>
      <c r="M57" s="168">
        <v>15.865221500000001</v>
      </c>
      <c r="N57" s="168">
        <v>1.2706200000000001</v>
      </c>
      <c r="O57" s="168">
        <v>4.1099999999999998E-2</v>
      </c>
      <c r="P57" s="168">
        <v>0.33145999999999998</v>
      </c>
      <c r="Q57" s="168">
        <v>0.12485</v>
      </c>
      <c r="R57" s="168">
        <v>0.33584999999999998</v>
      </c>
      <c r="S57" s="168">
        <v>0.23644000000000001</v>
      </c>
      <c r="T57" s="168">
        <v>0.20244999999999999</v>
      </c>
      <c r="U57" s="168">
        <v>0.18004000000000001</v>
      </c>
      <c r="V57" s="168">
        <v>4.1067400000000003</v>
      </c>
      <c r="W57" s="168">
        <v>0.53345899999999991</v>
      </c>
      <c r="X57" s="168" t="s">
        <v>432</v>
      </c>
      <c r="Y57" s="168" t="s">
        <v>432</v>
      </c>
      <c r="Z57" s="168" t="s">
        <v>432</v>
      </c>
      <c r="AA57" s="168" t="s">
        <v>432</v>
      </c>
      <c r="AB57" s="168">
        <v>0.18865440319999999</v>
      </c>
      <c r="AC57" s="168">
        <v>9.2913200000000007</v>
      </c>
      <c r="AD57" s="168">
        <v>3.25007</v>
      </c>
      <c r="AE57" s="100"/>
      <c r="AF57" s="168" t="s">
        <v>409</v>
      </c>
      <c r="AG57" s="168" t="s">
        <v>409</v>
      </c>
      <c r="AH57" s="168" t="s">
        <v>409</v>
      </c>
      <c r="AI57" s="168" t="s">
        <v>409</v>
      </c>
      <c r="AJ57" s="168" t="s">
        <v>409</v>
      </c>
      <c r="AK57" s="168">
        <v>5732</v>
      </c>
      <c r="AL57" s="146" t="s">
        <v>389</v>
      </c>
    </row>
    <row r="58" spans="1:38" s="10" customFormat="1" ht="24.75" customHeight="1" thickBot="1">
      <c r="A58" s="107" t="s">
        <v>121</v>
      </c>
      <c r="B58" s="107" t="s">
        <v>198</v>
      </c>
      <c r="C58" s="115" t="s">
        <v>77</v>
      </c>
      <c r="D58" s="99"/>
      <c r="E58" s="168">
        <v>2.38429</v>
      </c>
      <c r="F58" s="168">
        <v>0.28018999999999999</v>
      </c>
      <c r="G58" s="168">
        <v>5.6611399999999996</v>
      </c>
      <c r="H58" s="168">
        <v>1.1780000000000001E-2</v>
      </c>
      <c r="I58" s="168" t="s">
        <v>431</v>
      </c>
      <c r="J58" s="168" t="s">
        <v>431</v>
      </c>
      <c r="K58" s="168" t="s">
        <v>431</v>
      </c>
      <c r="L58" s="168" t="s">
        <v>431</v>
      </c>
      <c r="M58" s="168">
        <v>12.430820000000001</v>
      </c>
      <c r="N58" s="168">
        <v>0.41942000000000002</v>
      </c>
      <c r="O58" s="168">
        <v>2.2710000000000001E-2</v>
      </c>
      <c r="P58" s="168">
        <v>3.3950000000000001E-2</v>
      </c>
      <c r="Q58" s="168">
        <v>1.9310000000000001E-2</v>
      </c>
      <c r="R58" s="168">
        <v>0.12377000000000001</v>
      </c>
      <c r="S58" s="168">
        <v>0.13039999999999999</v>
      </c>
      <c r="T58" s="168">
        <v>0.32095000000000001</v>
      </c>
      <c r="U58" s="168">
        <v>0.30806</v>
      </c>
      <c r="V58" s="168">
        <v>0.58555999999999997</v>
      </c>
      <c r="W58" s="168">
        <v>0.12378401</v>
      </c>
      <c r="X58" s="168" t="s">
        <v>432</v>
      </c>
      <c r="Y58" s="168" t="s">
        <v>432</v>
      </c>
      <c r="Z58" s="168" t="s">
        <v>432</v>
      </c>
      <c r="AA58" s="168" t="s">
        <v>432</v>
      </c>
      <c r="AB58" s="168">
        <v>8.6608520999999997E-3</v>
      </c>
      <c r="AC58" s="168" t="s">
        <v>409</v>
      </c>
      <c r="AD58" s="168">
        <v>7.3099999999999997E-3</v>
      </c>
      <c r="AE58" s="100"/>
      <c r="AF58" s="168" t="s">
        <v>409</v>
      </c>
      <c r="AG58" s="168" t="s">
        <v>409</v>
      </c>
      <c r="AH58" s="168" t="s">
        <v>409</v>
      </c>
      <c r="AI58" s="168" t="s">
        <v>409</v>
      </c>
      <c r="AJ58" s="168" t="s">
        <v>409</v>
      </c>
      <c r="AK58" s="168">
        <v>2355.0189999999998</v>
      </c>
      <c r="AL58" s="146" t="s">
        <v>390</v>
      </c>
    </row>
    <row r="59" spans="1:38" s="10" customFormat="1" ht="24.75" customHeight="1" thickBot="1">
      <c r="A59" s="107" t="s">
        <v>121</v>
      </c>
      <c r="B59" s="109" t="s">
        <v>199</v>
      </c>
      <c r="C59" s="115" t="s">
        <v>109</v>
      </c>
      <c r="D59" s="99"/>
      <c r="E59" s="168">
        <v>8.5123446689999991</v>
      </c>
      <c r="F59" s="168">
        <v>0.80943999999999994</v>
      </c>
      <c r="G59" s="168">
        <v>10.42385913</v>
      </c>
      <c r="H59" s="168">
        <v>0.26545800000000003</v>
      </c>
      <c r="I59" s="168" t="s">
        <v>431</v>
      </c>
      <c r="J59" s="168" t="s">
        <v>431</v>
      </c>
      <c r="K59" s="168" t="s">
        <v>431</v>
      </c>
      <c r="L59" s="168" t="s">
        <v>431</v>
      </c>
      <c r="M59" s="168">
        <v>0.24207635599999999</v>
      </c>
      <c r="N59" s="168">
        <v>1.6119189999999999</v>
      </c>
      <c r="O59" s="168">
        <v>3.2891999999999998E-2</v>
      </c>
      <c r="P59" s="168">
        <v>4.3220999999999996E-2</v>
      </c>
      <c r="Q59" s="168">
        <v>0.104352</v>
      </c>
      <c r="R59" s="168">
        <v>0.46232200000000001</v>
      </c>
      <c r="S59" s="168">
        <v>0.58505999999999991</v>
      </c>
      <c r="T59" s="168">
        <v>0.68940500000000005</v>
      </c>
      <c r="U59" s="168">
        <v>1.2473099999999999</v>
      </c>
      <c r="V59" s="168">
        <v>13.408810000000001</v>
      </c>
      <c r="W59" s="168">
        <v>0.12737886879999999</v>
      </c>
      <c r="X59" s="168" t="s">
        <v>432</v>
      </c>
      <c r="Y59" s="168" t="s">
        <v>432</v>
      </c>
      <c r="Z59" s="168" t="s">
        <v>432</v>
      </c>
      <c r="AA59" s="168" t="s">
        <v>432</v>
      </c>
      <c r="AB59" s="168">
        <v>0.23461207419999999</v>
      </c>
      <c r="AC59" s="168" t="s">
        <v>432</v>
      </c>
      <c r="AD59" s="168">
        <v>0.19828999999999999</v>
      </c>
      <c r="AE59" s="100"/>
      <c r="AF59" s="168" t="s">
        <v>409</v>
      </c>
      <c r="AG59" s="168" t="s">
        <v>409</v>
      </c>
      <c r="AH59" s="168" t="s">
        <v>409</v>
      </c>
      <c r="AI59" s="168" t="s">
        <v>409</v>
      </c>
      <c r="AJ59" s="168" t="s">
        <v>409</v>
      </c>
      <c r="AK59" s="168">
        <v>481548.35</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0.38361798100000005</v>
      </c>
      <c r="F63" s="168">
        <v>3.0542349770000001</v>
      </c>
      <c r="G63" s="168">
        <v>2.4238131329999999</v>
      </c>
      <c r="H63" s="168" t="s">
        <v>432</v>
      </c>
      <c r="I63" s="168" t="s">
        <v>431</v>
      </c>
      <c r="J63" s="168" t="s">
        <v>431</v>
      </c>
      <c r="K63" s="168" t="s">
        <v>431</v>
      </c>
      <c r="L63" s="168" t="s">
        <v>431</v>
      </c>
      <c r="M63" s="168">
        <v>0.40207609599999999</v>
      </c>
      <c r="N63" s="168">
        <v>2.8674999999999999E-2</v>
      </c>
      <c r="O63" s="168">
        <v>6.8400000000000004E-4</v>
      </c>
      <c r="P63" s="168">
        <v>3.4000000000000008E-4</v>
      </c>
      <c r="Q63" s="168">
        <v>4.3540000000000002E-3</v>
      </c>
      <c r="R63" s="168">
        <v>1.9508000000000001E-2</v>
      </c>
      <c r="S63" s="168" t="s">
        <v>432</v>
      </c>
      <c r="T63" s="168">
        <v>0.15688299999999999</v>
      </c>
      <c r="U63" s="168" t="s">
        <v>432</v>
      </c>
      <c r="V63" s="168" t="s">
        <v>432</v>
      </c>
      <c r="W63" s="168">
        <v>0.60609680480000006</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0.52787728</v>
      </c>
      <c r="F64" s="168" t="s">
        <v>444</v>
      </c>
      <c r="G64" s="168" t="s">
        <v>432</v>
      </c>
      <c r="H64" s="168" t="s">
        <v>432</v>
      </c>
      <c r="I64" s="168" t="s">
        <v>431</v>
      </c>
      <c r="J64" s="168" t="s">
        <v>431</v>
      </c>
      <c r="K64" s="168" t="s">
        <v>431</v>
      </c>
      <c r="L64" s="168" t="s">
        <v>431</v>
      </c>
      <c r="M64" s="168">
        <v>3.048E-2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666.96400000000006</v>
      </c>
      <c r="AL64" s="146" t="s">
        <v>392</v>
      </c>
    </row>
    <row r="65" spans="1:38" s="10" customFormat="1" ht="24.75" customHeight="1" thickBot="1">
      <c r="A65" s="107" t="s">
        <v>121</v>
      </c>
      <c r="B65" s="108" t="s">
        <v>201</v>
      </c>
      <c r="C65" s="115" t="s">
        <v>84</v>
      </c>
      <c r="D65" s="99"/>
      <c r="E65" s="168">
        <v>2.511425644</v>
      </c>
      <c r="F65" s="168" t="s">
        <v>409</v>
      </c>
      <c r="G65" s="168" t="s">
        <v>432</v>
      </c>
      <c r="H65" s="168">
        <v>4.0542726000000001E-2</v>
      </c>
      <c r="I65" s="168" t="s">
        <v>431</v>
      </c>
      <c r="J65" s="168" t="s">
        <v>431</v>
      </c>
      <c r="K65" s="168" t="s">
        <v>431</v>
      </c>
      <c r="L65" s="168" t="s">
        <v>431</v>
      </c>
      <c r="M65" s="168">
        <v>0.66591750400000005</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1364.4360000000001</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4.7546683999999999E-2</v>
      </c>
      <c r="F68" s="168" t="s">
        <v>409</v>
      </c>
      <c r="G68" s="168">
        <v>0.56957201200000007</v>
      </c>
      <c r="H68" s="168" t="s">
        <v>409</v>
      </c>
      <c r="I68" s="168" t="s">
        <v>431</v>
      </c>
      <c r="J68" s="168" t="s">
        <v>431</v>
      </c>
      <c r="K68" s="168" t="s">
        <v>431</v>
      </c>
      <c r="L68" s="168" t="s">
        <v>431</v>
      </c>
      <c r="M68" s="168">
        <v>1.8114306E-2</v>
      </c>
      <c r="N68" s="168" t="s">
        <v>409</v>
      </c>
      <c r="O68" s="168" t="s">
        <v>409</v>
      </c>
      <c r="P68" s="168">
        <v>2.5999999999999998E-5</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5.2232564400000019</v>
      </c>
      <c r="F70" s="168">
        <v>23.891152200000001</v>
      </c>
      <c r="G70" s="168">
        <v>11.193733251000001</v>
      </c>
      <c r="H70" s="168">
        <v>1.838740209</v>
      </c>
      <c r="I70" s="168" t="s">
        <v>431</v>
      </c>
      <c r="J70" s="168" t="s">
        <v>431</v>
      </c>
      <c r="K70" s="168" t="s">
        <v>431</v>
      </c>
      <c r="L70" s="168" t="s">
        <v>431</v>
      </c>
      <c r="M70" s="168">
        <v>10.832961081000001</v>
      </c>
      <c r="N70" s="168">
        <v>5.6341000000000002E-2</v>
      </c>
      <c r="O70" s="168">
        <v>1.38E-2</v>
      </c>
      <c r="P70" s="168">
        <v>1.0653950000000001</v>
      </c>
      <c r="Q70" s="168">
        <v>1.3599999999999999E-2</v>
      </c>
      <c r="R70" s="168">
        <v>0.111</v>
      </c>
      <c r="S70" s="168">
        <v>3.95E-2</v>
      </c>
      <c r="T70" s="168">
        <v>2.1899999999999999E-2</v>
      </c>
      <c r="U70" s="168">
        <v>6.6E-3</v>
      </c>
      <c r="V70" s="168">
        <v>0.65</v>
      </c>
      <c r="W70" s="168">
        <v>0.14905400799999999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6.5002817210000003</v>
      </c>
      <c r="F72" s="168">
        <v>0.45698502800000002</v>
      </c>
      <c r="G72" s="168">
        <v>8.9650071069999999</v>
      </c>
      <c r="H72" s="168" t="s">
        <v>432</v>
      </c>
      <c r="I72" s="168" t="s">
        <v>431</v>
      </c>
      <c r="J72" s="168" t="s">
        <v>431</v>
      </c>
      <c r="K72" s="168" t="s">
        <v>431</v>
      </c>
      <c r="L72" s="168" t="s">
        <v>431</v>
      </c>
      <c r="M72" s="168">
        <v>260.11347340600003</v>
      </c>
      <c r="N72" s="168">
        <v>36.133797999999999</v>
      </c>
      <c r="O72" s="168">
        <v>0.68523000000000001</v>
      </c>
      <c r="P72" s="168">
        <v>0.20008200000000001</v>
      </c>
      <c r="Q72" s="168">
        <v>1.8232790000000001</v>
      </c>
      <c r="R72" s="168">
        <v>14.040174999999998</v>
      </c>
      <c r="S72" s="168">
        <v>5.2526000000000002</v>
      </c>
      <c r="T72" s="168">
        <v>7.7252340000000004</v>
      </c>
      <c r="U72" s="168">
        <v>0.17072000000000001</v>
      </c>
      <c r="V72" s="168">
        <v>45.082390000000004</v>
      </c>
      <c r="W72" s="168">
        <v>126.08329569899999</v>
      </c>
      <c r="X72" s="168" t="s">
        <v>432</v>
      </c>
      <c r="Y72" s="168" t="s">
        <v>432</v>
      </c>
      <c r="Z72" s="168" t="s">
        <v>432</v>
      </c>
      <c r="AA72" s="168" t="s">
        <v>432</v>
      </c>
      <c r="AB72" s="168">
        <v>13.1107693881</v>
      </c>
      <c r="AC72" s="168">
        <v>7.547165619516</v>
      </c>
      <c r="AD72" s="168">
        <v>70.894570000000002</v>
      </c>
      <c r="AE72" s="100"/>
      <c r="AF72" s="168" t="s">
        <v>409</v>
      </c>
      <c r="AG72" s="168" t="s">
        <v>409</v>
      </c>
      <c r="AH72" s="168" t="s">
        <v>409</v>
      </c>
      <c r="AI72" s="168" t="s">
        <v>409</v>
      </c>
      <c r="AJ72" s="168" t="s">
        <v>409</v>
      </c>
      <c r="AK72" s="168">
        <v>10315.35</v>
      </c>
      <c r="AL72" s="146" t="s">
        <v>398</v>
      </c>
    </row>
    <row r="73" spans="1:38" s="10" customFormat="1" ht="24.75" customHeight="1" thickBot="1">
      <c r="A73" s="107" t="s">
        <v>121</v>
      </c>
      <c r="B73" s="107" t="s">
        <v>209</v>
      </c>
      <c r="C73" s="115" t="s">
        <v>88</v>
      </c>
      <c r="D73" s="99"/>
      <c r="E73" s="168" t="s">
        <v>432</v>
      </c>
      <c r="F73" s="168" t="s">
        <v>432</v>
      </c>
      <c r="G73" s="168">
        <v>0.88641080000000005</v>
      </c>
      <c r="H73" s="168" t="s">
        <v>432</v>
      </c>
      <c r="I73" s="168" t="s">
        <v>431</v>
      </c>
      <c r="J73" s="168" t="s">
        <v>431</v>
      </c>
      <c r="K73" s="168" t="s">
        <v>431</v>
      </c>
      <c r="L73" s="168" t="s">
        <v>431</v>
      </c>
      <c r="M73" s="168" t="s">
        <v>432</v>
      </c>
      <c r="N73" s="168">
        <v>6.1130000000000004E-3</v>
      </c>
      <c r="O73" s="168" t="s">
        <v>432</v>
      </c>
      <c r="P73" s="168" t="s">
        <v>432</v>
      </c>
      <c r="Q73" s="168">
        <v>2.1220000000000002E-3</v>
      </c>
      <c r="R73" s="168">
        <v>0.57106500000000004</v>
      </c>
      <c r="S73" s="168">
        <v>8.6999999999999994E-3</v>
      </c>
      <c r="T73" s="168">
        <v>0.27163300000000001</v>
      </c>
      <c r="U73" s="168">
        <v>7.7099999999999998E-4</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7.240365E-2</v>
      </c>
      <c r="F74" s="168" t="s">
        <v>444</v>
      </c>
      <c r="G74" s="168">
        <v>1.6607349999999998E-3</v>
      </c>
      <c r="H74" s="168" t="s">
        <v>432</v>
      </c>
      <c r="I74" s="168" t="s">
        <v>431</v>
      </c>
      <c r="J74" s="168" t="s">
        <v>431</v>
      </c>
      <c r="K74" s="168" t="s">
        <v>431</v>
      </c>
      <c r="L74" s="168" t="s">
        <v>431</v>
      </c>
      <c r="M74" s="168">
        <v>8.1520186999999994E-2</v>
      </c>
      <c r="N74" s="168">
        <v>1.9999999999999999E-6</v>
      </c>
      <c r="O74" s="168">
        <v>4.57E-4</v>
      </c>
      <c r="P74" s="168">
        <v>9.9999999999999991E-5</v>
      </c>
      <c r="Q74" s="168" t="s">
        <v>432</v>
      </c>
      <c r="R74" s="168">
        <v>9.5200000000000005E-4</v>
      </c>
      <c r="S74" s="168">
        <v>1.5429999999999999E-3</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0.40663971199999999</v>
      </c>
      <c r="F80" s="168">
        <v>0.58948999999999996</v>
      </c>
      <c r="G80" s="168">
        <v>4.8901822060000004</v>
      </c>
      <c r="H80" s="168" t="s">
        <v>432</v>
      </c>
      <c r="I80" s="168" t="s">
        <v>431</v>
      </c>
      <c r="J80" s="168" t="s">
        <v>431</v>
      </c>
      <c r="K80" s="168" t="s">
        <v>431</v>
      </c>
      <c r="L80" s="168" t="s">
        <v>431</v>
      </c>
      <c r="M80" s="168">
        <v>25.589990393000004</v>
      </c>
      <c r="N80" s="168">
        <v>41.266402000000006</v>
      </c>
      <c r="O80" s="168">
        <v>3.5920270000000003</v>
      </c>
      <c r="P80" s="168">
        <v>6.3231999999999997E-2</v>
      </c>
      <c r="Q80" s="168">
        <v>4.2062759999999999</v>
      </c>
      <c r="R80" s="168" t="s">
        <v>432</v>
      </c>
      <c r="S80" s="168">
        <v>11.146889999999999</v>
      </c>
      <c r="T80" s="168">
        <v>4.3000000000000002E-5</v>
      </c>
      <c r="U80" s="168">
        <v>1.402126</v>
      </c>
      <c r="V80" s="168">
        <v>46.52633800000001</v>
      </c>
      <c r="W80" s="168">
        <v>28.6777099</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10.243951195499347</v>
      </c>
      <c r="G82" s="168" t="s">
        <v>409</v>
      </c>
      <c r="H82" s="168" t="s">
        <v>409</v>
      </c>
      <c r="I82" s="168" t="s">
        <v>409</v>
      </c>
      <c r="J82" s="168" t="s">
        <v>409</v>
      </c>
      <c r="K82" s="168" t="s">
        <v>409</v>
      </c>
      <c r="L82" s="168" t="s">
        <v>409</v>
      </c>
      <c r="M82" s="168" t="s">
        <v>409</v>
      </c>
      <c r="N82" s="168" t="s">
        <v>409</v>
      </c>
      <c r="O82" s="168" t="s">
        <v>409</v>
      </c>
      <c r="P82" s="168">
        <v>5.633691519999999E-2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10060164</v>
      </c>
      <c r="AL82" s="146" t="s">
        <v>443</v>
      </c>
    </row>
    <row r="83" spans="1:38" s="10" customFormat="1" ht="24.75" customHeight="1" thickBot="1">
      <c r="A83" s="107" t="s">
        <v>121</v>
      </c>
      <c r="B83" s="127" t="s">
        <v>225</v>
      </c>
      <c r="C83" s="101" t="s">
        <v>79</v>
      </c>
      <c r="D83" s="99"/>
      <c r="E83" s="168" t="s">
        <v>432</v>
      </c>
      <c r="F83" s="168">
        <v>3.8119263200000003E-2</v>
      </c>
      <c r="G83" s="168" t="s">
        <v>432</v>
      </c>
      <c r="H83" s="168" t="s">
        <v>409</v>
      </c>
      <c r="I83" s="168" t="s">
        <v>409</v>
      </c>
      <c r="J83" s="168" t="s">
        <v>409</v>
      </c>
      <c r="K83" s="168" t="s">
        <v>409</v>
      </c>
      <c r="L83" s="168" t="s">
        <v>409</v>
      </c>
      <c r="M83" s="168" t="s">
        <v>432</v>
      </c>
      <c r="N83" s="168" t="s">
        <v>409</v>
      </c>
      <c r="O83" s="168" t="s">
        <v>409</v>
      </c>
      <c r="P83" s="168" t="s">
        <v>409</v>
      </c>
      <c r="Q83" s="168" t="s">
        <v>409</v>
      </c>
      <c r="R83" s="168" t="s">
        <v>409</v>
      </c>
      <c r="S83" s="168" t="s">
        <v>409</v>
      </c>
      <c r="T83" s="168" t="s">
        <v>409</v>
      </c>
      <c r="U83" s="168" t="s">
        <v>409</v>
      </c>
      <c r="V83" s="168" t="s">
        <v>409</v>
      </c>
      <c r="W83" s="168">
        <v>0.154</v>
      </c>
      <c r="X83" s="168" t="s">
        <v>432</v>
      </c>
      <c r="Y83" s="168" t="s">
        <v>432</v>
      </c>
      <c r="Z83" s="168" t="s">
        <v>432</v>
      </c>
      <c r="AA83" s="168" t="s">
        <v>432</v>
      </c>
      <c r="AB83" s="168">
        <v>1.440803924061171E-2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8.6878411999999988E-2</v>
      </c>
      <c r="F85" s="168">
        <v>44.450225789708384</v>
      </c>
      <c r="G85" s="168">
        <v>5.9632669999999995E-3</v>
      </c>
      <c r="H85" s="168" t="s">
        <v>432</v>
      </c>
      <c r="I85" s="168" t="s">
        <v>409</v>
      </c>
      <c r="J85" s="168" t="s">
        <v>409</v>
      </c>
      <c r="K85" s="168" t="s">
        <v>409</v>
      </c>
      <c r="L85" s="168" t="s">
        <v>409</v>
      </c>
      <c r="M85" s="168">
        <v>7.0652517000000012E-2</v>
      </c>
      <c r="N85" s="168">
        <v>3.8160000000000004E-3</v>
      </c>
      <c r="O85" s="168">
        <v>4.5000000000000003E-5</v>
      </c>
      <c r="P85" s="168">
        <v>4.1999999999999998E-5</v>
      </c>
      <c r="Q85" s="168" t="s">
        <v>432</v>
      </c>
      <c r="R85" s="168">
        <v>3.8400000000000001E-4</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4.8871209230000003</v>
      </c>
      <c r="G86" s="168" t="s">
        <v>432</v>
      </c>
      <c r="H86" s="168" t="s">
        <v>432</v>
      </c>
      <c r="I86" s="168" t="s">
        <v>409</v>
      </c>
      <c r="J86" s="168" t="s">
        <v>409</v>
      </c>
      <c r="K86" s="168" t="s">
        <v>409</v>
      </c>
      <c r="L86" s="168" t="s">
        <v>409</v>
      </c>
      <c r="M86" s="168" t="s">
        <v>432</v>
      </c>
      <c r="N86" s="168" t="s">
        <v>432</v>
      </c>
      <c r="O86" s="168">
        <v>8.8999999999999995E-5</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2.0971965970469997</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2.9332204000000001E-2</v>
      </c>
      <c r="F88" s="168">
        <v>13.894015037166948</v>
      </c>
      <c r="G88" s="168">
        <v>1.2762555000000002E-2</v>
      </c>
      <c r="H88" s="168" t="s">
        <v>432</v>
      </c>
      <c r="I88" s="168" t="s">
        <v>409</v>
      </c>
      <c r="J88" s="168" t="s">
        <v>409</v>
      </c>
      <c r="K88" s="168" t="s">
        <v>409</v>
      </c>
      <c r="L88" s="168" t="s">
        <v>409</v>
      </c>
      <c r="M88" s="168">
        <v>5.7186541E-2</v>
      </c>
      <c r="N88" s="168">
        <v>1.8033760000000001</v>
      </c>
      <c r="O88" s="168" t="s">
        <v>432</v>
      </c>
      <c r="P88" s="168" t="s">
        <v>432</v>
      </c>
      <c r="Q88" s="168">
        <v>0.86617999999999995</v>
      </c>
      <c r="R88" s="168">
        <v>0.12545999999999999</v>
      </c>
      <c r="S88" s="168">
        <v>5.6633999999999997E-2</v>
      </c>
      <c r="T88" s="168" t="s">
        <v>432</v>
      </c>
      <c r="U88" s="168" t="s">
        <v>432</v>
      </c>
      <c r="V88" s="168">
        <v>0.21665000000000001</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1.683525E-3</v>
      </c>
      <c r="F89" s="168">
        <v>14.883479618000001</v>
      </c>
      <c r="G89" s="168">
        <v>2.1670000000000001E-5</v>
      </c>
      <c r="H89" s="168">
        <v>3.8792999999999998E-4</v>
      </c>
      <c r="I89" s="168" t="s">
        <v>409</v>
      </c>
      <c r="J89" s="168" t="s">
        <v>409</v>
      </c>
      <c r="K89" s="168" t="s">
        <v>409</v>
      </c>
      <c r="L89" s="168" t="s">
        <v>409</v>
      </c>
      <c r="M89" s="168">
        <v>1.683525E-3</v>
      </c>
      <c r="N89" s="168" t="s">
        <v>409</v>
      </c>
      <c r="O89" s="168" t="s">
        <v>409</v>
      </c>
      <c r="P89" s="168">
        <v>1.9999999999999999E-6</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6.2130170686000001</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3.3267796613724296E-2</v>
      </c>
      <c r="F91" s="168">
        <v>8.9348159359147999E-2</v>
      </c>
      <c r="G91" s="168">
        <v>1.0287629641573499E-2</v>
      </c>
      <c r="H91" s="168">
        <v>7.66077606094199E-2</v>
      </c>
      <c r="I91" s="168" t="s">
        <v>431</v>
      </c>
      <c r="J91" s="168" t="s">
        <v>431</v>
      </c>
      <c r="K91" s="168" t="s">
        <v>431</v>
      </c>
      <c r="L91" s="168" t="s">
        <v>431</v>
      </c>
      <c r="M91" s="168">
        <v>1.0498169930398447</v>
      </c>
      <c r="N91" s="168">
        <v>2.6843452452609119E-4</v>
      </c>
      <c r="O91" s="168">
        <v>5.0557694840371745E-2</v>
      </c>
      <c r="P91" s="168">
        <v>3.4164394030593423E-4</v>
      </c>
      <c r="Q91" s="168">
        <v>1.5618008699699851E-5</v>
      </c>
      <c r="R91" s="168">
        <v>1.9522510874624813E-4</v>
      </c>
      <c r="S91" s="168">
        <v>1.3904003513429963</v>
      </c>
      <c r="T91" s="168">
        <v>2.5278847420185872E-2</v>
      </c>
      <c r="U91" s="168">
        <v>4.8806277186562033E-5</v>
      </c>
      <c r="V91" s="168">
        <v>0.15946538739393917</v>
      </c>
      <c r="W91" s="168">
        <v>1.9463467869328102E-3</v>
      </c>
      <c r="X91" s="168" t="s">
        <v>432</v>
      </c>
      <c r="Y91" s="168" t="s">
        <v>432</v>
      </c>
      <c r="Z91" s="168" t="s">
        <v>432</v>
      </c>
      <c r="AA91" s="168" t="s">
        <v>432</v>
      </c>
      <c r="AB91" s="168">
        <v>4.7880069458547132E-3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4.2617200000000001E-2</v>
      </c>
      <c r="F92" s="168">
        <v>0.32546000000000003</v>
      </c>
      <c r="G92" s="168">
        <v>0.32382668999999997</v>
      </c>
      <c r="H92" s="168" t="s">
        <v>432</v>
      </c>
      <c r="I92" s="168" t="s">
        <v>431</v>
      </c>
      <c r="J92" s="168" t="s">
        <v>431</v>
      </c>
      <c r="K92" s="168" t="s">
        <v>431</v>
      </c>
      <c r="L92" s="168" t="s">
        <v>431</v>
      </c>
      <c r="M92" s="168">
        <v>2.0400000000000001E-3</v>
      </c>
      <c r="N92" s="168" t="s">
        <v>432</v>
      </c>
      <c r="O92" s="168" t="s">
        <v>432</v>
      </c>
      <c r="P92" s="168">
        <v>5.0000000000000002E-5</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0.19095891600000001</v>
      </c>
      <c r="F93" s="168">
        <v>2.1258309708099272</v>
      </c>
      <c r="G93" s="168">
        <v>0.85189638000000001</v>
      </c>
      <c r="H93" s="168">
        <v>4.2810829999999998E-3</v>
      </c>
      <c r="I93" s="168" t="s">
        <v>431</v>
      </c>
      <c r="J93" s="168" t="s">
        <v>431</v>
      </c>
      <c r="K93" s="168" t="s">
        <v>431</v>
      </c>
      <c r="L93" s="168" t="s">
        <v>431</v>
      </c>
      <c r="M93" s="168">
        <v>0.62492712800000016</v>
      </c>
      <c r="N93" s="168">
        <v>1.2211999999999999E-2</v>
      </c>
      <c r="O93" s="168" t="s">
        <v>409</v>
      </c>
      <c r="P93" s="168">
        <v>3.6999999999999998E-5</v>
      </c>
      <c r="Q93" s="168" t="s">
        <v>409</v>
      </c>
      <c r="R93" s="168" t="s">
        <v>409</v>
      </c>
      <c r="S93" s="168" t="s">
        <v>409</v>
      </c>
      <c r="T93" s="168" t="s">
        <v>409</v>
      </c>
      <c r="U93" s="168" t="s">
        <v>409</v>
      </c>
      <c r="V93" s="168" t="s">
        <v>409</v>
      </c>
      <c r="W93" s="168">
        <v>1.3008E-3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0.29497231099999999</v>
      </c>
      <c r="F95" s="168" t="s">
        <v>409</v>
      </c>
      <c r="G95" s="168">
        <v>0.152083566</v>
      </c>
      <c r="H95" s="168">
        <v>5.9092525999999999E-2</v>
      </c>
      <c r="I95" s="168" t="s">
        <v>431</v>
      </c>
      <c r="J95" s="168" t="s">
        <v>431</v>
      </c>
      <c r="K95" s="168" t="s">
        <v>431</v>
      </c>
      <c r="L95" s="168" t="s">
        <v>431</v>
      </c>
      <c r="M95" s="168">
        <v>5.3855027999999999E-2</v>
      </c>
      <c r="N95" s="168">
        <v>1.1019999999999999E-3</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1.00373807823984</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8.5456020000000011E-3</v>
      </c>
      <c r="F98" s="168" t="s">
        <v>432</v>
      </c>
      <c r="G98" s="168">
        <v>7.9641340000000012E-3</v>
      </c>
      <c r="H98" s="168">
        <v>3.7142399999999997E-3</v>
      </c>
      <c r="I98" s="168" t="s">
        <v>431</v>
      </c>
      <c r="J98" s="168" t="s">
        <v>431</v>
      </c>
      <c r="K98" s="168" t="s">
        <v>431</v>
      </c>
      <c r="L98" s="168" t="s">
        <v>431</v>
      </c>
      <c r="M98" s="168">
        <v>1.7889470000000001E-3</v>
      </c>
      <c r="N98" s="168">
        <v>7.0699999999999995E-4</v>
      </c>
      <c r="O98" s="168">
        <v>5.3999999999999998E-5</v>
      </c>
      <c r="P98" s="168" t="s">
        <v>432</v>
      </c>
      <c r="Q98" s="168">
        <v>1.5960999999999999E-2</v>
      </c>
      <c r="R98" s="168">
        <v>3.5399999999999999E-4</v>
      </c>
      <c r="S98" s="168">
        <v>5.31E-4</v>
      </c>
      <c r="T98" s="168">
        <v>1.9449999999999999E-3</v>
      </c>
      <c r="U98" s="168" t="s">
        <v>432</v>
      </c>
      <c r="V98" s="168" t="s">
        <v>432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0.191529168</v>
      </c>
      <c r="F99" s="168">
        <v>7.3486100360000002</v>
      </c>
      <c r="G99" s="168" t="s">
        <v>409</v>
      </c>
      <c r="H99" s="168">
        <v>9.8561746642001786</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884.43399999999997</v>
      </c>
      <c r="AL99" s="146" t="s">
        <v>412</v>
      </c>
    </row>
    <row r="100" spans="1:38" s="10" customFormat="1" ht="24.75" customHeight="1" thickBot="1">
      <c r="A100" s="107" t="s">
        <v>125</v>
      </c>
      <c r="B100" s="107" t="s">
        <v>234</v>
      </c>
      <c r="C100" s="115" t="s">
        <v>287</v>
      </c>
      <c r="D100" s="144"/>
      <c r="E100" s="168">
        <v>0.52316625363999991</v>
      </c>
      <c r="F100" s="168">
        <v>11.631225826000001</v>
      </c>
      <c r="G100" s="168" t="s">
        <v>409</v>
      </c>
      <c r="H100" s="168">
        <v>14.945079460000002</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2346.634</v>
      </c>
      <c r="AL100" s="146" t="s">
        <v>412</v>
      </c>
    </row>
    <row r="101" spans="1:38" s="10" customFormat="1" ht="24.75" customHeight="1" thickBot="1">
      <c r="A101" s="107" t="s">
        <v>125</v>
      </c>
      <c r="B101" s="107" t="s">
        <v>236</v>
      </c>
      <c r="C101" s="115" t="s">
        <v>280</v>
      </c>
      <c r="D101" s="144"/>
      <c r="E101" s="168">
        <v>2.1496559999999998E-3</v>
      </c>
      <c r="F101" s="168">
        <v>3.7838983E-2</v>
      </c>
      <c r="G101" s="168" t="s">
        <v>409</v>
      </c>
      <c r="H101" s="168">
        <v>0.12757489999999999</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181.435</v>
      </c>
      <c r="AL101" s="146" t="s">
        <v>412</v>
      </c>
    </row>
    <row r="102" spans="1:38" s="10" customFormat="1" ht="24.75" customHeight="1" thickBot="1">
      <c r="A102" s="107" t="s">
        <v>125</v>
      </c>
      <c r="B102" s="107" t="s">
        <v>237</v>
      </c>
      <c r="C102" s="115" t="s">
        <v>281</v>
      </c>
      <c r="D102" s="144"/>
      <c r="E102" s="168">
        <v>4.1924657079999997E-2</v>
      </c>
      <c r="F102" s="168">
        <v>4.9932898759999995</v>
      </c>
      <c r="G102" s="168" t="s">
        <v>409</v>
      </c>
      <c r="H102" s="168">
        <v>17.344527870700002</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7165.0099999999993</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1.2699200000000001E-4</v>
      </c>
      <c r="F104" s="168">
        <v>4.8162079999999998E-3</v>
      </c>
      <c r="G104" s="168" t="s">
        <v>409</v>
      </c>
      <c r="H104" s="168">
        <v>8.4301000000000011E-3</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8.3320000000000007</v>
      </c>
      <c r="AL104" s="146" t="s">
        <v>412</v>
      </c>
    </row>
    <row r="105" spans="1:38" s="10" customFormat="1" ht="24.75" customHeight="1" thickBot="1">
      <c r="A105" s="107" t="s">
        <v>125</v>
      </c>
      <c r="B105" s="107" t="s">
        <v>362</v>
      </c>
      <c r="C105" s="115" t="s">
        <v>284</v>
      </c>
      <c r="D105" s="144"/>
      <c r="E105" s="168">
        <v>6.5857039999999995E-3</v>
      </c>
      <c r="F105" s="168">
        <v>0.11696259000000001</v>
      </c>
      <c r="G105" s="168" t="s">
        <v>409</v>
      </c>
      <c r="H105" s="168">
        <v>0.14277129999999999</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22.641999999999999</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1.7898795960000005E-2</v>
      </c>
      <c r="F107" s="168">
        <v>1.6605824250000001</v>
      </c>
      <c r="G107" s="168" t="s">
        <v>409</v>
      </c>
      <c r="H107" s="168">
        <v>0.68194515786819976</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10216.384</v>
      </c>
      <c r="AL107" s="146" t="s">
        <v>412</v>
      </c>
    </row>
    <row r="108" spans="1:38" s="10" customFormat="1" ht="24.75" customHeight="1" thickBot="1">
      <c r="A108" s="102" t="s">
        <v>125</v>
      </c>
      <c r="B108" s="107" t="s">
        <v>364</v>
      </c>
      <c r="C108" s="103" t="s">
        <v>341</v>
      </c>
      <c r="D108" s="144"/>
      <c r="E108" s="168">
        <v>3.8759065999999995E-2</v>
      </c>
      <c r="F108" s="168">
        <v>1.97502592</v>
      </c>
      <c r="G108" s="168" t="s">
        <v>409</v>
      </c>
      <c r="H108" s="168">
        <v>1.0387591461000001</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18287.317000000003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1.892957E-3</v>
      </c>
      <c r="F110" s="168">
        <v>0.26700168299999999</v>
      </c>
      <c r="G110" s="168" t="s">
        <v>409</v>
      </c>
      <c r="H110" s="168">
        <v>0.42024492692000015</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393.786</v>
      </c>
      <c r="AL110" s="146" t="s">
        <v>412</v>
      </c>
    </row>
    <row r="111" spans="1:38" s="10" customFormat="1" ht="24.75" customHeight="1" thickBot="1">
      <c r="A111" s="107" t="s">
        <v>125</v>
      </c>
      <c r="B111" s="107" t="s">
        <v>367</v>
      </c>
      <c r="C111" s="115" t="s">
        <v>286</v>
      </c>
      <c r="D111" s="144"/>
      <c r="E111" s="168">
        <v>4.9544999999999997E-6</v>
      </c>
      <c r="F111" s="168">
        <v>3.3459874000000001E-2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40.316000000000003</v>
      </c>
      <c r="AL111" s="146" t="s">
        <v>412</v>
      </c>
    </row>
    <row r="112" spans="1:38" s="10" customFormat="1" ht="24.75" customHeight="1" thickBot="1">
      <c r="A112" s="107" t="s">
        <v>135</v>
      </c>
      <c r="B112" s="107" t="s">
        <v>304</v>
      </c>
      <c r="C112" s="115" t="s">
        <v>305</v>
      </c>
      <c r="D112" s="99"/>
      <c r="E112" s="168">
        <v>7.443500000000002</v>
      </c>
      <c r="F112" s="168" t="s">
        <v>409</v>
      </c>
      <c r="G112" s="168" t="s">
        <v>409</v>
      </c>
      <c r="H112" s="168">
        <v>5.5370557735420132</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186087509.14000005</v>
      </c>
      <c r="AL112" s="146" t="s">
        <v>421</v>
      </c>
    </row>
    <row r="113" spans="1:38" s="10" customFormat="1" ht="24.75" customHeight="1" thickBot="1">
      <c r="A113" s="107" t="s">
        <v>135</v>
      </c>
      <c r="B113" s="93" t="s">
        <v>253</v>
      </c>
      <c r="C113" s="117" t="s">
        <v>142</v>
      </c>
      <c r="D113" s="99"/>
      <c r="E113" s="168">
        <v>10.26640429127092</v>
      </c>
      <c r="F113" s="168" t="s">
        <v>409</v>
      </c>
      <c r="G113" s="168" t="s">
        <v>409</v>
      </c>
      <c r="H113" s="168">
        <v>61.163669819787771</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206178264.66026652</v>
      </c>
      <c r="AL113" s="192" t="s">
        <v>437</v>
      </c>
    </row>
    <row r="114" spans="1:38" s="10" customFormat="1" ht="24.75" customHeight="1" thickBot="1">
      <c r="A114" s="107" t="s">
        <v>135</v>
      </c>
      <c r="B114" s="93" t="s">
        <v>254</v>
      </c>
      <c r="C114" s="117" t="s">
        <v>143</v>
      </c>
      <c r="D114" s="99"/>
      <c r="E114" s="168" t="s">
        <v>409</v>
      </c>
      <c r="F114" s="168" t="s">
        <v>409</v>
      </c>
      <c r="G114" s="168" t="s">
        <v>409</v>
      </c>
      <c r="H114" s="168" t="s">
        <v>409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t="s">
        <v>432</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7.0436143790578338</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94640942.450914294</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8.6325290597335153E-2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1.1591434126</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1347840.59</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2.5754096990000002</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4999.8140000000003</v>
      </c>
      <c r="AL125" s="146" t="s">
        <v>420</v>
      </c>
    </row>
    <row r="126" spans="1:38" s="10" customFormat="1" ht="24.75" customHeight="1" thickBot="1">
      <c r="A126" s="107" t="s">
        <v>126</v>
      </c>
      <c r="B126" s="107" t="s">
        <v>110</v>
      </c>
      <c r="C126" s="115" t="s">
        <v>266</v>
      </c>
      <c r="D126" s="99"/>
      <c r="E126" s="168" t="s">
        <v>432</v>
      </c>
      <c r="F126" s="168">
        <v>6.0918295520000004E-3</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180.01599999999999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0.73970410200000003</v>
      </c>
      <c r="F128" s="168">
        <v>2.5301981356000001E-2</v>
      </c>
      <c r="G128" s="168">
        <v>0.38902672599999999</v>
      </c>
      <c r="H128" s="168">
        <v>4.3500000000000002E-7</v>
      </c>
      <c r="I128" s="168" t="s">
        <v>431</v>
      </c>
      <c r="J128" s="168" t="s">
        <v>431</v>
      </c>
      <c r="K128" s="168" t="s">
        <v>431</v>
      </c>
      <c r="L128" s="168" t="s">
        <v>431</v>
      </c>
      <c r="M128" s="168">
        <v>0.71037745200000002</v>
      </c>
      <c r="N128" s="168">
        <v>31.71311841</v>
      </c>
      <c r="O128" s="168">
        <v>9.5170667E-2</v>
      </c>
      <c r="P128" s="168">
        <v>0.18317172599999998</v>
      </c>
      <c r="Q128" s="168">
        <v>3.2326898999999999E-2</v>
      </c>
      <c r="R128" s="168">
        <v>12.542092378</v>
      </c>
      <c r="S128" s="168">
        <v>0.34707398649999999</v>
      </c>
      <c r="T128" s="168">
        <v>1.9164271320000001</v>
      </c>
      <c r="U128" s="168">
        <v>1.06286965E-2</v>
      </c>
      <c r="V128" s="168">
        <v>0.4212935525</v>
      </c>
      <c r="W128" s="168">
        <v>66.208873075863295</v>
      </c>
      <c r="X128" s="168" t="s">
        <v>432</v>
      </c>
      <c r="Y128" s="168" t="s">
        <v>432</v>
      </c>
      <c r="Z128" s="168" t="s">
        <v>432</v>
      </c>
      <c r="AA128" s="168" t="s">
        <v>432</v>
      </c>
      <c r="AB128" s="168">
        <v>8.2730030000000001E-6</v>
      </c>
      <c r="AC128" s="168">
        <v>0.65329288218075099</v>
      </c>
      <c r="AD128" s="168">
        <v>3.0300000492999999E-2</v>
      </c>
      <c r="AE128" s="100"/>
      <c r="AF128" s="168" t="s">
        <v>409</v>
      </c>
      <c r="AG128" s="168" t="s">
        <v>409</v>
      </c>
      <c r="AH128" s="168" t="s">
        <v>409</v>
      </c>
      <c r="AI128" s="168" t="s">
        <v>409</v>
      </c>
      <c r="AJ128" s="168" t="s">
        <v>409</v>
      </c>
      <c r="AK128" s="168">
        <v>668.94998422574338</v>
      </c>
      <c r="AL128" s="146" t="s">
        <v>413</v>
      </c>
    </row>
    <row r="129" spans="1:67" s="10" customFormat="1" ht="24.75" customHeight="1" thickBot="1">
      <c r="A129" s="107" t="s">
        <v>126</v>
      </c>
      <c r="B129" s="108" t="s">
        <v>342</v>
      </c>
      <c r="C129" s="101" t="s">
        <v>106</v>
      </c>
      <c r="D129" s="99" t="s">
        <v>105</v>
      </c>
      <c r="E129" s="168">
        <v>7.2249979999999998E-3</v>
      </c>
      <c r="F129" s="168">
        <v>1.7808877468999999E-2</v>
      </c>
      <c r="G129" s="168">
        <v>1.3106354650000001</v>
      </c>
      <c r="H129" s="168" t="s">
        <v>432</v>
      </c>
      <c r="I129" s="168" t="s">
        <v>431</v>
      </c>
      <c r="J129" s="168" t="s">
        <v>431</v>
      </c>
      <c r="K129" s="168" t="s">
        <v>431</v>
      </c>
      <c r="L129" s="168" t="s">
        <v>431</v>
      </c>
      <c r="M129" s="168">
        <v>0.165456875</v>
      </c>
      <c r="N129" s="168" t="s">
        <v>444</v>
      </c>
      <c r="O129" s="168" t="s">
        <v>444</v>
      </c>
      <c r="P129" s="168" t="s">
        <v>444</v>
      </c>
      <c r="Q129" s="168" t="s">
        <v>444</v>
      </c>
      <c r="R129" s="168" t="s">
        <v>444</v>
      </c>
      <c r="S129" s="168" t="s">
        <v>444</v>
      </c>
      <c r="T129" s="168" t="s">
        <v>444</v>
      </c>
      <c r="U129" s="168" t="s">
        <v>444</v>
      </c>
      <c r="V129" s="168" t="s">
        <v>444</v>
      </c>
      <c r="W129" s="168">
        <v>8.4507151267211</v>
      </c>
      <c r="X129" s="168" t="s">
        <v>432</v>
      </c>
      <c r="Y129" s="168" t="s">
        <v>432</v>
      </c>
      <c r="Z129" s="168" t="s">
        <v>432</v>
      </c>
      <c r="AA129" s="168" t="s">
        <v>432</v>
      </c>
      <c r="AB129" s="168" t="s">
        <v>432</v>
      </c>
      <c r="AC129" s="168">
        <v>1.76056565140023E-2</v>
      </c>
      <c r="AD129" s="168" t="s">
        <v>432</v>
      </c>
      <c r="AE129" s="100"/>
      <c r="AF129" s="168" t="s">
        <v>409</v>
      </c>
      <c r="AG129" s="168" t="s">
        <v>409</v>
      </c>
      <c r="AH129" s="168" t="s">
        <v>409</v>
      </c>
      <c r="AI129" s="168" t="s">
        <v>409</v>
      </c>
      <c r="AJ129" s="168" t="s">
        <v>409</v>
      </c>
      <c r="AK129" s="168">
        <v>124.21347340769117</v>
      </c>
      <c r="AL129" s="146" t="s">
        <v>414</v>
      </c>
    </row>
    <row r="130" spans="1:67" s="10" customFormat="1" ht="24.75" customHeight="1" thickBot="1">
      <c r="A130" s="107" t="s">
        <v>126</v>
      </c>
      <c r="B130" s="108" t="s">
        <v>343</v>
      </c>
      <c r="C130" s="128" t="s">
        <v>344</v>
      </c>
      <c r="D130" s="99" t="s">
        <v>105</v>
      </c>
      <c r="E130" s="168" t="s">
        <v>444</v>
      </c>
      <c r="F130" s="168">
        <v>2.1619999999999999E-3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37.5</v>
      </c>
      <c r="X130" s="168" t="s">
        <v>432</v>
      </c>
      <c r="Y130" s="168" t="s">
        <v>432</v>
      </c>
      <c r="Z130" s="168" t="s">
        <v>432</v>
      </c>
      <c r="AA130" s="168" t="s">
        <v>432</v>
      </c>
      <c r="AB130" s="168" t="s">
        <v>432</v>
      </c>
      <c r="AC130" s="168">
        <v>0.52868999999999999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3.2852699999999999E-3</v>
      </c>
      <c r="F131" s="168">
        <v>5.9627262999999999E-4</v>
      </c>
      <c r="G131" s="168">
        <v>1.9443700000000002E-3</v>
      </c>
      <c r="H131" s="168">
        <v>6.4260000000000008E-6</v>
      </c>
      <c r="I131" s="168" t="s">
        <v>431</v>
      </c>
      <c r="J131" s="168" t="s">
        <v>431</v>
      </c>
      <c r="K131" s="168" t="s">
        <v>431</v>
      </c>
      <c r="L131" s="168" t="s">
        <v>431</v>
      </c>
      <c r="M131" s="168">
        <v>1.2310400000000001E-3</v>
      </c>
      <c r="N131" s="168">
        <v>0.26755699999999999</v>
      </c>
      <c r="O131" s="168">
        <v>5.7120000000000001E-3</v>
      </c>
      <c r="P131" s="168">
        <v>3.0702E-2</v>
      </c>
      <c r="Q131" s="168">
        <v>1.428E-4</v>
      </c>
      <c r="R131" s="168">
        <v>1.428E-3</v>
      </c>
      <c r="S131" s="168">
        <v>6.9972000000000006E-2</v>
      </c>
      <c r="T131" s="168">
        <v>1.428E-3</v>
      </c>
      <c r="U131" s="168" t="s">
        <v>444</v>
      </c>
      <c r="V131" s="168">
        <v>6.8253212240219994E-4</v>
      </c>
      <c r="W131" s="168">
        <v>28.746508513169182</v>
      </c>
      <c r="X131" s="168" t="s">
        <v>432</v>
      </c>
      <c r="Y131" s="168" t="s">
        <v>432</v>
      </c>
      <c r="Z131" s="168" t="s">
        <v>432</v>
      </c>
      <c r="AA131" s="168" t="s">
        <v>432</v>
      </c>
      <c r="AB131" s="168">
        <v>2.8559999999999999E-8</v>
      </c>
      <c r="AC131" s="168">
        <v>0.1698203164074458</v>
      </c>
      <c r="AD131" s="168">
        <v>1.4280000000000001E-2</v>
      </c>
      <c r="AE131" s="100"/>
      <c r="AF131" s="168" t="s">
        <v>409</v>
      </c>
      <c r="AG131" s="168" t="s">
        <v>409</v>
      </c>
      <c r="AH131" s="168" t="s">
        <v>409</v>
      </c>
      <c r="AI131" s="168" t="s">
        <v>409</v>
      </c>
      <c r="AJ131" s="168" t="s">
        <v>409</v>
      </c>
      <c r="AK131" s="168">
        <v>714</v>
      </c>
      <c r="AL131" s="146" t="s">
        <v>414</v>
      </c>
    </row>
    <row r="132" spans="1:67" s="10" customFormat="1" ht="24.75" customHeight="1" thickBot="1">
      <c r="A132" s="107" t="s">
        <v>126</v>
      </c>
      <c r="B132" s="108" t="s">
        <v>346</v>
      </c>
      <c r="C132" s="101" t="s">
        <v>112</v>
      </c>
      <c r="D132" s="99" t="s">
        <v>105</v>
      </c>
      <c r="E132" s="168" t="s">
        <v>444</v>
      </c>
      <c r="F132" s="168">
        <v>6.1550392399999999E-4</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0.82936962775371903</v>
      </c>
      <c r="X132" s="168" t="s">
        <v>432</v>
      </c>
      <c r="Y132" s="168" t="s">
        <v>432</v>
      </c>
      <c r="Z132" s="168" t="s">
        <v>432</v>
      </c>
      <c r="AA132" s="168" t="s">
        <v>432</v>
      </c>
      <c r="AB132" s="168" t="s">
        <v>432</v>
      </c>
      <c r="AC132" s="168">
        <v>14.4671844209716</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9.6066499999999996E-3</v>
      </c>
      <c r="F133" s="168">
        <v>1.5542600000000001E-4</v>
      </c>
      <c r="G133" s="168">
        <v>1.3156260000000001E-3</v>
      </c>
      <c r="H133" s="168" t="s">
        <v>432</v>
      </c>
      <c r="I133" s="168" t="s">
        <v>431</v>
      </c>
      <c r="J133" s="168" t="s">
        <v>431</v>
      </c>
      <c r="K133" s="168" t="s">
        <v>431</v>
      </c>
      <c r="L133" s="168" t="s">
        <v>431</v>
      </c>
      <c r="M133" s="168">
        <v>7.141080000000001E-3</v>
      </c>
      <c r="N133" s="168">
        <v>3.5423406000000001E-4</v>
      </c>
      <c r="O133" s="168">
        <v>5.9184060000000005E-5</v>
      </c>
      <c r="P133" s="168">
        <v>2.2046980000000001E-2</v>
      </c>
      <c r="Q133" s="168">
        <v>1.5896522E-4</v>
      </c>
      <c r="R133" s="168">
        <v>1.5867512E-4</v>
      </c>
      <c r="S133" s="168">
        <v>1.4211886E-4</v>
      </c>
      <c r="T133" s="168">
        <v>2.0054866000000001E-4</v>
      </c>
      <c r="U133" s="168">
        <v>2.3476356000000001E-4</v>
      </c>
      <c r="V133" s="168">
        <v>1.8690162400000002E-3</v>
      </c>
      <c r="W133" s="168">
        <v>5.6787963999999996E-2</v>
      </c>
      <c r="X133" s="168" t="s">
        <v>432</v>
      </c>
      <c r="Y133" s="168" t="s">
        <v>432</v>
      </c>
      <c r="Z133" s="168" t="s">
        <v>432</v>
      </c>
      <c r="AA133" s="168" t="s">
        <v>432</v>
      </c>
      <c r="AB133" s="168">
        <v>3.9399968000000006E-7</v>
      </c>
      <c r="AC133" s="168">
        <v>1.7503000000000002E-3</v>
      </c>
      <c r="AD133" s="168">
        <v>4.76882E-3</v>
      </c>
      <c r="AE133" s="100"/>
      <c r="AF133" s="168" t="s">
        <v>409</v>
      </c>
      <c r="AG133" s="168" t="s">
        <v>409</v>
      </c>
      <c r="AH133" s="168" t="s">
        <v>409</v>
      </c>
      <c r="AI133" s="168" t="s">
        <v>409</v>
      </c>
      <c r="AJ133" s="168" t="s">
        <v>409</v>
      </c>
      <c r="AK133" s="168">
        <v>25761.399999999998</v>
      </c>
      <c r="AL133" s="146" t="s">
        <v>415</v>
      </c>
    </row>
    <row r="134" spans="1:67" s="10" customFormat="1" ht="24.75" customHeight="1" thickBot="1">
      <c r="A134" s="107" t="s">
        <v>126</v>
      </c>
      <c r="B134" s="108" t="s">
        <v>348</v>
      </c>
      <c r="C134" s="115" t="s">
        <v>296</v>
      </c>
      <c r="D134" s="99" t="s">
        <v>105</v>
      </c>
      <c r="E134" s="168">
        <v>1.29465E-2</v>
      </c>
      <c r="F134" s="168" t="s">
        <v>432</v>
      </c>
      <c r="G134" s="168">
        <v>9.2475000000000001E-4</v>
      </c>
      <c r="H134" s="168" t="s">
        <v>432</v>
      </c>
      <c r="I134" s="168" t="s">
        <v>431</v>
      </c>
      <c r="J134" s="168" t="s">
        <v>431</v>
      </c>
      <c r="K134" s="168" t="s">
        <v>431</v>
      </c>
      <c r="L134" s="168" t="s">
        <v>431</v>
      </c>
      <c r="M134" s="168">
        <v>9.2475000000000001E-4</v>
      </c>
      <c r="N134" s="168">
        <v>1.4059999999999999E-3</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21.005751717981699</v>
      </c>
      <c r="X135" s="168" t="s">
        <v>432</v>
      </c>
      <c r="Y135" s="168" t="s">
        <v>432</v>
      </c>
      <c r="Z135" s="168" t="s">
        <v>432</v>
      </c>
      <c r="AA135" s="168" t="s">
        <v>432</v>
      </c>
      <c r="AB135" s="168">
        <v>8.7108597519766004E-2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1.1893953838703355E-3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79293025.591355711</v>
      </c>
      <c r="AL136" s="204" t="s">
        <v>446</v>
      </c>
    </row>
    <row r="137" spans="1:67" s="10" customFormat="1" ht="24.75" customHeight="1" thickBot="1">
      <c r="A137" s="107" t="s">
        <v>126</v>
      </c>
      <c r="B137" s="107" t="s">
        <v>114</v>
      </c>
      <c r="C137" s="115" t="s">
        <v>116</v>
      </c>
      <c r="D137" s="99"/>
      <c r="E137" s="168">
        <v>2.4528000000000002E-3</v>
      </c>
      <c r="F137" s="168" t="s">
        <v>432</v>
      </c>
      <c r="G137" s="168">
        <v>4.4062799999999999E-2</v>
      </c>
      <c r="H137" s="168" t="s">
        <v>432</v>
      </c>
      <c r="I137" s="168" t="s">
        <v>409</v>
      </c>
      <c r="J137" s="168" t="s">
        <v>409</v>
      </c>
      <c r="K137" s="168" t="s">
        <v>409</v>
      </c>
      <c r="L137" s="168" t="s">
        <v>409</v>
      </c>
      <c r="M137" s="168">
        <v>1.752E-4</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1.7735504980272584E-3</v>
      </c>
      <c r="O139" s="168">
        <v>3.5720392435795827E-3</v>
      </c>
      <c r="P139" s="168">
        <v>3.5720392435795827E-3</v>
      </c>
      <c r="Q139" s="168">
        <v>5.6947077117608814E-3</v>
      </c>
      <c r="R139" s="168">
        <v>5.4276284921081098E-3</v>
      </c>
      <c r="S139" s="168">
        <v>1.2607845375308919E-2</v>
      </c>
      <c r="T139" s="168" t="s">
        <v>432</v>
      </c>
      <c r="U139" s="168" t="s">
        <v>432</v>
      </c>
      <c r="V139" s="168" t="s">
        <v>432</v>
      </c>
      <c r="W139" s="168">
        <v>6.1686340076813302</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382.71115423006717</v>
      </c>
      <c r="F141" s="170">
        <f t="shared" ref="F141:AD141" si="0">SUM(F14:F140)</f>
        <v>295.52504744772642</v>
      </c>
      <c r="G141" s="170">
        <f t="shared" si="0"/>
        <v>333.23084609372722</v>
      </c>
      <c r="H141" s="170">
        <f t="shared" si="0"/>
        <v>124.03365757059132</v>
      </c>
      <c r="I141" s="170" t="s">
        <v>431</v>
      </c>
      <c r="J141" s="170" t="s">
        <v>431</v>
      </c>
      <c r="K141" s="170" t="s">
        <v>431</v>
      </c>
      <c r="L141" s="170" t="s">
        <v>431</v>
      </c>
      <c r="M141" s="170">
        <f t="shared" si="0"/>
        <v>1224.8544220032916</v>
      </c>
      <c r="N141" s="170">
        <f t="shared" si="0"/>
        <v>201.87111916290547</v>
      </c>
      <c r="O141" s="170">
        <f t="shared" si="0"/>
        <v>5.6062118224930799</v>
      </c>
      <c r="P141" s="170">
        <f t="shared" si="0"/>
        <v>3.7327319425275434</v>
      </c>
      <c r="Q141" s="170">
        <f t="shared" si="0"/>
        <v>8.9257683541197999</v>
      </c>
      <c r="R141" s="170">
        <f t="shared" si="0"/>
        <v>34.571982344642549</v>
      </c>
      <c r="S141" s="170">
        <f t="shared" si="0"/>
        <v>41.251857758013152</v>
      </c>
      <c r="T141" s="170">
        <f t="shared" si="0"/>
        <v>64.414103971435992</v>
      </c>
      <c r="U141" s="170">
        <f t="shared" si="0"/>
        <v>6.0662441373445413</v>
      </c>
      <c r="V141" s="170">
        <f t="shared" si="0"/>
        <v>154.41168935581126</v>
      </c>
      <c r="W141" s="205">
        <f t="shared" si="0"/>
        <v>460.93657309531159</v>
      </c>
      <c r="X141" s="205" t="s">
        <v>432</v>
      </c>
      <c r="Y141" s="205" t="s">
        <v>432</v>
      </c>
      <c r="Z141" s="205" t="s">
        <v>432</v>
      </c>
      <c r="AA141" s="205" t="s">
        <v>432</v>
      </c>
      <c r="AB141" s="170">
        <f t="shared" si="0"/>
        <v>42.954541430457333</v>
      </c>
      <c r="AC141" s="170">
        <f t="shared" si="0"/>
        <v>58.818701707011734</v>
      </c>
      <c r="AD141" s="170">
        <f t="shared" si="0"/>
        <v>79.180034496058155</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365.06091617787865</v>
      </c>
      <c r="F144" s="174">
        <f t="shared" ref="F144:AD144" si="1">F141-SUM(F25:F36)+F152+F143</f>
        <v>283.58828188234259</v>
      </c>
      <c r="G144" s="174">
        <f t="shared" si="1"/>
        <v>332.45684171150816</v>
      </c>
      <c r="H144" s="174">
        <f t="shared" si="1"/>
        <v>123.73343860335831</v>
      </c>
      <c r="I144" s="174" t="s">
        <v>431</v>
      </c>
      <c r="J144" s="174" t="s">
        <v>431</v>
      </c>
      <c r="K144" s="174" t="s">
        <v>431</v>
      </c>
      <c r="L144" s="174" t="s">
        <v>431</v>
      </c>
      <c r="M144" s="174">
        <f t="shared" si="1"/>
        <v>1137.9229181894218</v>
      </c>
      <c r="N144" s="174">
        <f t="shared" si="1"/>
        <v>188.34056608950706</v>
      </c>
      <c r="O144" s="174">
        <f t="shared" si="1"/>
        <v>5.5983647425895136</v>
      </c>
      <c r="P144" s="174">
        <f t="shared" si="1"/>
        <v>3.7327319425275434</v>
      </c>
      <c r="Q144" s="174">
        <f t="shared" si="1"/>
        <v>8.9257683541197999</v>
      </c>
      <c r="R144" s="174">
        <f t="shared" si="1"/>
        <v>34.488955772755403</v>
      </c>
      <c r="S144" s="174">
        <f t="shared" si="1"/>
        <v>39.707042625317534</v>
      </c>
      <c r="T144" s="174">
        <f t="shared" si="1"/>
        <v>64.394658715874712</v>
      </c>
      <c r="U144" s="174">
        <f t="shared" si="1"/>
        <v>6.0644012076123204</v>
      </c>
      <c r="V144" s="174">
        <f t="shared" si="1"/>
        <v>152.3502811124655</v>
      </c>
      <c r="W144" s="174">
        <f t="shared" si="1"/>
        <v>460.56394298946265</v>
      </c>
      <c r="X144" s="174" t="s">
        <v>432</v>
      </c>
      <c r="Y144" s="174" t="s">
        <v>432</v>
      </c>
      <c r="Z144" s="174" t="s">
        <v>432</v>
      </c>
      <c r="AA144" s="174" t="s">
        <v>432</v>
      </c>
      <c r="AB144" s="174">
        <f t="shared" si="1"/>
        <v>42.922070658713125</v>
      </c>
      <c r="AC144" s="174">
        <f t="shared" si="1"/>
        <v>58.818701707011734</v>
      </c>
      <c r="AD144" s="174">
        <f t="shared" si="1"/>
        <v>79.180034496058155</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8.8481266971437993</v>
      </c>
      <c r="F148" s="207">
        <v>0.143622835898366</v>
      </c>
      <c r="G148" s="207">
        <v>0.5366660307602279</v>
      </c>
      <c r="H148" s="207" t="s">
        <v>432</v>
      </c>
      <c r="I148" s="207" t="s">
        <v>431</v>
      </c>
      <c r="J148" s="207" t="s">
        <v>431</v>
      </c>
      <c r="K148" s="207" t="s">
        <v>431</v>
      </c>
      <c r="L148" s="207" t="s">
        <v>431</v>
      </c>
      <c r="M148" s="207">
        <v>1.5001442540177801</v>
      </c>
      <c r="N148" s="207">
        <v>5.5999999999999993E-7</v>
      </c>
      <c r="O148" s="207">
        <v>5.0000000000000004E-8</v>
      </c>
      <c r="P148" s="207">
        <v>4.6259300000000003E-3</v>
      </c>
      <c r="Q148" s="207">
        <v>9.0000000000000012E-8</v>
      </c>
      <c r="R148" s="207">
        <v>9.2499999999999995E-6</v>
      </c>
      <c r="S148" s="207">
        <v>6.02E-6</v>
      </c>
      <c r="T148" s="207">
        <v>2.2999999999999999E-7</v>
      </c>
      <c r="U148" s="207">
        <v>9.0000000000000012E-8</v>
      </c>
      <c r="V148" s="207">
        <v>1.9429999999999999E-5</v>
      </c>
      <c r="W148" s="207" t="s">
        <v>432</v>
      </c>
      <c r="X148" s="207" t="s">
        <v>432</v>
      </c>
      <c r="Y148" s="207" t="s">
        <v>432</v>
      </c>
      <c r="Z148" s="207" t="s">
        <v>432</v>
      </c>
      <c r="AA148" s="207" t="s">
        <v>432</v>
      </c>
      <c r="AB148" s="207">
        <v>2.5436000000000001E-6</v>
      </c>
      <c r="AC148" s="207" t="s">
        <v>432</v>
      </c>
      <c r="AD148" s="207" t="s">
        <v>432</v>
      </c>
      <c r="AE148" s="75"/>
      <c r="AF148" s="207">
        <v>46.27131017</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3.4025525547081797E-2</v>
      </c>
      <c r="F149" s="207">
        <v>1.083379111885055E-2</v>
      </c>
      <c r="G149" s="207">
        <v>2.14428390589737E-3</v>
      </c>
      <c r="H149" s="207" t="s">
        <v>432</v>
      </c>
      <c r="I149" s="207" t="s">
        <v>431</v>
      </c>
      <c r="J149" s="207" t="s">
        <v>431</v>
      </c>
      <c r="K149" s="207" t="s">
        <v>431</v>
      </c>
      <c r="L149" s="207" t="s">
        <v>431</v>
      </c>
      <c r="M149" s="207">
        <v>0.6649291123255201</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19.035500710470583</v>
      </c>
      <c r="F150" s="207">
        <v>1.170735901700845</v>
      </c>
      <c r="G150" s="207">
        <v>12.02326121482028</v>
      </c>
      <c r="H150" s="207">
        <v>2.6039307961127326E-3</v>
      </c>
      <c r="I150" s="207" t="s">
        <v>431</v>
      </c>
      <c r="J150" s="207" t="s">
        <v>431</v>
      </c>
      <c r="K150" s="207" t="s">
        <v>431</v>
      </c>
      <c r="L150" s="207" t="s">
        <v>431</v>
      </c>
      <c r="M150" s="207">
        <v>5.8918435803120719</v>
      </c>
      <c r="N150" s="207">
        <v>4.7633942673561323E-2</v>
      </c>
      <c r="O150" s="207">
        <v>6.5465890388618541E-3</v>
      </c>
      <c r="P150" s="207">
        <v>9.5514131647347743E-3</v>
      </c>
      <c r="Q150" s="207">
        <v>9.5144762197009708E-2</v>
      </c>
      <c r="R150" s="207" t="s">
        <v>432</v>
      </c>
      <c r="S150" s="207">
        <v>9.5144762197009708E-2</v>
      </c>
      <c r="T150" s="207">
        <v>5.3579633475876136</v>
      </c>
      <c r="U150" s="207">
        <v>9.5267885347122647E-2</v>
      </c>
      <c r="V150" s="207">
        <v>0.22033776565274887</v>
      </c>
      <c r="W150" s="207" t="s">
        <v>432</v>
      </c>
      <c r="X150" s="207" t="s">
        <v>432</v>
      </c>
      <c r="Y150" s="207" t="s">
        <v>432</v>
      </c>
      <c r="Z150" s="207" t="s">
        <v>432</v>
      </c>
      <c r="AA150" s="207" t="s">
        <v>432</v>
      </c>
      <c r="AB150" s="207">
        <v>2.8450723705667359E-2</v>
      </c>
      <c r="AC150" s="207" t="s">
        <v>409</v>
      </c>
      <c r="AD150" s="207" t="s">
        <v>409</v>
      </c>
      <c r="AE150" s="75"/>
      <c r="AF150" s="207">
        <v>179800</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167.72033820145597</v>
      </c>
      <c r="F152" s="207">
        <v>61.057176499716427</v>
      </c>
      <c r="G152" s="207">
        <v>12.399341011396263</v>
      </c>
      <c r="H152" s="207">
        <v>1.5262611194444229</v>
      </c>
      <c r="I152" s="207">
        <v>10.923187245023147</v>
      </c>
      <c r="J152" s="207">
        <v>11.923443199128945</v>
      </c>
      <c r="K152" s="207">
        <v>13.14433097860503</v>
      </c>
      <c r="L152" s="207">
        <v>5.3162515773920056</v>
      </c>
      <c r="M152" s="207">
        <v>427.99248741565049</v>
      </c>
      <c r="N152" s="207">
        <v>59.461889298359019</v>
      </c>
      <c r="O152" s="207">
        <v>6.7176799579437521E-2</v>
      </c>
      <c r="P152" s="207">
        <v>4.9250386139498116E-3</v>
      </c>
      <c r="Q152" s="207">
        <v>7.5218431099452537E-3</v>
      </c>
      <c r="R152" s="207">
        <v>0.76989618946822047</v>
      </c>
      <c r="S152" s="207">
        <v>15.448158756397946</v>
      </c>
      <c r="T152" s="207">
        <v>0.29691564221106442</v>
      </c>
      <c r="U152" s="207">
        <v>2.7628564212080153E-2</v>
      </c>
      <c r="V152" s="207">
        <v>17.575114552959356</v>
      </c>
      <c r="W152" s="207">
        <v>5.3252036303469259</v>
      </c>
      <c r="X152" s="207">
        <v>7.3465756896929024E-2</v>
      </c>
      <c r="Y152" s="207">
        <v>0.11966191452932595</v>
      </c>
      <c r="Z152" s="207">
        <v>9.8056831012369672E-2</v>
      </c>
      <c r="AA152" s="207">
        <v>8.5659048014134875E-2</v>
      </c>
      <c r="AB152" s="207">
        <v>0.41597208705844047</v>
      </c>
      <c r="AC152" s="207">
        <v>1.9651607466456959E-3</v>
      </c>
      <c r="AD152" s="207">
        <v>9.3146349464236298E-4</v>
      </c>
      <c r="AE152" s="75"/>
      <c r="AF152" s="207">
        <v>302096.14715302183</v>
      </c>
      <c r="AG152" s="209" t="s">
        <v>409</v>
      </c>
      <c r="AH152" s="209" t="s">
        <v>409</v>
      </c>
      <c r="AI152" s="209" t="s">
        <v>409</v>
      </c>
      <c r="AJ152" s="209" t="s">
        <v>409</v>
      </c>
      <c r="AK152" s="207">
        <v>76187.442357718202</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44.867778700000002</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Tabelle6">
    <tabColor rgb="FF7030A0"/>
  </sheetPr>
  <dimension ref="A1:BO163"/>
  <sheetViews>
    <sheetView topLeftCell="M16"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1994</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1994</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59.298734542900924</v>
      </c>
      <c r="F14" s="168">
        <v>0.24472930618736186</v>
      </c>
      <c r="G14" s="168">
        <v>79.300051446255921</v>
      </c>
      <c r="H14" s="168">
        <v>3.3672480410160424E-2</v>
      </c>
      <c r="I14" s="168" t="s">
        <v>431</v>
      </c>
      <c r="J14" s="168" t="s">
        <v>431</v>
      </c>
      <c r="K14" s="168" t="s">
        <v>431</v>
      </c>
      <c r="L14" s="168" t="s">
        <v>431</v>
      </c>
      <c r="M14" s="168">
        <v>2.8656719424334613</v>
      </c>
      <c r="N14" s="168">
        <v>3.2572718629677757</v>
      </c>
      <c r="O14" s="168">
        <v>0.34756252745832927</v>
      </c>
      <c r="P14" s="168">
        <v>1.0006748379588934</v>
      </c>
      <c r="Q14" s="168">
        <v>0.71248869839603213</v>
      </c>
      <c r="R14" s="168">
        <v>1.1764505687585929</v>
      </c>
      <c r="S14" s="168">
        <v>1.0873676263522394</v>
      </c>
      <c r="T14" s="168">
        <v>5.0554590759792628</v>
      </c>
      <c r="U14" s="168">
        <v>2.4204692536337897</v>
      </c>
      <c r="V14" s="168">
        <v>4.9729217427107759</v>
      </c>
      <c r="W14" s="168">
        <v>98.89513312120674</v>
      </c>
      <c r="X14" s="168" t="s">
        <v>432</v>
      </c>
      <c r="Y14" s="168" t="s">
        <v>432</v>
      </c>
      <c r="Z14" s="168" t="s">
        <v>432</v>
      </c>
      <c r="AA14" s="168" t="s">
        <v>432</v>
      </c>
      <c r="AB14" s="168">
        <v>1.5335374895632158E-2</v>
      </c>
      <c r="AC14" s="168">
        <v>47.147037005821012</v>
      </c>
      <c r="AD14" s="168">
        <v>3.9766790126476999E-2</v>
      </c>
      <c r="AE14" s="100"/>
      <c r="AF14" s="168">
        <v>13605.989515000001</v>
      </c>
      <c r="AG14" s="168">
        <v>173604.64421</v>
      </c>
      <c r="AH14" s="168">
        <v>64512.219939444396</v>
      </c>
      <c r="AI14" s="168">
        <v>5699.2927457964843</v>
      </c>
      <c r="AJ14" s="168">
        <v>7011.0766503946961</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8.6729153461777688</v>
      </c>
      <c r="F15" s="168">
        <v>0.34360567468918801</v>
      </c>
      <c r="G15" s="168">
        <v>38.515596164970702</v>
      </c>
      <c r="H15" s="168" t="s">
        <v>432</v>
      </c>
      <c r="I15" s="168" t="s">
        <v>431</v>
      </c>
      <c r="J15" s="168" t="s">
        <v>431</v>
      </c>
      <c r="K15" s="168" t="s">
        <v>431</v>
      </c>
      <c r="L15" s="168" t="s">
        <v>431</v>
      </c>
      <c r="M15" s="168">
        <v>24.204478152933198</v>
      </c>
      <c r="N15" s="168">
        <v>0.11699999999999999</v>
      </c>
      <c r="O15" s="168">
        <v>1.0999999999999999E-2</v>
      </c>
      <c r="P15" s="168">
        <v>7.0000000000000001E-3</v>
      </c>
      <c r="Q15" s="168">
        <v>1.0999999999999999E-2</v>
      </c>
      <c r="R15" s="168">
        <v>0.217</v>
      </c>
      <c r="S15" s="168">
        <v>0.11</v>
      </c>
      <c r="T15" s="168">
        <v>9</v>
      </c>
      <c r="U15" s="168">
        <v>4.0000000000000001E-3</v>
      </c>
      <c r="V15" s="168">
        <v>0.14499999999999999</v>
      </c>
      <c r="W15" s="168">
        <v>4.8253881919263997E-2</v>
      </c>
      <c r="X15" s="168" t="s">
        <v>432</v>
      </c>
      <c r="Y15" s="168" t="s">
        <v>432</v>
      </c>
      <c r="Z15" s="168" t="s">
        <v>432</v>
      </c>
      <c r="AA15" s="168" t="s">
        <v>432</v>
      </c>
      <c r="AB15" s="168" t="s">
        <v>432</v>
      </c>
      <c r="AC15" s="168" t="s">
        <v>409</v>
      </c>
      <c r="AD15" s="168" t="s">
        <v>409</v>
      </c>
      <c r="AE15" s="100"/>
      <c r="AF15" s="168">
        <v>56247.782125999998</v>
      </c>
      <c r="AG15" s="168" t="s">
        <v>409</v>
      </c>
      <c r="AH15" s="168">
        <v>64.365729729385095</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3.3509015387783201</v>
      </c>
      <c r="F16" s="168">
        <v>1.088280350764</v>
      </c>
      <c r="G16" s="168">
        <v>6.8694082249903889</v>
      </c>
      <c r="H16" s="168">
        <v>5.4400000000000004E-3</v>
      </c>
      <c r="I16" s="168" t="s">
        <v>431</v>
      </c>
      <c r="J16" s="168" t="s">
        <v>431</v>
      </c>
      <c r="K16" s="168" t="s">
        <v>431</v>
      </c>
      <c r="L16" s="168" t="s">
        <v>431</v>
      </c>
      <c r="M16" s="168">
        <v>1.726136411624952</v>
      </c>
      <c r="N16" s="168">
        <v>0.22697000000000001</v>
      </c>
      <c r="O16" s="168">
        <v>1.269E-2</v>
      </c>
      <c r="P16" s="168">
        <v>0.23777999999999999</v>
      </c>
      <c r="Q16" s="168">
        <v>8.9220000000000008E-2</v>
      </c>
      <c r="R16" s="168">
        <v>4.82E-2</v>
      </c>
      <c r="S16" s="168">
        <v>0.20121</v>
      </c>
      <c r="T16" s="168">
        <v>0.10924</v>
      </c>
      <c r="U16" s="168">
        <v>2.2929999999999999E-2</v>
      </c>
      <c r="V16" s="168">
        <v>0.36457000000000001</v>
      </c>
      <c r="W16" s="168">
        <v>2.1014410889999997</v>
      </c>
      <c r="X16" s="168" t="s">
        <v>432</v>
      </c>
      <c r="Y16" s="168" t="s">
        <v>432</v>
      </c>
      <c r="Z16" s="168" t="s">
        <v>432</v>
      </c>
      <c r="AA16" s="168" t="s">
        <v>432</v>
      </c>
      <c r="AB16" s="168">
        <v>0.283869920655</v>
      </c>
      <c r="AC16" s="168">
        <v>1.5769171414799999E-4</v>
      </c>
      <c r="AD16" s="168" t="s">
        <v>409</v>
      </c>
      <c r="AE16" s="100"/>
      <c r="AF16" s="168">
        <v>1090.5926289999998</v>
      </c>
      <c r="AG16" s="168">
        <v>13021.976999999999</v>
      </c>
      <c r="AH16" s="168">
        <v>7.3779999999999998E-2</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11.029651198737358</v>
      </c>
      <c r="F17" s="168">
        <v>0.58912857783936934</v>
      </c>
      <c r="G17" s="168">
        <v>7.8107596504559824</v>
      </c>
      <c r="H17" s="168">
        <v>2.2120000000000001E-2</v>
      </c>
      <c r="I17" s="168" t="s">
        <v>431</v>
      </c>
      <c r="J17" s="168" t="s">
        <v>431</v>
      </c>
      <c r="K17" s="168" t="s">
        <v>431</v>
      </c>
      <c r="L17" s="168" t="s">
        <v>431</v>
      </c>
      <c r="M17" s="168">
        <v>161.45044003433867</v>
      </c>
      <c r="N17" s="168">
        <v>1.4730700000000001</v>
      </c>
      <c r="O17" s="168">
        <v>5.6839999999999995E-2</v>
      </c>
      <c r="P17" s="168">
        <v>5.3499999999999997E-3</v>
      </c>
      <c r="Q17" s="168">
        <v>0.29688999999999999</v>
      </c>
      <c r="R17" s="168">
        <v>0.2581</v>
      </c>
      <c r="S17" s="168">
        <v>0.36375999999999997</v>
      </c>
      <c r="T17" s="168">
        <v>0.77212999999999998</v>
      </c>
      <c r="U17" s="168">
        <v>9.8500000000000011E-3</v>
      </c>
      <c r="V17" s="168">
        <v>1.4580299999999999</v>
      </c>
      <c r="W17" s="168">
        <v>0.16141468828896449</v>
      </c>
      <c r="X17" s="168" t="s">
        <v>432</v>
      </c>
      <c r="Y17" s="168" t="s">
        <v>432</v>
      </c>
      <c r="Z17" s="168" t="s">
        <v>432</v>
      </c>
      <c r="AA17" s="168" t="s">
        <v>432</v>
      </c>
      <c r="AB17" s="168">
        <v>1.9499435650000001E-2</v>
      </c>
      <c r="AC17" s="168" t="s">
        <v>409</v>
      </c>
      <c r="AD17" s="168" t="s">
        <v>432</v>
      </c>
      <c r="AE17" s="100"/>
      <c r="AF17" s="168">
        <v>4864.6587874527195</v>
      </c>
      <c r="AG17" s="168">
        <v>16801.595280000001</v>
      </c>
      <c r="AH17" s="168">
        <v>25690.537948000001</v>
      </c>
      <c r="AI17" s="168" t="s">
        <v>409</v>
      </c>
      <c r="AJ17" s="168" t="s">
        <v>409</v>
      </c>
      <c r="AK17" s="168" t="s">
        <v>409</v>
      </c>
      <c r="AL17" s="146" t="s">
        <v>18</v>
      </c>
    </row>
    <row r="18" spans="1:39" s="10" customFormat="1" ht="24.75" customHeight="1" thickBot="1">
      <c r="A18" s="107" t="s">
        <v>121</v>
      </c>
      <c r="B18" s="107" t="s">
        <v>163</v>
      </c>
      <c r="C18" s="115" t="s">
        <v>276</v>
      </c>
      <c r="D18" s="99"/>
      <c r="E18" s="168">
        <v>0.59977988285655848</v>
      </c>
      <c r="F18" s="168">
        <v>2.6237089099999999E-2</v>
      </c>
      <c r="G18" s="168">
        <v>2.0105418213908219</v>
      </c>
      <c r="H18" s="168">
        <v>5.1000000000000004E-4</v>
      </c>
      <c r="I18" s="168" t="s">
        <v>431</v>
      </c>
      <c r="J18" s="168" t="s">
        <v>431</v>
      </c>
      <c r="K18" s="168" t="s">
        <v>431</v>
      </c>
      <c r="L18" s="168" t="s">
        <v>431</v>
      </c>
      <c r="M18" s="168">
        <v>0.47159005268507403</v>
      </c>
      <c r="N18" s="168">
        <v>2.7179999999999999E-2</v>
      </c>
      <c r="O18" s="168">
        <v>2.0600000000000002E-3</v>
      </c>
      <c r="P18" s="168">
        <v>1.14E-3</v>
      </c>
      <c r="Q18" s="168">
        <v>7.1799999999999998E-3</v>
      </c>
      <c r="R18" s="168">
        <v>3.2059999999999998E-2</v>
      </c>
      <c r="S18" s="168">
        <v>2.112E-2</v>
      </c>
      <c r="T18" s="168">
        <v>0.88505999999999996</v>
      </c>
      <c r="U18" s="168">
        <v>1.31E-3</v>
      </c>
      <c r="V18" s="168">
        <v>8.0000000000000007E-5</v>
      </c>
      <c r="W18" s="168">
        <v>1.149930681747942E-2</v>
      </c>
      <c r="X18" s="168" t="s">
        <v>432</v>
      </c>
      <c r="Y18" s="168" t="s">
        <v>432</v>
      </c>
      <c r="Z18" s="168" t="s">
        <v>432</v>
      </c>
      <c r="AA18" s="168" t="s">
        <v>432</v>
      </c>
      <c r="AB18" s="168">
        <v>8.9940485999999995E-4</v>
      </c>
      <c r="AC18" s="168" t="s">
        <v>409</v>
      </c>
      <c r="AD18" s="168" t="s">
        <v>432</v>
      </c>
      <c r="AE18" s="100"/>
      <c r="AF18" s="168">
        <v>2574.1002402313798</v>
      </c>
      <c r="AG18" s="168">
        <v>1660.5482</v>
      </c>
      <c r="AH18" s="168">
        <v>4164.6347380000007</v>
      </c>
      <c r="AI18" s="168" t="s">
        <v>409</v>
      </c>
      <c r="AJ18" s="168" t="s">
        <v>409</v>
      </c>
      <c r="AK18" s="168" t="s">
        <v>409</v>
      </c>
      <c r="AL18" s="146" t="s">
        <v>18</v>
      </c>
    </row>
    <row r="19" spans="1:39" s="10" customFormat="1" ht="24.75" customHeight="1" thickBot="1">
      <c r="A19" s="107" t="s">
        <v>121</v>
      </c>
      <c r="B19" s="107" t="s">
        <v>164</v>
      </c>
      <c r="C19" s="115" t="s">
        <v>57</v>
      </c>
      <c r="D19" s="99"/>
      <c r="E19" s="168">
        <v>6.3254526144332184</v>
      </c>
      <c r="F19" s="168">
        <v>0.40708402030000002</v>
      </c>
      <c r="G19" s="168">
        <v>11.319659988248958</v>
      </c>
      <c r="H19" s="168">
        <v>1.231E-2</v>
      </c>
      <c r="I19" s="168" t="s">
        <v>431</v>
      </c>
      <c r="J19" s="168" t="s">
        <v>431</v>
      </c>
      <c r="K19" s="168" t="s">
        <v>431</v>
      </c>
      <c r="L19" s="168" t="s">
        <v>431</v>
      </c>
      <c r="M19" s="168">
        <v>1.0865621923793451</v>
      </c>
      <c r="N19" s="168">
        <v>0.26175000000000004</v>
      </c>
      <c r="O19" s="168">
        <v>2.9239999999999999E-2</v>
      </c>
      <c r="P19" s="168">
        <v>1.85401E-2</v>
      </c>
      <c r="Q19" s="168">
        <v>4.0059999999999998E-2</v>
      </c>
      <c r="R19" s="168">
        <v>0.48144000000000003</v>
      </c>
      <c r="S19" s="168">
        <v>0.25330000000000003</v>
      </c>
      <c r="T19" s="168">
        <v>14.62307</v>
      </c>
      <c r="U19" s="168">
        <v>2.0310000000000002E-2</v>
      </c>
      <c r="V19" s="168">
        <v>0.26539000000000001</v>
      </c>
      <c r="W19" s="168">
        <v>7.4455121463181395E-2</v>
      </c>
      <c r="X19" s="168" t="s">
        <v>432</v>
      </c>
      <c r="Y19" s="168" t="s">
        <v>432</v>
      </c>
      <c r="Z19" s="168" t="s">
        <v>432</v>
      </c>
      <c r="AA19" s="168" t="s">
        <v>432</v>
      </c>
      <c r="AB19" s="168">
        <v>7.7845844400000003E-2</v>
      </c>
      <c r="AC19" s="168">
        <v>2.0000000000000002E-5</v>
      </c>
      <c r="AD19" s="168">
        <v>6.4400000000000004E-3</v>
      </c>
      <c r="AE19" s="100"/>
      <c r="AF19" s="168">
        <v>26533.119300146202</v>
      </c>
      <c r="AG19" s="168">
        <v>574.39519722335399</v>
      </c>
      <c r="AH19" s="168">
        <v>49715.647830000002</v>
      </c>
      <c r="AI19" s="168" t="s">
        <v>409</v>
      </c>
      <c r="AJ19" s="168">
        <v>958.41200000000003</v>
      </c>
      <c r="AK19" s="168" t="s">
        <v>409</v>
      </c>
      <c r="AL19" s="146" t="s">
        <v>18</v>
      </c>
    </row>
    <row r="20" spans="1:39" s="10" customFormat="1" ht="24.75" customHeight="1" thickBot="1">
      <c r="A20" s="107" t="s">
        <v>121</v>
      </c>
      <c r="B20" s="107" t="s">
        <v>165</v>
      </c>
      <c r="C20" s="115" t="s">
        <v>58</v>
      </c>
      <c r="D20" s="99"/>
      <c r="E20" s="168">
        <v>1.4271263967999999</v>
      </c>
      <c r="F20" s="168">
        <v>9.6729942369999988E-2</v>
      </c>
      <c r="G20" s="168">
        <v>3.2584900000000001</v>
      </c>
      <c r="H20" s="168">
        <v>1.9879999999999998E-2</v>
      </c>
      <c r="I20" s="168" t="s">
        <v>431</v>
      </c>
      <c r="J20" s="168" t="s">
        <v>431</v>
      </c>
      <c r="K20" s="168" t="s">
        <v>431</v>
      </c>
      <c r="L20" s="168" t="s">
        <v>431</v>
      </c>
      <c r="M20" s="168">
        <v>0.80442993258999995</v>
      </c>
      <c r="N20" s="168">
        <v>0.10528999999999999</v>
      </c>
      <c r="O20" s="168">
        <v>6.4200000000000004E-3</v>
      </c>
      <c r="P20" s="168">
        <v>3.5999999999999999E-3</v>
      </c>
      <c r="Q20" s="168">
        <v>2.0720000000000002E-2</v>
      </c>
      <c r="R20" s="168">
        <v>3.7440000000000001E-2</v>
      </c>
      <c r="S20" s="168">
        <v>4.3499999999999997E-2</v>
      </c>
      <c r="T20" s="168">
        <v>1.5285600000000001</v>
      </c>
      <c r="U20" s="168">
        <v>9.3299999999999998E-3</v>
      </c>
      <c r="V20" s="168">
        <v>0.59333999999999998</v>
      </c>
      <c r="W20" s="168">
        <v>0.13135244581634881</v>
      </c>
      <c r="X20" s="168" t="s">
        <v>432</v>
      </c>
      <c r="Y20" s="168" t="s">
        <v>432</v>
      </c>
      <c r="Z20" s="168" t="s">
        <v>432</v>
      </c>
      <c r="AA20" s="168" t="s">
        <v>432</v>
      </c>
      <c r="AB20" s="168">
        <v>5.6531595580000003E-2</v>
      </c>
      <c r="AC20" s="168">
        <v>3.1900000000000001E-3</v>
      </c>
      <c r="AD20" s="168">
        <v>2.2399999999999998E-3</v>
      </c>
      <c r="AE20" s="100"/>
      <c r="AF20" s="168">
        <v>4162.1567083970467</v>
      </c>
      <c r="AG20" s="168">
        <v>1206.45</v>
      </c>
      <c r="AH20" s="168">
        <v>5033.1514559999996</v>
      </c>
      <c r="AI20" s="168">
        <v>3400.0169300000002</v>
      </c>
      <c r="AJ20" s="168" t="s">
        <v>409</v>
      </c>
      <c r="AK20" s="168" t="s">
        <v>409</v>
      </c>
      <c r="AL20" s="146" t="s">
        <v>18</v>
      </c>
    </row>
    <row r="21" spans="1:39" s="10" customFormat="1" ht="24.75" customHeight="1" thickBot="1">
      <c r="A21" s="107" t="s">
        <v>121</v>
      </c>
      <c r="B21" s="107" t="s">
        <v>166</v>
      </c>
      <c r="C21" s="115" t="s">
        <v>59</v>
      </c>
      <c r="D21" s="99"/>
      <c r="E21" s="168">
        <v>4.4566012478540902</v>
      </c>
      <c r="F21" s="168">
        <v>0.31670512230000003</v>
      </c>
      <c r="G21" s="168">
        <v>12.452149574855436</v>
      </c>
      <c r="H21" s="168">
        <v>2.2499999999999998E-3</v>
      </c>
      <c r="I21" s="168" t="s">
        <v>431</v>
      </c>
      <c r="J21" s="168" t="s">
        <v>431</v>
      </c>
      <c r="K21" s="168" t="s">
        <v>431</v>
      </c>
      <c r="L21" s="168" t="s">
        <v>431</v>
      </c>
      <c r="M21" s="168">
        <v>0.98776202797118517</v>
      </c>
      <c r="N21" s="168">
        <v>0.27953</v>
      </c>
      <c r="O21" s="168">
        <v>3.3030000000000004E-2</v>
      </c>
      <c r="P21" s="168">
        <v>1.8189999999999998E-2</v>
      </c>
      <c r="Q21" s="168">
        <v>4.9910000000000003E-2</v>
      </c>
      <c r="R21" s="168">
        <v>0.51488999999999996</v>
      </c>
      <c r="S21" s="168">
        <v>0.28306999999999999</v>
      </c>
      <c r="T21" s="168">
        <v>16.191980000000001</v>
      </c>
      <c r="U21" s="168">
        <v>2.6729999999999997E-2</v>
      </c>
      <c r="V21" s="168">
        <v>0.51668999999999998</v>
      </c>
      <c r="W21" s="168">
        <v>0.112341182358207</v>
      </c>
      <c r="X21" s="168" t="s">
        <v>432</v>
      </c>
      <c r="Y21" s="168" t="s">
        <v>432</v>
      </c>
      <c r="Z21" s="168" t="s">
        <v>432</v>
      </c>
      <c r="AA21" s="168" t="s">
        <v>432</v>
      </c>
      <c r="AB21" s="168">
        <v>0.10621795213999999</v>
      </c>
      <c r="AC21" s="168" t="s">
        <v>432</v>
      </c>
      <c r="AD21" s="168" t="s">
        <v>432</v>
      </c>
      <c r="AE21" s="100"/>
      <c r="AF21" s="168">
        <v>20836.064575585202</v>
      </c>
      <c r="AG21" s="168">
        <v>5275.7842529153904</v>
      </c>
      <c r="AH21" s="168">
        <v>11514.679864</v>
      </c>
      <c r="AI21" s="168">
        <v>10.288919999999999</v>
      </c>
      <c r="AJ21" s="168">
        <v>173.85695774514801</v>
      </c>
      <c r="AK21" s="168" t="s">
        <v>409</v>
      </c>
      <c r="AL21" s="146" t="s">
        <v>18</v>
      </c>
    </row>
    <row r="22" spans="1:39" s="10" customFormat="1" ht="24.75" customHeight="1" thickBot="1">
      <c r="A22" s="107" t="s">
        <v>121</v>
      </c>
      <c r="B22" s="108" t="s">
        <v>167</v>
      </c>
      <c r="C22" s="115" t="s">
        <v>298</v>
      </c>
      <c r="D22" s="99"/>
      <c r="E22" s="168">
        <v>0.92896239382465629</v>
      </c>
      <c r="F22" s="168">
        <v>6.6169853220000005E-2</v>
      </c>
      <c r="G22" s="168">
        <v>1.3804519778967541</v>
      </c>
      <c r="H22" s="168">
        <v>1.8E-3</v>
      </c>
      <c r="I22" s="168" t="s">
        <v>431</v>
      </c>
      <c r="J22" s="168" t="s">
        <v>431</v>
      </c>
      <c r="K22" s="168" t="s">
        <v>431</v>
      </c>
      <c r="L22" s="168" t="s">
        <v>431</v>
      </c>
      <c r="M22" s="168">
        <v>2.045049729163599</v>
      </c>
      <c r="N22" s="168">
        <v>9.7799999999999998E-2</v>
      </c>
      <c r="O22" s="168">
        <v>6.0800000000000003E-3</v>
      </c>
      <c r="P22" s="168">
        <v>6.5199999999999998E-3</v>
      </c>
      <c r="Q22" s="168">
        <v>8.9599999999999992E-3</v>
      </c>
      <c r="R22" s="168">
        <v>7.893E-2</v>
      </c>
      <c r="S22" s="168">
        <v>4.793E-2</v>
      </c>
      <c r="T22" s="168">
        <v>2.2657099999999999</v>
      </c>
      <c r="U22" s="168">
        <v>5.7999999999999996E-3</v>
      </c>
      <c r="V22" s="168">
        <v>0.14177000000000001</v>
      </c>
      <c r="W22" s="168">
        <v>9.9058479985610196E-2</v>
      </c>
      <c r="X22" s="168" t="s">
        <v>432</v>
      </c>
      <c r="Y22" s="168" t="s">
        <v>432</v>
      </c>
      <c r="Z22" s="168" t="s">
        <v>432</v>
      </c>
      <c r="AA22" s="168" t="s">
        <v>432</v>
      </c>
      <c r="AB22" s="168">
        <v>9.5973072360000009E-2</v>
      </c>
      <c r="AC22" s="168" t="s">
        <v>432</v>
      </c>
      <c r="AD22" s="168">
        <v>0</v>
      </c>
      <c r="AE22" s="100"/>
      <c r="AF22" s="168">
        <v>19529.24368446392</v>
      </c>
      <c r="AG22" s="168">
        <v>19307.454536782949</v>
      </c>
      <c r="AH22" s="168">
        <v>24360.776748000004</v>
      </c>
      <c r="AI22" s="168" t="s">
        <v>409</v>
      </c>
      <c r="AJ22" s="168">
        <v>4263.9480000000003</v>
      </c>
      <c r="AK22" s="168" t="s">
        <v>409</v>
      </c>
      <c r="AL22" s="146" t="s">
        <v>18</v>
      </c>
    </row>
    <row r="23" spans="1:39" s="10" customFormat="1" ht="24.75" customHeight="1" thickBot="1">
      <c r="A23" s="107" t="s">
        <v>128</v>
      </c>
      <c r="B23" s="108" t="s">
        <v>335</v>
      </c>
      <c r="C23" s="115" t="s">
        <v>351</v>
      </c>
      <c r="D23" s="140"/>
      <c r="E23" s="168">
        <v>5.5118621733887663</v>
      </c>
      <c r="F23" s="168">
        <v>1.704869274078054</v>
      </c>
      <c r="G23" s="168">
        <v>0.44474579999204272</v>
      </c>
      <c r="H23" s="168">
        <v>1.0003969321114598E-3</v>
      </c>
      <c r="I23" s="168" t="s">
        <v>431</v>
      </c>
      <c r="J23" s="168" t="s">
        <v>431</v>
      </c>
      <c r="K23" s="168" t="s">
        <v>431</v>
      </c>
      <c r="L23" s="168" t="s">
        <v>431</v>
      </c>
      <c r="M23" s="168">
        <v>5.6126546836695566</v>
      </c>
      <c r="N23" s="168">
        <v>0.41731634485267999</v>
      </c>
      <c r="O23" s="168">
        <v>2.060517839040404E-3</v>
      </c>
      <c r="P23" s="168">
        <v>6.8999999999999997E-4</v>
      </c>
      <c r="Q23" s="168">
        <v>9.2000000000000003E-4</v>
      </c>
      <c r="R23" s="168">
        <v>6.861757395470393E-3</v>
      </c>
      <c r="S23" s="168">
        <v>0.30149237005082857</v>
      </c>
      <c r="T23" s="168">
        <v>9.4489487319853859E-3</v>
      </c>
      <c r="U23" s="168">
        <v>1.298601304857497E-3</v>
      </c>
      <c r="V23" s="168">
        <v>0.16118176510238563</v>
      </c>
      <c r="W23" s="168" t="s">
        <v>432</v>
      </c>
      <c r="X23" s="168" t="s">
        <v>432</v>
      </c>
      <c r="Y23" s="168" t="s">
        <v>432</v>
      </c>
      <c r="Z23" s="168" t="s">
        <v>432</v>
      </c>
      <c r="AA23" s="168" t="s">
        <v>432</v>
      </c>
      <c r="AB23" s="168">
        <v>1.0643998782481567E-2</v>
      </c>
      <c r="AC23" s="168" t="s">
        <v>409</v>
      </c>
      <c r="AD23" s="168" t="s">
        <v>409</v>
      </c>
      <c r="AE23" s="100"/>
      <c r="AF23" s="168">
        <v>5698.6325815565633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3.3103327150370445</v>
      </c>
      <c r="F24" s="168">
        <v>0.25165485622517447</v>
      </c>
      <c r="G24" s="168">
        <v>4.7807596869032603</v>
      </c>
      <c r="H24" s="168">
        <v>5.1722343700720836E-3</v>
      </c>
      <c r="I24" s="168" t="s">
        <v>431</v>
      </c>
      <c r="J24" s="168" t="s">
        <v>431</v>
      </c>
      <c r="K24" s="168" t="s">
        <v>431</v>
      </c>
      <c r="L24" s="168" t="s">
        <v>431</v>
      </c>
      <c r="M24" s="168">
        <v>1.5861003790907917</v>
      </c>
      <c r="N24" s="168">
        <v>0.12276515649402012</v>
      </c>
      <c r="O24" s="168">
        <v>1.3974973959292893E-2</v>
      </c>
      <c r="P24" s="168">
        <v>1.0774576252495538E-2</v>
      </c>
      <c r="Q24" s="168">
        <v>1.9602063784880091E-2</v>
      </c>
      <c r="R24" s="168">
        <v>0.17446446350042852</v>
      </c>
      <c r="S24" s="168">
        <v>9.9342700671177106E-2</v>
      </c>
      <c r="T24" s="168">
        <v>5.2237544058667478</v>
      </c>
      <c r="U24" s="168">
        <v>1.9391137249418888E-2</v>
      </c>
      <c r="V24" s="168">
        <v>0.19770540229070943</v>
      </c>
      <c r="W24" s="168">
        <v>7.6831713794644915E-2</v>
      </c>
      <c r="X24" s="168" t="s">
        <v>432</v>
      </c>
      <c r="Y24" s="168" t="s">
        <v>432</v>
      </c>
      <c r="Z24" s="168" t="s">
        <v>432</v>
      </c>
      <c r="AA24" s="168" t="s">
        <v>432</v>
      </c>
      <c r="AB24" s="168">
        <v>9.6133938139241315E-2</v>
      </c>
      <c r="AC24" s="168">
        <v>2.40113733449586E-4</v>
      </c>
      <c r="AD24" s="168">
        <v>3.1341184978112287E-2</v>
      </c>
      <c r="AE24" s="100"/>
      <c r="AF24" s="168">
        <v>12696.007581047666</v>
      </c>
      <c r="AG24" s="168">
        <v>184.36744104771932</v>
      </c>
      <c r="AH24" s="168">
        <v>25462.705847583558</v>
      </c>
      <c r="AI24" s="168">
        <v>385.6856802516225</v>
      </c>
      <c r="AJ24" s="168">
        <v>29.116</v>
      </c>
      <c r="AK24" s="168" t="s">
        <v>409</v>
      </c>
      <c r="AL24" s="146" t="s">
        <v>18</v>
      </c>
    </row>
    <row r="25" spans="1:39" s="10" customFormat="1" ht="24.75" customHeight="1" thickBot="1">
      <c r="A25" s="107" t="s">
        <v>129</v>
      </c>
      <c r="B25" s="108" t="s">
        <v>169</v>
      </c>
      <c r="C25" s="116" t="s">
        <v>311</v>
      </c>
      <c r="D25" s="99"/>
      <c r="E25" s="168">
        <v>0.92007365778790406</v>
      </c>
      <c r="F25" s="168">
        <v>8.3447568320175233E-2</v>
      </c>
      <c r="G25" s="168">
        <v>5.913851704879905E-2</v>
      </c>
      <c r="H25" s="168" t="s">
        <v>432</v>
      </c>
      <c r="I25" s="168" t="s">
        <v>431</v>
      </c>
      <c r="J25" s="168" t="s">
        <v>431</v>
      </c>
      <c r="K25" s="168" t="s">
        <v>431</v>
      </c>
      <c r="L25" s="168" t="s">
        <v>431</v>
      </c>
      <c r="M25" s="168">
        <v>0.76884348355971843</v>
      </c>
      <c r="N25" s="168">
        <v>6.0000000000000008E-8</v>
      </c>
      <c r="O25" s="168" t="s">
        <v>432</v>
      </c>
      <c r="P25" s="168">
        <v>5.5000000000000003E-7</v>
      </c>
      <c r="Q25" s="168">
        <v>1E-8</v>
      </c>
      <c r="R25" s="168">
        <v>9.1999999999999998E-7</v>
      </c>
      <c r="S25" s="168">
        <v>5.9999999999999997E-7</v>
      </c>
      <c r="T25" s="168">
        <v>2E-8</v>
      </c>
      <c r="U25" s="168">
        <v>1E-8</v>
      </c>
      <c r="V25" s="168">
        <v>1.9300000000000002E-6</v>
      </c>
      <c r="W25" s="168" t="s">
        <v>432</v>
      </c>
      <c r="X25" s="168" t="s">
        <v>432</v>
      </c>
      <c r="Y25" s="168" t="s">
        <v>432</v>
      </c>
      <c r="Z25" s="168" t="s">
        <v>432</v>
      </c>
      <c r="AA25" s="168" t="s">
        <v>432</v>
      </c>
      <c r="AB25" s="168">
        <v>1.2222599999999999E-6</v>
      </c>
      <c r="AC25" s="168" t="s">
        <v>409</v>
      </c>
      <c r="AD25" s="168" t="s">
        <v>409</v>
      </c>
      <c r="AE25" s="100"/>
      <c r="AF25" s="168">
        <v>35535.311213421264</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1.1797973921854388E-2</v>
      </c>
      <c r="F26" s="168">
        <v>2.3842436701883324E-2</v>
      </c>
      <c r="G26" s="168">
        <v>1.2118802781781745E-3</v>
      </c>
      <c r="H26" s="168" t="s">
        <v>432</v>
      </c>
      <c r="I26" s="168" t="s">
        <v>431</v>
      </c>
      <c r="J26" s="168" t="s">
        <v>431</v>
      </c>
      <c r="K26" s="168" t="s">
        <v>431</v>
      </c>
      <c r="L26" s="168" t="s">
        <v>431</v>
      </c>
      <c r="M26" s="168">
        <v>1.0343381373636424</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1.2759999999999998E-4</v>
      </c>
      <c r="W26" s="168" t="s">
        <v>432</v>
      </c>
      <c r="X26" s="168" t="s">
        <v>432</v>
      </c>
      <c r="Y26" s="168" t="s">
        <v>432</v>
      </c>
      <c r="Z26" s="168" t="s">
        <v>432</v>
      </c>
      <c r="AA26" s="168" t="s">
        <v>432</v>
      </c>
      <c r="AB26" s="168">
        <v>4.5572999999999995E-6</v>
      </c>
      <c r="AC26" s="168" t="s">
        <v>409</v>
      </c>
      <c r="AD26" s="168" t="s">
        <v>409</v>
      </c>
      <c r="AE26" s="100"/>
      <c r="AF26" s="168">
        <v>180.90704847867278</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84.81850685277783</v>
      </c>
      <c r="F27" s="168">
        <v>46.774238968469021</v>
      </c>
      <c r="G27" s="168">
        <v>5.8670183423350819</v>
      </c>
      <c r="H27" s="168">
        <v>2.0539526426756463</v>
      </c>
      <c r="I27" s="168">
        <v>5.5010961582692977</v>
      </c>
      <c r="J27" s="168">
        <v>5.5010961582692977</v>
      </c>
      <c r="K27" s="168">
        <v>5.5010961582692977</v>
      </c>
      <c r="L27" s="168">
        <v>3.1457207294331306</v>
      </c>
      <c r="M27" s="168">
        <v>414.73109887207789</v>
      </c>
      <c r="N27" s="168">
        <v>61.172438454253239</v>
      </c>
      <c r="O27" s="168">
        <v>4.4108217688638068E-2</v>
      </c>
      <c r="P27" s="168" t="s">
        <v>432</v>
      </c>
      <c r="Q27" s="168" t="s">
        <v>432</v>
      </c>
      <c r="R27" s="168">
        <v>9.2607400895632852E-2</v>
      </c>
      <c r="S27" s="168">
        <v>0.15020924333723087</v>
      </c>
      <c r="T27" s="168">
        <v>5.0262777656053727E-2</v>
      </c>
      <c r="U27" s="168">
        <v>7.0708644054385064E-4</v>
      </c>
      <c r="V27" s="168">
        <v>8.8297909030242216</v>
      </c>
      <c r="W27" s="168">
        <v>3.2371402659038804</v>
      </c>
      <c r="X27" s="168" t="s">
        <v>432</v>
      </c>
      <c r="Y27" s="168" t="s">
        <v>432</v>
      </c>
      <c r="Z27" s="168" t="s">
        <v>432</v>
      </c>
      <c r="AA27" s="168" t="s">
        <v>432</v>
      </c>
      <c r="AB27" s="168">
        <v>0.28492910035403252</v>
      </c>
      <c r="AC27" s="168" t="s">
        <v>432</v>
      </c>
      <c r="AD27" s="168" t="s">
        <v>432</v>
      </c>
      <c r="AE27" s="169"/>
      <c r="AF27" s="168">
        <v>191069.05624304892</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8.6378566192638608</v>
      </c>
      <c r="F28" s="168">
        <v>1.2704771907177879</v>
      </c>
      <c r="G28" s="168">
        <v>1.1942784912710414</v>
      </c>
      <c r="H28" s="168">
        <v>1.5446976631009374E-2</v>
      </c>
      <c r="I28" s="168">
        <v>1.3944004278062128</v>
      </c>
      <c r="J28" s="168">
        <v>1.3944004278062128</v>
      </c>
      <c r="K28" s="168">
        <v>1.3944004278062128</v>
      </c>
      <c r="L28" s="168">
        <v>0.81296097188016658</v>
      </c>
      <c r="M28" s="168">
        <v>13.278208479111033</v>
      </c>
      <c r="N28" s="168">
        <v>1.0413491120618397</v>
      </c>
      <c r="O28" s="168">
        <v>4.304722783571577E-3</v>
      </c>
      <c r="P28" s="168" t="s">
        <v>432</v>
      </c>
      <c r="Q28" s="168" t="s">
        <v>432</v>
      </c>
      <c r="R28" s="168">
        <v>1.4095096992250703E-2</v>
      </c>
      <c r="S28" s="168">
        <v>1.103289088089764E-2</v>
      </c>
      <c r="T28" s="168">
        <v>4.427035180888275E-3</v>
      </c>
      <c r="U28" s="168">
        <v>5.2141236929310611E-5</v>
      </c>
      <c r="V28" s="168">
        <v>0.86018241661727901</v>
      </c>
      <c r="W28" s="168">
        <v>0.32465220487086344</v>
      </c>
      <c r="X28" s="168" t="s">
        <v>432</v>
      </c>
      <c r="Y28" s="168" t="s">
        <v>432</v>
      </c>
      <c r="Z28" s="168" t="s">
        <v>432</v>
      </c>
      <c r="AA28" s="168" t="s">
        <v>432</v>
      </c>
      <c r="AB28" s="168">
        <v>3.5873268853738469E-2</v>
      </c>
      <c r="AC28" s="168" t="s">
        <v>432</v>
      </c>
      <c r="AD28" s="168" t="s">
        <v>432</v>
      </c>
      <c r="AE28" s="169"/>
      <c r="AF28" s="168">
        <v>20801.579601627993</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75.709836583620302</v>
      </c>
      <c r="F29" s="168">
        <v>4.0928972392250156</v>
      </c>
      <c r="G29" s="168">
        <v>4.937787663430699</v>
      </c>
      <c r="H29" s="168">
        <v>2.1682776776590171E-2</v>
      </c>
      <c r="I29" s="168">
        <v>2.8066968433132242</v>
      </c>
      <c r="J29" s="168">
        <v>2.8066968433132242</v>
      </c>
      <c r="K29" s="168">
        <v>2.8066968433132242</v>
      </c>
      <c r="L29" s="168">
        <v>1.4659594555037854</v>
      </c>
      <c r="M29" s="168">
        <v>16.754081369471614</v>
      </c>
      <c r="N29" s="168">
        <v>0.15515098596328653</v>
      </c>
      <c r="O29" s="168">
        <v>1.6534491574453192E-2</v>
      </c>
      <c r="P29" s="168" t="s">
        <v>432</v>
      </c>
      <c r="Q29" s="168" t="s">
        <v>432</v>
      </c>
      <c r="R29" s="168">
        <v>5.6986617183592242E-2</v>
      </c>
      <c r="S29" s="168">
        <v>4.0311890342099102E-2</v>
      </c>
      <c r="T29" s="168">
        <v>1.672735146552258E-2</v>
      </c>
      <c r="U29" s="168">
        <v>1.9015425487244552E-4</v>
      </c>
      <c r="V29" s="168">
        <v>3.3031060523379736</v>
      </c>
      <c r="W29" s="168">
        <v>0.46273409756565465</v>
      </c>
      <c r="X29" s="168" t="s">
        <v>432</v>
      </c>
      <c r="Y29" s="168" t="s">
        <v>432</v>
      </c>
      <c r="Z29" s="168" t="s">
        <v>432</v>
      </c>
      <c r="AA29" s="168" t="s">
        <v>432</v>
      </c>
      <c r="AB29" s="168">
        <v>0.10165460175093098</v>
      </c>
      <c r="AC29" s="168" t="s">
        <v>432</v>
      </c>
      <c r="AD29" s="168" t="s">
        <v>432</v>
      </c>
      <c r="AE29" s="169"/>
      <c r="AF29" s="168">
        <v>81130.060239806204</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0.33011271896042782</v>
      </c>
      <c r="F30" s="168">
        <v>3.4933405012915895</v>
      </c>
      <c r="G30" s="168">
        <v>2.8767960316330703E-2</v>
      </c>
      <c r="H30" s="168">
        <v>2.2534366877503312E-3</v>
      </c>
      <c r="I30" s="168">
        <v>5.761194818154796E-2</v>
      </c>
      <c r="J30" s="168">
        <v>5.761194818154796E-2</v>
      </c>
      <c r="K30" s="168">
        <v>5.761194818154796E-2</v>
      </c>
      <c r="L30" s="168">
        <v>8.5822826101719183E-3</v>
      </c>
      <c r="M30" s="168">
        <v>24.968814059185139</v>
      </c>
      <c r="N30" s="168">
        <v>2.0137572221431479</v>
      </c>
      <c r="O30" s="168">
        <v>5.1782328569395281E-4</v>
      </c>
      <c r="P30" s="168" t="s">
        <v>432</v>
      </c>
      <c r="Q30" s="168" t="s">
        <v>432</v>
      </c>
      <c r="R30" s="168">
        <v>7.6235094838276746E-4</v>
      </c>
      <c r="S30" s="168">
        <v>2.0041679020378071E-3</v>
      </c>
      <c r="T30" s="168">
        <v>6.2330580685383071E-4</v>
      </c>
      <c r="U30" s="168">
        <v>9.5893201054436244E-6</v>
      </c>
      <c r="V30" s="168">
        <v>0.1037564435408993</v>
      </c>
      <c r="W30" s="168">
        <v>3.3461993212539502E-2</v>
      </c>
      <c r="X30" s="168" t="s">
        <v>432</v>
      </c>
      <c r="Y30" s="168" t="s">
        <v>432</v>
      </c>
      <c r="Z30" s="168" t="s">
        <v>432</v>
      </c>
      <c r="AA30" s="168" t="s">
        <v>432</v>
      </c>
      <c r="AB30" s="168">
        <v>2.8575479918009931E-3</v>
      </c>
      <c r="AC30" s="168" t="s">
        <v>432</v>
      </c>
      <c r="AD30" s="168" t="s">
        <v>432</v>
      </c>
      <c r="AE30" s="169"/>
      <c r="AF30" s="168">
        <v>2098.8144914784348</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12.240411772342815</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122808.90962096149</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0.86002898894005586</v>
      </c>
      <c r="J32" s="168">
        <v>1.6032186757973057</v>
      </c>
      <c r="K32" s="168">
        <v>2.1140213733419526</v>
      </c>
      <c r="L32" s="168" t="s">
        <v>409</v>
      </c>
      <c r="M32" s="168" t="s">
        <v>409</v>
      </c>
      <c r="N32" s="168">
        <v>1.9220168657082184</v>
      </c>
      <c r="O32" s="168">
        <v>9.4200417101295217E-3</v>
      </c>
      <c r="P32" s="168" t="s">
        <v>432</v>
      </c>
      <c r="Q32" s="168" t="s">
        <v>432</v>
      </c>
      <c r="R32" s="168">
        <v>0.70668234727135748</v>
      </c>
      <c r="S32" s="168">
        <v>15.426918809082419</v>
      </c>
      <c r="T32" s="168">
        <v>0.11525249687020869</v>
      </c>
      <c r="U32" s="168">
        <v>1.7499485607324963E-2</v>
      </c>
      <c r="V32" s="168">
        <v>6.8769947855404805</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89657.002301598346</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0.48497860630656764</v>
      </c>
      <c r="J33" s="168">
        <v>0.89091841759014634</v>
      </c>
      <c r="K33" s="168">
        <v>1.7818368351802927</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89657.002301598346</v>
      </c>
      <c r="AL33" s="146" t="s">
        <v>379</v>
      </c>
    </row>
    <row r="34" spans="1:38" s="10" customFormat="1" ht="24.75" customHeight="1" thickBot="1">
      <c r="A34" s="107" t="s">
        <v>128</v>
      </c>
      <c r="B34" s="107" t="s">
        <v>177</v>
      </c>
      <c r="C34" s="115" t="s">
        <v>65</v>
      </c>
      <c r="D34" s="99"/>
      <c r="E34" s="168">
        <v>4.1243172394899998</v>
      </c>
      <c r="F34" s="168">
        <v>0.35680907127200001</v>
      </c>
      <c r="G34" s="168">
        <v>0.21145634435400001</v>
      </c>
      <c r="H34" s="168">
        <v>5.4816984701999997E-4</v>
      </c>
      <c r="I34" s="168" t="s">
        <v>431</v>
      </c>
      <c r="J34" s="168" t="s">
        <v>431</v>
      </c>
      <c r="K34" s="168" t="s">
        <v>431</v>
      </c>
      <c r="L34" s="168" t="s">
        <v>431</v>
      </c>
      <c r="M34" s="168">
        <v>1.8102829509860001</v>
      </c>
      <c r="N34" s="168">
        <v>4.9100000000000003E-3</v>
      </c>
      <c r="O34" s="168">
        <v>6.3517058481999994E-4</v>
      </c>
      <c r="P34" s="168">
        <v>1.64E-3</v>
      </c>
      <c r="Q34" s="168">
        <v>2.1800000000000001E-3</v>
      </c>
      <c r="R34" s="168">
        <v>3.1856504170200001E-3</v>
      </c>
      <c r="S34" s="168">
        <v>1.7617219159716</v>
      </c>
      <c r="T34" s="168">
        <v>4.4658903631199995E-3</v>
      </c>
      <c r="U34" s="168">
        <v>6.3517058481999994E-4</v>
      </c>
      <c r="V34" s="168">
        <v>6.3743009340400003E-2</v>
      </c>
      <c r="W34" s="168">
        <v>1.73946384</v>
      </c>
      <c r="X34" s="168" t="s">
        <v>432</v>
      </c>
      <c r="Y34" s="168" t="s">
        <v>432</v>
      </c>
      <c r="Z34" s="168" t="s">
        <v>432</v>
      </c>
      <c r="AA34" s="168" t="s">
        <v>432</v>
      </c>
      <c r="AB34" s="168">
        <v>1.2460461007940002E-2</v>
      </c>
      <c r="AC34" s="168" t="s">
        <v>409</v>
      </c>
      <c r="AD34" s="168" t="s">
        <v>409</v>
      </c>
      <c r="AE34" s="100"/>
      <c r="AF34" s="168">
        <v>2725.6286815612002</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2.3772685619790863</v>
      </c>
      <c r="F35" s="168">
        <v>0.10974901039022555</v>
      </c>
      <c r="G35" s="168">
        <v>0.89939268324986843</v>
      </c>
      <c r="H35" s="168">
        <v>3.8210321552728668E-4</v>
      </c>
      <c r="I35" s="168" t="s">
        <v>431</v>
      </c>
      <c r="J35" s="168" t="s">
        <v>431</v>
      </c>
      <c r="K35" s="168" t="s">
        <v>431</v>
      </c>
      <c r="L35" s="168" t="s">
        <v>431</v>
      </c>
      <c r="M35" s="168">
        <v>0.54084127385741931</v>
      </c>
      <c r="N35" s="168">
        <v>4.265280624116366E-3</v>
      </c>
      <c r="O35" s="168">
        <v>4.5962560414491874E-4</v>
      </c>
      <c r="P35" s="168">
        <v>1.867859978191928E-3</v>
      </c>
      <c r="Q35" s="168">
        <v>3.4565419813894663E-3</v>
      </c>
      <c r="R35" s="168" t="s">
        <v>432</v>
      </c>
      <c r="S35" s="168">
        <v>3.4565419813894663E-3</v>
      </c>
      <c r="T35" s="168">
        <v>0.10181495605246167</v>
      </c>
      <c r="U35" s="168">
        <v>8.530561248232732E-3</v>
      </c>
      <c r="V35" s="168">
        <v>2.0995427703249022E-2</v>
      </c>
      <c r="W35" s="168" t="s">
        <v>432</v>
      </c>
      <c r="X35" s="168" t="s">
        <v>432</v>
      </c>
      <c r="Y35" s="168" t="s">
        <v>432</v>
      </c>
      <c r="Z35" s="168" t="s">
        <v>432</v>
      </c>
      <c r="AA35" s="168" t="s">
        <v>432</v>
      </c>
      <c r="AB35" s="168">
        <v>4.2353655148892706E-3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4.2220510881195299</v>
      </c>
      <c r="F36" s="168">
        <v>0.21496200855750597</v>
      </c>
      <c r="G36" s="168">
        <v>0.36506864436628605</v>
      </c>
      <c r="H36" s="168">
        <v>6.0400352196432038E-4</v>
      </c>
      <c r="I36" s="168" t="s">
        <v>431</v>
      </c>
      <c r="J36" s="168" t="s">
        <v>431</v>
      </c>
      <c r="K36" s="168" t="s">
        <v>431</v>
      </c>
      <c r="L36" s="168" t="s">
        <v>431</v>
      </c>
      <c r="M36" s="168">
        <v>0.84305986167655789</v>
      </c>
      <c r="N36" s="168">
        <v>4.2313965800135061E-3</v>
      </c>
      <c r="O36" s="168">
        <v>7.4549144275189931E-4</v>
      </c>
      <c r="P36" s="168">
        <v>1.4064852176147627E-3</v>
      </c>
      <c r="Q36" s="168">
        <v>1.8719645449594975E-3</v>
      </c>
      <c r="R36" s="168">
        <v>3.7274099781789373E-3</v>
      </c>
      <c r="S36" s="168">
        <v>8.8261500761882328E-2</v>
      </c>
      <c r="T36" s="168">
        <v>2.7969269285208424E-2</v>
      </c>
      <c r="U36" s="168">
        <v>2.444934980189023E-3</v>
      </c>
      <c r="V36" s="168">
        <v>7.9358022288376254E-2</v>
      </c>
      <c r="W36" s="168">
        <v>7.1399690013506434E-2</v>
      </c>
      <c r="X36" s="168" t="s">
        <v>432</v>
      </c>
      <c r="Y36" s="168" t="s">
        <v>432</v>
      </c>
      <c r="Z36" s="168" t="s">
        <v>432</v>
      </c>
      <c r="AA36" s="168" t="s">
        <v>432</v>
      </c>
      <c r="AB36" s="168">
        <v>2.242340226694467E-2</v>
      </c>
      <c r="AC36" s="168">
        <v>1.9539290899189951E-3</v>
      </c>
      <c r="AD36" s="168">
        <v>9.3087812660666211E-4</v>
      </c>
      <c r="AE36" s="100"/>
      <c r="AF36" s="168">
        <v>4852.705657209437</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0.48981000000000002</v>
      </c>
      <c r="F37" s="168">
        <v>4.1133101599999999E-2</v>
      </c>
      <c r="G37" s="168">
        <v>3.6000000000000002E-4</v>
      </c>
      <c r="H37" s="168" t="s">
        <v>432</v>
      </c>
      <c r="I37" s="168" t="s">
        <v>409</v>
      </c>
      <c r="J37" s="168" t="s">
        <v>409</v>
      </c>
      <c r="K37" s="168" t="s">
        <v>409</v>
      </c>
      <c r="L37" s="168" t="s">
        <v>409</v>
      </c>
      <c r="M37" s="168">
        <v>0.207397</v>
      </c>
      <c r="N37" s="168">
        <v>5.8300000000000001E-6</v>
      </c>
      <c r="O37" s="168">
        <v>4.8000000000000006E-7</v>
      </c>
      <c r="P37" s="168">
        <v>2.8619000000000002E-4</v>
      </c>
      <c r="Q37" s="168">
        <v>5.3000000000000001E-5</v>
      </c>
      <c r="R37" s="168">
        <v>6.8900000000000001E-6</v>
      </c>
      <c r="S37" s="168">
        <v>1.3799999999999999E-6</v>
      </c>
      <c r="T37" s="168">
        <v>6.8900000000000001E-6</v>
      </c>
      <c r="U37" s="168">
        <v>3.0000000000000001E-5</v>
      </c>
      <c r="V37" s="168">
        <v>3.8999999999999999E-4</v>
      </c>
      <c r="W37" s="168">
        <v>2.7558999999999998E-4</v>
      </c>
      <c r="X37" s="168" t="s">
        <v>409</v>
      </c>
      <c r="Y37" s="168" t="s">
        <v>409</v>
      </c>
      <c r="Z37" s="168" t="s">
        <v>409</v>
      </c>
      <c r="AA37" s="168" t="s">
        <v>409</v>
      </c>
      <c r="AB37" s="168">
        <v>3.0738999999999999E-6</v>
      </c>
      <c r="AC37" s="168" t="s">
        <v>409</v>
      </c>
      <c r="AD37" s="168" t="s">
        <v>409</v>
      </c>
      <c r="AE37" s="100"/>
      <c r="AF37" s="168" t="s">
        <v>409</v>
      </c>
      <c r="AG37" s="168" t="s">
        <v>409</v>
      </c>
      <c r="AH37" s="168">
        <v>3274.463870356506</v>
      </c>
      <c r="AI37" s="168" t="s">
        <v>409</v>
      </c>
      <c r="AJ37" s="168" t="s">
        <v>409</v>
      </c>
      <c r="AK37" s="168" t="s">
        <v>409</v>
      </c>
      <c r="AL37" s="146" t="s">
        <v>18</v>
      </c>
    </row>
    <row r="38" spans="1:38" s="10" customFormat="1" ht="24.75" customHeight="1" thickBot="1">
      <c r="A38" s="107" t="s">
        <v>128</v>
      </c>
      <c r="B38" s="107" t="s">
        <v>181</v>
      </c>
      <c r="C38" s="115" t="s">
        <v>289</v>
      </c>
      <c r="D38" s="141"/>
      <c r="E38" s="168">
        <v>0.46121865911851812</v>
      </c>
      <c r="F38" s="168">
        <v>4.8022657960811399E-2</v>
      </c>
      <c r="G38" s="168">
        <v>3.3005682358777592E-2</v>
      </c>
      <c r="H38" s="168">
        <v>9.635127156263814E-5</v>
      </c>
      <c r="I38" s="168" t="s">
        <v>431</v>
      </c>
      <c r="J38" s="168" t="s">
        <v>431</v>
      </c>
      <c r="K38" s="168" t="s">
        <v>431</v>
      </c>
      <c r="L38" s="168" t="s">
        <v>431</v>
      </c>
      <c r="M38" s="168">
        <v>0.18757079911186036</v>
      </c>
      <c r="N38" s="168">
        <v>4.6829003601729447E-3</v>
      </c>
      <c r="O38" s="168">
        <v>1.3731104498784455E-4</v>
      </c>
      <c r="P38" s="168" t="s">
        <v>432</v>
      </c>
      <c r="Q38" s="168" t="s">
        <v>432</v>
      </c>
      <c r="R38" s="168">
        <v>5.5966065668382073E-4</v>
      </c>
      <c r="S38" s="168">
        <v>1.9780100837489153E-2</v>
      </c>
      <c r="T38" s="168">
        <v>7.6863240499564205E-4</v>
      </c>
      <c r="U38" s="168">
        <v>1.0490550139899193E-4</v>
      </c>
      <c r="V38" s="168">
        <v>1.1899298775887341E-2</v>
      </c>
      <c r="W38" s="168" t="s">
        <v>432</v>
      </c>
      <c r="X38" s="168" t="s">
        <v>432</v>
      </c>
      <c r="Y38" s="168" t="s">
        <v>432</v>
      </c>
      <c r="Z38" s="168" t="s">
        <v>432</v>
      </c>
      <c r="AA38" s="168" t="s">
        <v>432</v>
      </c>
      <c r="AB38" s="168">
        <v>8.0177426302581673E-4</v>
      </c>
      <c r="AC38" s="168" t="s">
        <v>409</v>
      </c>
      <c r="AD38" s="168" t="s">
        <v>409</v>
      </c>
      <c r="AE38" s="100"/>
      <c r="AF38" s="168">
        <v>481.7146458629926</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4.329311927434123</v>
      </c>
      <c r="F39" s="168">
        <v>0.94597639638709985</v>
      </c>
      <c r="G39" s="168">
        <v>4.9220529791845973</v>
      </c>
      <c r="H39" s="168">
        <v>1.2270840885362882E-2</v>
      </c>
      <c r="I39" s="168" t="s">
        <v>431</v>
      </c>
      <c r="J39" s="168" t="s">
        <v>431</v>
      </c>
      <c r="K39" s="168" t="s">
        <v>431</v>
      </c>
      <c r="L39" s="168" t="s">
        <v>431</v>
      </c>
      <c r="M39" s="168">
        <v>3.2483479645165692</v>
      </c>
      <c r="N39" s="168">
        <v>3.9710238236027817E-2</v>
      </c>
      <c r="O39" s="168">
        <v>3.7737556557818084E-3</v>
      </c>
      <c r="P39" s="168">
        <v>1.6577488834677037E-2</v>
      </c>
      <c r="Q39" s="168">
        <v>2.8891618075425791E-2</v>
      </c>
      <c r="R39" s="168">
        <v>1.3832843891387555E-2</v>
      </c>
      <c r="S39" s="168">
        <v>2.0609240023427764E-2</v>
      </c>
      <c r="T39" s="168">
        <v>5.3453318872639551E-3</v>
      </c>
      <c r="U39" s="168">
        <v>1.2822660315685954E-2</v>
      </c>
      <c r="V39" s="168">
        <v>0.26502017912718623</v>
      </c>
      <c r="W39" s="168">
        <v>0.50612691031561063</v>
      </c>
      <c r="X39" s="168" t="s">
        <v>432</v>
      </c>
      <c r="Y39" s="168" t="s">
        <v>432</v>
      </c>
      <c r="Z39" s="168" t="s">
        <v>432</v>
      </c>
      <c r="AA39" s="168" t="s">
        <v>432</v>
      </c>
      <c r="AB39" s="168">
        <v>1.1212091243776314</v>
      </c>
      <c r="AC39" s="168">
        <v>9.2370695454120248E-5</v>
      </c>
      <c r="AD39" s="168">
        <v>2.3973058238733944E-2</v>
      </c>
      <c r="AE39" s="100"/>
      <c r="AF39" s="168">
        <v>46987.836557502051</v>
      </c>
      <c r="AG39" s="168">
        <v>141.00515395825849</v>
      </c>
      <c r="AH39" s="168">
        <v>43348.512340588619</v>
      </c>
      <c r="AI39" s="168" t="s">
        <v>409</v>
      </c>
      <c r="AJ39" s="168">
        <v>966.81859999999995</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15.514175096292227</v>
      </c>
      <c r="F41" s="168">
        <v>12.733506240215608</v>
      </c>
      <c r="G41" s="168">
        <v>27.111238795838364</v>
      </c>
      <c r="H41" s="168">
        <v>0.86653067002326378</v>
      </c>
      <c r="I41" s="168" t="s">
        <v>431</v>
      </c>
      <c r="J41" s="168" t="s">
        <v>431</v>
      </c>
      <c r="K41" s="168" t="s">
        <v>431</v>
      </c>
      <c r="L41" s="168" t="s">
        <v>431</v>
      </c>
      <c r="M41" s="168">
        <v>95.84855630598318</v>
      </c>
      <c r="N41" s="168">
        <v>1.5119345061313667</v>
      </c>
      <c r="O41" s="168">
        <v>0.17147454716316535</v>
      </c>
      <c r="P41" s="168">
        <v>0.11715280357024932</v>
      </c>
      <c r="Q41" s="168">
        <v>3.6413423518218233E-2</v>
      </c>
      <c r="R41" s="168">
        <v>0.43231091357122797</v>
      </c>
      <c r="S41" s="168">
        <v>0.30611274683008083</v>
      </c>
      <c r="T41" s="168">
        <v>0.14302999695091051</v>
      </c>
      <c r="U41" s="168">
        <v>2.998665895411208E-2</v>
      </c>
      <c r="V41" s="168">
        <v>8.6665121510406493</v>
      </c>
      <c r="W41" s="168">
        <v>18.693414054990086</v>
      </c>
      <c r="X41" s="168" t="s">
        <v>432</v>
      </c>
      <c r="Y41" s="168" t="s">
        <v>432</v>
      </c>
      <c r="Z41" s="168" t="s">
        <v>432</v>
      </c>
      <c r="AA41" s="168" t="s">
        <v>432</v>
      </c>
      <c r="AB41" s="168">
        <v>12.810304619078108</v>
      </c>
      <c r="AC41" s="168">
        <v>6.8404206564558839E-2</v>
      </c>
      <c r="AD41" s="168">
        <v>1.95741342286409</v>
      </c>
      <c r="AE41" s="100"/>
      <c r="AF41" s="168">
        <v>176998.78521633497</v>
      </c>
      <c r="AG41" s="168">
        <v>11510.174595412347</v>
      </c>
      <c r="AH41" s="168">
        <v>123421.41862411487</v>
      </c>
      <c r="AI41" s="168">
        <v>12253.911694931256</v>
      </c>
      <c r="AJ41" s="168" t="s">
        <v>409</v>
      </c>
      <c r="AK41" s="168" t="s">
        <v>409</v>
      </c>
      <c r="AL41" s="146" t="s">
        <v>18</v>
      </c>
    </row>
    <row r="42" spans="1:38" s="10" customFormat="1" ht="24.75" customHeight="1" thickBot="1">
      <c r="A42" s="107" t="s">
        <v>128</v>
      </c>
      <c r="B42" s="107" t="s">
        <v>185</v>
      </c>
      <c r="C42" s="115" t="s">
        <v>67</v>
      </c>
      <c r="D42" s="99"/>
      <c r="E42" s="168">
        <v>0.14316238183800892</v>
      </c>
      <c r="F42" s="168">
        <v>0.68065133461803318</v>
      </c>
      <c r="G42" s="168">
        <v>1.1083956071243505E-2</v>
      </c>
      <c r="H42" s="168">
        <v>1.6060223021368723E-4</v>
      </c>
      <c r="I42" s="168" t="s">
        <v>431</v>
      </c>
      <c r="J42" s="168" t="s">
        <v>431</v>
      </c>
      <c r="K42" s="168" t="s">
        <v>431</v>
      </c>
      <c r="L42" s="168" t="s">
        <v>431</v>
      </c>
      <c r="M42" s="168">
        <v>12.390777406993379</v>
      </c>
      <c r="N42" s="168">
        <v>1.4919797893855098</v>
      </c>
      <c r="O42" s="168">
        <v>1.819073560293999E-4</v>
      </c>
      <c r="P42" s="168" t="s">
        <v>432</v>
      </c>
      <c r="Q42" s="168" t="s">
        <v>432</v>
      </c>
      <c r="R42" s="168">
        <v>9.8672517333551514E-4</v>
      </c>
      <c r="S42" s="168">
        <v>3.5887504056178132E-2</v>
      </c>
      <c r="T42" s="168">
        <v>1.3374722422847709E-3</v>
      </c>
      <c r="U42" s="168">
        <v>1.8090576564715842E-4</v>
      </c>
      <c r="V42" s="168">
        <v>1.9985456242129145E-2</v>
      </c>
      <c r="W42" s="168" t="s">
        <v>432</v>
      </c>
      <c r="X42" s="168" t="s">
        <v>432</v>
      </c>
      <c r="Y42" s="168" t="s">
        <v>432</v>
      </c>
      <c r="Z42" s="168" t="s">
        <v>432</v>
      </c>
      <c r="AA42" s="168" t="s">
        <v>432</v>
      </c>
      <c r="AB42" s="168">
        <v>1.403941504198859E-3</v>
      </c>
      <c r="AC42" s="168" t="s">
        <v>409</v>
      </c>
      <c r="AD42" s="168" t="s">
        <v>409</v>
      </c>
      <c r="AE42" s="100"/>
      <c r="AF42" s="168">
        <v>830.01904766841801</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2.6602201554740001</v>
      </c>
      <c r="F43" s="168">
        <v>0.43033636542399994</v>
      </c>
      <c r="G43" s="168">
        <v>26.543719839055999</v>
      </c>
      <c r="H43" s="168">
        <v>4.0000000000000003E-5</v>
      </c>
      <c r="I43" s="168" t="s">
        <v>431</v>
      </c>
      <c r="J43" s="168" t="s">
        <v>431</v>
      </c>
      <c r="K43" s="168" t="s">
        <v>431</v>
      </c>
      <c r="L43" s="168" t="s">
        <v>431</v>
      </c>
      <c r="M43" s="168">
        <v>3.4014790497399998</v>
      </c>
      <c r="N43" s="168">
        <v>0.40753838648999996</v>
      </c>
      <c r="O43" s="168">
        <v>8.7413217092999988E-3</v>
      </c>
      <c r="P43" s="168">
        <v>1.1065258604999999E-2</v>
      </c>
      <c r="Q43" s="168">
        <v>2.3662939277999999E-2</v>
      </c>
      <c r="R43" s="168">
        <v>0.36856904021499998</v>
      </c>
      <c r="S43" s="168">
        <v>8.8337435116700003E-2</v>
      </c>
      <c r="T43" s="168">
        <v>3.5196965000309999</v>
      </c>
      <c r="U43" s="168">
        <v>2.4213614620000002E-3</v>
      </c>
      <c r="V43" s="168">
        <v>0.45131821091300001</v>
      </c>
      <c r="W43" s="168">
        <v>0.71212051499999995</v>
      </c>
      <c r="X43" s="168" t="s">
        <v>432</v>
      </c>
      <c r="Y43" s="168" t="s">
        <v>432</v>
      </c>
      <c r="Z43" s="168" t="s">
        <v>432</v>
      </c>
      <c r="AA43" s="168" t="s">
        <v>432</v>
      </c>
      <c r="AB43" s="168">
        <v>0.64183084674000002</v>
      </c>
      <c r="AC43" s="168">
        <v>7.2106000000000004E-4</v>
      </c>
      <c r="AD43" s="168">
        <v>0.19771</v>
      </c>
      <c r="AE43" s="100"/>
      <c r="AF43" s="168">
        <v>24814.722668741699</v>
      </c>
      <c r="AG43" s="168">
        <v>1163</v>
      </c>
      <c r="AH43" s="168">
        <v>2572</v>
      </c>
      <c r="AI43" s="168" t="s">
        <v>409</v>
      </c>
      <c r="AJ43" s="168" t="s">
        <v>409</v>
      </c>
      <c r="AK43" s="168" t="s">
        <v>409</v>
      </c>
      <c r="AL43" s="146" t="s">
        <v>18</v>
      </c>
    </row>
    <row r="44" spans="1:38" s="10" customFormat="1" ht="24.75" customHeight="1" thickBot="1">
      <c r="A44" s="107" t="s">
        <v>128</v>
      </c>
      <c r="B44" s="107" t="s">
        <v>187</v>
      </c>
      <c r="C44" s="115" t="s">
        <v>69</v>
      </c>
      <c r="D44" s="99"/>
      <c r="E44" s="168">
        <v>6.7449553775163729</v>
      </c>
      <c r="F44" s="168">
        <v>3.1807596598934946</v>
      </c>
      <c r="G44" s="168">
        <v>0.83949467818804868</v>
      </c>
      <c r="H44" s="168">
        <v>1.3639364096759616E-3</v>
      </c>
      <c r="I44" s="168" t="s">
        <v>431</v>
      </c>
      <c r="J44" s="168" t="s">
        <v>431</v>
      </c>
      <c r="K44" s="168" t="s">
        <v>431</v>
      </c>
      <c r="L44" s="168" t="s">
        <v>431</v>
      </c>
      <c r="M44" s="168">
        <v>7.6946114846377949</v>
      </c>
      <c r="N44" s="168">
        <v>0.78767349568734268</v>
      </c>
      <c r="O44" s="168">
        <v>4.2255169556994158E-3</v>
      </c>
      <c r="P44" s="168">
        <v>4.5799999999999999E-3</v>
      </c>
      <c r="Q44" s="168">
        <v>6.0899999999999999E-3</v>
      </c>
      <c r="R44" s="168">
        <v>1.357384149942862E-2</v>
      </c>
      <c r="S44" s="168">
        <v>0.56822172114049296</v>
      </c>
      <c r="T44" s="168">
        <v>1.717913177872284E-2</v>
      </c>
      <c r="U44" s="168">
        <v>1.8078194280071085E-3</v>
      </c>
      <c r="V44" s="168">
        <v>0.32940502980178776</v>
      </c>
      <c r="W44" s="168">
        <v>3.9697100000000004E-3</v>
      </c>
      <c r="X44" s="168" t="s">
        <v>432</v>
      </c>
      <c r="Y44" s="168" t="s">
        <v>432</v>
      </c>
      <c r="Z44" s="168" t="s">
        <v>432</v>
      </c>
      <c r="AA44" s="168" t="s">
        <v>432</v>
      </c>
      <c r="AB44" s="168">
        <v>1.4454939105886867E-2</v>
      </c>
      <c r="AC44" s="168" t="s">
        <v>409</v>
      </c>
      <c r="AD44" s="168" t="s">
        <v>409</v>
      </c>
      <c r="AE44" s="100"/>
      <c r="AF44" s="168">
        <v>7728.0231745562942</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0.50347648962789981</v>
      </c>
      <c r="F45" s="168">
        <v>2.2126763437721225E-2</v>
      </c>
      <c r="G45" s="168">
        <v>0.16757160016757167</v>
      </c>
      <c r="H45" s="168">
        <v>8.3785800083785775E-5</v>
      </c>
      <c r="I45" s="168" t="s">
        <v>431</v>
      </c>
      <c r="J45" s="168" t="s">
        <v>431</v>
      </c>
      <c r="K45" s="168" t="s">
        <v>431</v>
      </c>
      <c r="L45" s="168" t="s">
        <v>431</v>
      </c>
      <c r="M45" s="168">
        <v>0.10937855356727538</v>
      </c>
      <c r="N45" s="168">
        <v>8.3785800083785705E-4</v>
      </c>
      <c r="O45" s="168">
        <v>8.3785800083785978E-5</v>
      </c>
      <c r="P45" s="168">
        <v>4.1892900041892809E-4</v>
      </c>
      <c r="Q45" s="168">
        <v>4.1892900041892896E-4</v>
      </c>
      <c r="R45" s="168" t="s">
        <v>432</v>
      </c>
      <c r="S45" s="168">
        <v>4.1892900041892896E-4</v>
      </c>
      <c r="T45" s="168">
        <v>5.8650060058650089E-4</v>
      </c>
      <c r="U45" s="168">
        <v>1.6757160016757141E-3</v>
      </c>
      <c r="V45" s="168">
        <v>4.189290004189293E-3</v>
      </c>
      <c r="W45" s="168" t="s">
        <v>432</v>
      </c>
      <c r="X45" s="168" t="s">
        <v>432</v>
      </c>
      <c r="Y45" s="168" t="s">
        <v>432</v>
      </c>
      <c r="Z45" s="168" t="s">
        <v>432</v>
      </c>
      <c r="AA45" s="168" t="s">
        <v>432</v>
      </c>
      <c r="AB45" s="168">
        <v>9.2724968031199142E-4</v>
      </c>
      <c r="AC45" s="168" t="s">
        <v>409</v>
      </c>
      <c r="AD45" s="168" t="s">
        <v>409</v>
      </c>
      <c r="AE45" s="100"/>
      <c r="AF45" s="168">
        <v>5183.3154655111302</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1.0214413020646094</v>
      </c>
      <c r="F47" s="168">
        <v>0.22192782826686652</v>
      </c>
      <c r="G47" s="168">
        <v>2.7020307429292758E-2</v>
      </c>
      <c r="H47" s="168">
        <v>1.0361405372597451E-5</v>
      </c>
      <c r="I47" s="168" t="s">
        <v>431</v>
      </c>
      <c r="J47" s="168" t="s">
        <v>431</v>
      </c>
      <c r="K47" s="168" t="s">
        <v>431</v>
      </c>
      <c r="L47" s="168" t="s">
        <v>431</v>
      </c>
      <c r="M47" s="168">
        <v>6.5702331889088263</v>
      </c>
      <c r="N47" s="168">
        <v>1.1016333284190979E-4</v>
      </c>
      <c r="O47" s="168">
        <v>2.019004868100591E-5</v>
      </c>
      <c r="P47" s="168" t="s">
        <v>432</v>
      </c>
      <c r="Q47" s="168" t="s">
        <v>432</v>
      </c>
      <c r="R47" s="168">
        <v>7.0734772637540811E-5</v>
      </c>
      <c r="S47" s="168">
        <v>2.7563692428425211E-3</v>
      </c>
      <c r="T47" s="168">
        <v>9.575704297220877E-5</v>
      </c>
      <c r="U47" s="168">
        <v>1.7552647045857998E-5</v>
      </c>
      <c r="V47" s="168">
        <v>1.5218569561408998E-3</v>
      </c>
      <c r="W47" s="168" t="s">
        <v>432</v>
      </c>
      <c r="X47" s="168" t="s">
        <v>432</v>
      </c>
      <c r="Y47" s="168" t="s">
        <v>432</v>
      </c>
      <c r="Z47" s="168" t="s">
        <v>432</v>
      </c>
      <c r="AA47" s="168" t="s">
        <v>432</v>
      </c>
      <c r="AB47" s="168">
        <v>1.0640668219769034E-4</v>
      </c>
      <c r="AC47" s="168" t="s">
        <v>409</v>
      </c>
      <c r="AD47" s="168" t="s">
        <v>409</v>
      </c>
      <c r="AE47" s="100"/>
      <c r="AF47" s="168">
        <v>2936.8513053820707</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1.1175200000000001</v>
      </c>
      <c r="F49" s="168">
        <v>2.49437</v>
      </c>
      <c r="G49" s="168">
        <v>0.62818429828553901</v>
      </c>
      <c r="H49" s="168">
        <v>0.28732999999999997</v>
      </c>
      <c r="I49" s="168" t="s">
        <v>431</v>
      </c>
      <c r="J49" s="168" t="s">
        <v>431</v>
      </c>
      <c r="K49" s="168" t="s">
        <v>431</v>
      </c>
      <c r="L49" s="168" t="s">
        <v>431</v>
      </c>
      <c r="M49" s="168">
        <v>1.9805200000000001</v>
      </c>
      <c r="N49" s="168">
        <v>1.1285000000000001</v>
      </c>
      <c r="O49" s="168">
        <v>0.25609999999999999</v>
      </c>
      <c r="P49" s="168">
        <v>6.2460000000000002E-2</v>
      </c>
      <c r="Q49" s="168">
        <v>0.10202</v>
      </c>
      <c r="R49" s="168">
        <v>0.87031999999999998</v>
      </c>
      <c r="S49" s="168">
        <v>0.46222999999999997</v>
      </c>
      <c r="T49" s="168">
        <v>0.33313999999999999</v>
      </c>
      <c r="U49" s="168">
        <v>7.4400000000000004E-3</v>
      </c>
      <c r="V49" s="168">
        <v>1.1285000000000001</v>
      </c>
      <c r="W49" s="168">
        <v>0.62463329999999995</v>
      </c>
      <c r="X49" s="168" t="s">
        <v>432</v>
      </c>
      <c r="Y49" s="168" t="s">
        <v>432</v>
      </c>
      <c r="Z49" s="168" t="s">
        <v>432</v>
      </c>
      <c r="AA49" s="168" t="s">
        <v>432</v>
      </c>
      <c r="AB49" s="168">
        <v>8.349265110000001</v>
      </c>
      <c r="AC49" s="168" t="s">
        <v>409</v>
      </c>
      <c r="AD49" s="168" t="s">
        <v>409</v>
      </c>
      <c r="AE49" s="100"/>
      <c r="AF49" s="168" t="s">
        <v>409</v>
      </c>
      <c r="AG49" s="168" t="s">
        <v>409</v>
      </c>
      <c r="AH49" s="168" t="s">
        <v>409</v>
      </c>
      <c r="AI49" s="168" t="s">
        <v>409</v>
      </c>
      <c r="AJ49" s="168" t="s">
        <v>409</v>
      </c>
      <c r="AK49" s="168">
        <v>3582.0510000000004</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1187.8788959999999</v>
      </c>
      <c r="AL51" s="192" t="s">
        <v>439</v>
      </c>
    </row>
    <row r="52" spans="1:38" s="10" customFormat="1" ht="24.75" customHeight="1" thickBot="1">
      <c r="A52" s="107" t="s">
        <v>123</v>
      </c>
      <c r="B52" s="108" t="s">
        <v>326</v>
      </c>
      <c r="C52" s="116" t="s">
        <v>140</v>
      </c>
      <c r="D52" s="142"/>
      <c r="E52" s="168">
        <v>2.626488399468279E-2</v>
      </c>
      <c r="F52" s="168">
        <v>15.795400000000001</v>
      </c>
      <c r="G52" s="168">
        <v>4.3340292188225998E-4</v>
      </c>
      <c r="H52" s="168" t="s">
        <v>409</v>
      </c>
      <c r="I52" s="168" t="s">
        <v>431</v>
      </c>
      <c r="J52" s="168" t="s">
        <v>431</v>
      </c>
      <c r="K52" s="168" t="s">
        <v>431</v>
      </c>
      <c r="L52" s="168" t="s">
        <v>431</v>
      </c>
      <c r="M52" s="168" t="s">
        <v>432</v>
      </c>
      <c r="N52" s="168" t="s">
        <v>432</v>
      </c>
      <c r="O52" s="168" t="s">
        <v>432</v>
      </c>
      <c r="P52" s="168" t="s">
        <v>432</v>
      </c>
      <c r="Q52" s="168" t="s">
        <v>432</v>
      </c>
      <c r="R52" s="168" t="s">
        <v>432</v>
      </c>
      <c r="S52" s="168" t="s">
        <v>432</v>
      </c>
      <c r="T52" s="168" t="s">
        <v>432</v>
      </c>
      <c r="U52" s="168" t="s">
        <v>432</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11.344508798342019</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3.9497424240000001</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373.34725400000002</v>
      </c>
      <c r="AL54" s="192" t="s">
        <v>438</v>
      </c>
    </row>
    <row r="55" spans="1:38" s="10" customFormat="1" ht="24.75" customHeight="1" thickBot="1">
      <c r="A55" s="107" t="s">
        <v>123</v>
      </c>
      <c r="B55" s="108" t="s">
        <v>196</v>
      </c>
      <c r="C55" s="116" t="s">
        <v>269</v>
      </c>
      <c r="D55" s="142"/>
      <c r="E55" s="168" t="s">
        <v>432</v>
      </c>
      <c r="F55" s="168">
        <v>1.86238503568028E-2</v>
      </c>
      <c r="G55" s="168">
        <v>8.8341007187437301E-2</v>
      </c>
      <c r="H55" s="168" t="s">
        <v>432</v>
      </c>
      <c r="I55" s="168" t="s">
        <v>431</v>
      </c>
      <c r="J55" s="168" t="s">
        <v>431</v>
      </c>
      <c r="K55" s="168" t="s">
        <v>431</v>
      </c>
      <c r="L55" s="168" t="s">
        <v>431</v>
      </c>
      <c r="M55" s="168" t="s">
        <v>432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228.325521751</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16.311540000000001</v>
      </c>
      <c r="F57" s="168">
        <v>0.23058000000000001</v>
      </c>
      <c r="G57" s="168">
        <v>4.60039</v>
      </c>
      <c r="H57" s="168">
        <v>0.25313000000000002</v>
      </c>
      <c r="I57" s="168" t="s">
        <v>431</v>
      </c>
      <c r="J57" s="168" t="s">
        <v>431</v>
      </c>
      <c r="K57" s="168" t="s">
        <v>431</v>
      </c>
      <c r="L57" s="168" t="s">
        <v>431</v>
      </c>
      <c r="M57" s="168">
        <v>16.182659999999998</v>
      </c>
      <c r="N57" s="168">
        <v>1.3033699999999999</v>
      </c>
      <c r="O57" s="168">
        <v>4.1390000000000003E-2</v>
      </c>
      <c r="P57" s="168">
        <v>0.34301999999999999</v>
      </c>
      <c r="Q57" s="168">
        <v>0.12536</v>
      </c>
      <c r="R57" s="168">
        <v>0.34097</v>
      </c>
      <c r="S57" s="168">
        <v>0.23857999999999999</v>
      </c>
      <c r="T57" s="168">
        <v>0.20311999999999999</v>
      </c>
      <c r="U57" s="168">
        <v>0.18797</v>
      </c>
      <c r="V57" s="168">
        <v>4.0062600000000002</v>
      </c>
      <c r="W57" s="168">
        <v>0.56280854000000002</v>
      </c>
      <c r="X57" s="168" t="s">
        <v>432</v>
      </c>
      <c r="Y57" s="168" t="s">
        <v>432</v>
      </c>
      <c r="Z57" s="168" t="s">
        <v>432</v>
      </c>
      <c r="AA57" s="168" t="s">
        <v>432</v>
      </c>
      <c r="AB57" s="168">
        <v>0.19190595278</v>
      </c>
      <c r="AC57" s="168">
        <v>9.6227800000000006</v>
      </c>
      <c r="AD57" s="168">
        <v>3.4019699999999999</v>
      </c>
      <c r="AE57" s="100"/>
      <c r="AF57" s="168" t="s">
        <v>409</v>
      </c>
      <c r="AG57" s="168" t="s">
        <v>409</v>
      </c>
      <c r="AH57" s="168" t="s">
        <v>409</v>
      </c>
      <c r="AI57" s="168" t="s">
        <v>409</v>
      </c>
      <c r="AJ57" s="168" t="s">
        <v>409</v>
      </c>
      <c r="AK57" s="168">
        <v>5913.3879999999999</v>
      </c>
      <c r="AL57" s="146" t="s">
        <v>389</v>
      </c>
    </row>
    <row r="58" spans="1:38" s="10" customFormat="1" ht="24.75" customHeight="1" thickBot="1">
      <c r="A58" s="107" t="s">
        <v>121</v>
      </c>
      <c r="B58" s="107" t="s">
        <v>198</v>
      </c>
      <c r="C58" s="115" t="s">
        <v>77</v>
      </c>
      <c r="D58" s="99"/>
      <c r="E58" s="168">
        <v>2.3389899999999999</v>
      </c>
      <c r="F58" s="168">
        <v>0.32027</v>
      </c>
      <c r="G58" s="168">
        <v>5.60311</v>
      </c>
      <c r="H58" s="168">
        <v>1.231E-2</v>
      </c>
      <c r="I58" s="168" t="s">
        <v>431</v>
      </c>
      <c r="J58" s="168" t="s">
        <v>431</v>
      </c>
      <c r="K58" s="168" t="s">
        <v>431</v>
      </c>
      <c r="L58" s="168" t="s">
        <v>431</v>
      </c>
      <c r="M58" s="168">
        <v>14.05101</v>
      </c>
      <c r="N58" s="168">
        <v>0.43975999999999998</v>
      </c>
      <c r="O58" s="168">
        <v>2.5940000000000001E-2</v>
      </c>
      <c r="P58" s="168">
        <v>3.6020000000000003E-2</v>
      </c>
      <c r="Q58" s="168">
        <v>2.1059999999999999E-2</v>
      </c>
      <c r="R58" s="168">
        <v>0.14262</v>
      </c>
      <c r="S58" s="168">
        <v>0.20816999999999999</v>
      </c>
      <c r="T58" s="168">
        <v>0.32211000000000001</v>
      </c>
      <c r="U58" s="168">
        <v>0.32541999999999999</v>
      </c>
      <c r="V58" s="168">
        <v>0.74936000000000003</v>
      </c>
      <c r="W58" s="168">
        <v>0.13423355000000001</v>
      </c>
      <c r="X58" s="168" t="s">
        <v>432</v>
      </c>
      <c r="Y58" s="168" t="s">
        <v>432</v>
      </c>
      <c r="Z58" s="168" t="s">
        <v>432</v>
      </c>
      <c r="AA58" s="168" t="s">
        <v>432</v>
      </c>
      <c r="AB58" s="168">
        <v>1.15690072E-2</v>
      </c>
      <c r="AC58" s="168" t="s">
        <v>409</v>
      </c>
      <c r="AD58" s="168">
        <v>8.2799999999999992E-3</v>
      </c>
      <c r="AE58" s="100"/>
      <c r="AF58" s="168" t="s">
        <v>409</v>
      </c>
      <c r="AG58" s="168" t="s">
        <v>409</v>
      </c>
      <c r="AH58" s="168" t="s">
        <v>409</v>
      </c>
      <c r="AI58" s="168" t="s">
        <v>409</v>
      </c>
      <c r="AJ58" s="168" t="s">
        <v>409</v>
      </c>
      <c r="AK58" s="168">
        <v>2458.4780000000001</v>
      </c>
      <c r="AL58" s="146" t="s">
        <v>390</v>
      </c>
    </row>
    <row r="59" spans="1:38" s="10" customFormat="1" ht="24.75" customHeight="1" thickBot="1">
      <c r="A59" s="107" t="s">
        <v>121</v>
      </c>
      <c r="B59" s="109" t="s">
        <v>199</v>
      </c>
      <c r="C59" s="115" t="s">
        <v>109</v>
      </c>
      <c r="D59" s="99"/>
      <c r="E59" s="168">
        <v>9.4081765779175868</v>
      </c>
      <c r="F59" s="168">
        <v>0.8594139999999999</v>
      </c>
      <c r="G59" s="168">
        <v>9.5348774672063978</v>
      </c>
      <c r="H59" s="168">
        <v>0.27112999999999998</v>
      </c>
      <c r="I59" s="168" t="s">
        <v>431</v>
      </c>
      <c r="J59" s="168" t="s">
        <v>431</v>
      </c>
      <c r="K59" s="168" t="s">
        <v>431</v>
      </c>
      <c r="L59" s="168" t="s">
        <v>431</v>
      </c>
      <c r="M59" s="168">
        <v>0.20883030269784592</v>
      </c>
      <c r="N59" s="168">
        <v>16.677680000000002</v>
      </c>
      <c r="O59" s="168">
        <v>0.33882000000000001</v>
      </c>
      <c r="P59" s="168">
        <v>4.4330000000000001E-2</v>
      </c>
      <c r="Q59" s="168">
        <v>0.10828</v>
      </c>
      <c r="R59" s="168">
        <v>0.45129000000000002</v>
      </c>
      <c r="S59" s="168">
        <v>0.59685999999999995</v>
      </c>
      <c r="T59" s="168">
        <v>0.72967000000000004</v>
      </c>
      <c r="U59" s="168">
        <v>1.3926799999999999</v>
      </c>
      <c r="V59" s="168">
        <v>14.58079</v>
      </c>
      <c r="W59" s="168">
        <v>0.13666126240000001</v>
      </c>
      <c r="X59" s="168" t="s">
        <v>432</v>
      </c>
      <c r="Y59" s="168" t="s">
        <v>432</v>
      </c>
      <c r="Z59" s="168" t="s">
        <v>432</v>
      </c>
      <c r="AA59" s="168" t="s">
        <v>432</v>
      </c>
      <c r="AB59" s="168">
        <v>0.25991101483000001</v>
      </c>
      <c r="AC59" s="168" t="s">
        <v>432</v>
      </c>
      <c r="AD59" s="168">
        <v>0.22581000000000001</v>
      </c>
      <c r="AE59" s="100"/>
      <c r="AF59" s="168" t="s">
        <v>409</v>
      </c>
      <c r="AG59" s="168" t="s">
        <v>409</v>
      </c>
      <c r="AH59" s="168" t="s">
        <v>409</v>
      </c>
      <c r="AI59" s="168" t="s">
        <v>409</v>
      </c>
      <c r="AJ59" s="168" t="s">
        <v>409</v>
      </c>
      <c r="AK59" s="168">
        <v>511970.82199999999</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0.12949982565775434</v>
      </c>
      <c r="F63" s="168">
        <v>3.3477008210000001</v>
      </c>
      <c r="G63" s="168">
        <v>1.1908985548968483</v>
      </c>
      <c r="H63" s="168" t="s">
        <v>432</v>
      </c>
      <c r="I63" s="168" t="s">
        <v>431</v>
      </c>
      <c r="J63" s="168" t="s">
        <v>431</v>
      </c>
      <c r="K63" s="168" t="s">
        <v>431</v>
      </c>
      <c r="L63" s="168" t="s">
        <v>431</v>
      </c>
      <c r="M63" s="168">
        <v>0.11571242429855544</v>
      </c>
      <c r="N63" s="168">
        <v>1.2999999999999999E-2</v>
      </c>
      <c r="O63" s="168">
        <v>1E-3</v>
      </c>
      <c r="P63" s="168" t="s">
        <v>432</v>
      </c>
      <c r="Q63" s="168">
        <v>1.0999999999999999E-2</v>
      </c>
      <c r="R63" s="168">
        <v>0.47299999999999998</v>
      </c>
      <c r="S63" s="168" t="s">
        <v>432</v>
      </c>
      <c r="T63" s="168">
        <v>0.68899999999999995</v>
      </c>
      <c r="U63" s="168" t="s">
        <v>432</v>
      </c>
      <c r="V63" s="168" t="s">
        <v>432</v>
      </c>
      <c r="W63" s="168">
        <v>0.63616880480000004</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0.75665380683199501</v>
      </c>
      <c r="F64" s="168" t="s">
        <v>444</v>
      </c>
      <c r="G64" s="168" t="s">
        <v>432</v>
      </c>
      <c r="H64" s="168" t="s">
        <v>432</v>
      </c>
      <c r="I64" s="168" t="s">
        <v>431</v>
      </c>
      <c r="J64" s="168" t="s">
        <v>431</v>
      </c>
      <c r="K64" s="168" t="s">
        <v>431</v>
      </c>
      <c r="L64" s="168" t="s">
        <v>431</v>
      </c>
      <c r="M64" s="168">
        <v>4.4359999999999997E-2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874.70800000000008</v>
      </c>
      <c r="AL64" s="146" t="s">
        <v>392</v>
      </c>
    </row>
    <row r="65" spans="1:38" s="10" customFormat="1" ht="24.75" customHeight="1" thickBot="1">
      <c r="A65" s="107" t="s">
        <v>121</v>
      </c>
      <c r="B65" s="108" t="s">
        <v>201</v>
      </c>
      <c r="C65" s="115" t="s">
        <v>84</v>
      </c>
      <c r="D65" s="99"/>
      <c r="E65" s="168">
        <v>2.8203421346033242</v>
      </c>
      <c r="F65" s="168" t="s">
        <v>409</v>
      </c>
      <c r="G65" s="168" t="s">
        <v>432</v>
      </c>
      <c r="H65" s="168">
        <v>2.1522940479971199E-2</v>
      </c>
      <c r="I65" s="168" t="s">
        <v>431</v>
      </c>
      <c r="J65" s="168" t="s">
        <v>431</v>
      </c>
      <c r="K65" s="168" t="s">
        <v>431</v>
      </c>
      <c r="L65" s="168" t="s">
        <v>431</v>
      </c>
      <c r="M65" s="168">
        <v>0.70875543101494498</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1574.7190000000001</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t="s">
        <v>432</v>
      </c>
      <c r="F68" s="168" t="s">
        <v>409</v>
      </c>
      <c r="G68" s="168">
        <v>0.75469344515965298</v>
      </c>
      <c r="H68" s="168" t="s">
        <v>409</v>
      </c>
      <c r="I68" s="168" t="s">
        <v>431</v>
      </c>
      <c r="J68" s="168" t="s">
        <v>431</v>
      </c>
      <c r="K68" s="168" t="s">
        <v>431</v>
      </c>
      <c r="L68" s="168" t="s">
        <v>431</v>
      </c>
      <c r="M68" s="168" t="s">
        <v>432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6.1203750081065911</v>
      </c>
      <c r="F70" s="168">
        <v>22.921237599999998</v>
      </c>
      <c r="G70" s="168">
        <v>9.3630042451228235</v>
      </c>
      <c r="H70" s="168">
        <v>1.2387770595200291</v>
      </c>
      <c r="I70" s="168" t="s">
        <v>431</v>
      </c>
      <c r="J70" s="168" t="s">
        <v>431</v>
      </c>
      <c r="K70" s="168" t="s">
        <v>431</v>
      </c>
      <c r="L70" s="168" t="s">
        <v>431</v>
      </c>
      <c r="M70" s="168">
        <v>10.852574181151056</v>
      </c>
      <c r="N70" s="168">
        <v>2.1899999999999999E-2</v>
      </c>
      <c r="O70" s="168">
        <v>1.5800000000000002E-2</v>
      </c>
      <c r="P70" s="168">
        <v>1.7220300000000002</v>
      </c>
      <c r="Q70" s="168">
        <v>1.3613999999999999E-2</v>
      </c>
      <c r="R70" s="168">
        <v>0.112</v>
      </c>
      <c r="S70" s="168">
        <v>7.8875000000000002</v>
      </c>
      <c r="T70" s="168">
        <v>5.3678999999999997</v>
      </c>
      <c r="U70" s="168">
        <v>6.6E-3</v>
      </c>
      <c r="V70" s="168">
        <v>1.1140000000000001</v>
      </c>
      <c r="W70" s="168">
        <v>0.14905400799999999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5.7763657513575515</v>
      </c>
      <c r="F72" s="168">
        <v>0.60346100899999999</v>
      </c>
      <c r="G72" s="168">
        <v>9.2935972320251334</v>
      </c>
      <c r="H72" s="168">
        <v>5.2999999999999999E-2</v>
      </c>
      <c r="I72" s="168" t="s">
        <v>431</v>
      </c>
      <c r="J72" s="168" t="s">
        <v>431</v>
      </c>
      <c r="K72" s="168" t="s">
        <v>431</v>
      </c>
      <c r="L72" s="168" t="s">
        <v>431</v>
      </c>
      <c r="M72" s="168">
        <v>246.24372261428681</v>
      </c>
      <c r="N72" s="168">
        <v>39.436390000000003</v>
      </c>
      <c r="O72" s="168">
        <v>0.78613</v>
      </c>
      <c r="P72" s="168">
        <v>0.28473999999999999</v>
      </c>
      <c r="Q72" s="168">
        <v>2.0854900000000001</v>
      </c>
      <c r="R72" s="168">
        <v>11.658439999999999</v>
      </c>
      <c r="S72" s="168">
        <v>5.9272799999999997</v>
      </c>
      <c r="T72" s="168">
        <v>7.5580499999999997</v>
      </c>
      <c r="U72" s="168">
        <v>0.18293000000000001</v>
      </c>
      <c r="V72" s="168">
        <v>58.966929999999998</v>
      </c>
      <c r="W72" s="168">
        <v>131.00776032900001</v>
      </c>
      <c r="X72" s="168" t="s">
        <v>432</v>
      </c>
      <c r="Y72" s="168" t="s">
        <v>432</v>
      </c>
      <c r="Z72" s="168" t="s">
        <v>432</v>
      </c>
      <c r="AA72" s="168" t="s">
        <v>432</v>
      </c>
      <c r="AB72" s="168">
        <v>13.681114640700001</v>
      </c>
      <c r="AC72" s="168">
        <v>6.1343656195160001</v>
      </c>
      <c r="AD72" s="168">
        <v>75.935519999999997</v>
      </c>
      <c r="AE72" s="100"/>
      <c r="AF72" s="168" t="s">
        <v>409</v>
      </c>
      <c r="AG72" s="168" t="s">
        <v>409</v>
      </c>
      <c r="AH72" s="168" t="s">
        <v>409</v>
      </c>
      <c r="AI72" s="168" t="s">
        <v>409</v>
      </c>
      <c r="AJ72" s="168" t="s">
        <v>409</v>
      </c>
      <c r="AK72" s="168">
        <v>11521.322</v>
      </c>
      <c r="AL72" s="146" t="s">
        <v>398</v>
      </c>
    </row>
    <row r="73" spans="1:38" s="10" customFormat="1" ht="24.75" customHeight="1" thickBot="1">
      <c r="A73" s="107" t="s">
        <v>121</v>
      </c>
      <c r="B73" s="107" t="s">
        <v>209</v>
      </c>
      <c r="C73" s="115" t="s">
        <v>88</v>
      </c>
      <c r="D73" s="99"/>
      <c r="E73" s="168" t="s">
        <v>432</v>
      </c>
      <c r="F73" s="168" t="s">
        <v>432</v>
      </c>
      <c r="G73" s="168">
        <v>0.73698399999999997</v>
      </c>
      <c r="H73" s="168" t="s">
        <v>432</v>
      </c>
      <c r="I73" s="168" t="s">
        <v>431</v>
      </c>
      <c r="J73" s="168" t="s">
        <v>431</v>
      </c>
      <c r="K73" s="168" t="s">
        <v>431</v>
      </c>
      <c r="L73" s="168" t="s">
        <v>431</v>
      </c>
      <c r="M73" s="168">
        <v>1.685E-4</v>
      </c>
      <c r="N73" s="168">
        <v>8.0000000000000002E-3</v>
      </c>
      <c r="O73" s="168" t="s">
        <v>432</v>
      </c>
      <c r="P73" s="168" t="s">
        <v>432</v>
      </c>
      <c r="Q73" s="168" t="s">
        <v>432</v>
      </c>
      <c r="R73" s="168" t="s">
        <v>432</v>
      </c>
      <c r="S73" s="168" t="s">
        <v>432</v>
      </c>
      <c r="T73" s="168">
        <v>1.2999999999999999E-2</v>
      </c>
      <c r="U73" s="168">
        <v>2E-3</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431</v>
      </c>
      <c r="J74" s="168" t="s">
        <v>431</v>
      </c>
      <c r="K74" s="168" t="s">
        <v>431</v>
      </c>
      <c r="L74" s="168" t="s">
        <v>431</v>
      </c>
      <c r="M74" s="168" t="s">
        <v>432</v>
      </c>
      <c r="N74" s="168" t="s">
        <v>432</v>
      </c>
      <c r="O74" s="168" t="s">
        <v>432</v>
      </c>
      <c r="P74" s="168" t="s">
        <v>432</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0.26611958769779337</v>
      </c>
      <c r="F80" s="168">
        <v>0.58948999999999996</v>
      </c>
      <c r="G80" s="168">
        <v>4.6470181786091747</v>
      </c>
      <c r="H80" s="168" t="s">
        <v>432</v>
      </c>
      <c r="I80" s="168" t="s">
        <v>431</v>
      </c>
      <c r="J80" s="168" t="s">
        <v>431</v>
      </c>
      <c r="K80" s="168" t="s">
        <v>431</v>
      </c>
      <c r="L80" s="168" t="s">
        <v>431</v>
      </c>
      <c r="M80" s="168">
        <v>24.825203523985127</v>
      </c>
      <c r="N80" s="168">
        <v>20.285999999999998</v>
      </c>
      <c r="O80" s="168">
        <v>1.73</v>
      </c>
      <c r="P80" s="168" t="s">
        <v>432</v>
      </c>
      <c r="Q80" s="168">
        <v>2.5377799999999997</v>
      </c>
      <c r="R80" s="168">
        <v>2.4300000000000002</v>
      </c>
      <c r="S80" s="168">
        <v>7.8710000000000004</v>
      </c>
      <c r="T80" s="168">
        <v>2.4E-2</v>
      </c>
      <c r="U80" s="168" t="s">
        <v>432</v>
      </c>
      <c r="V80" s="168">
        <v>29.556999999999999</v>
      </c>
      <c r="W80" s="168">
        <v>33.506409900000001</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10.467217967635825</v>
      </c>
      <c r="G82" s="168" t="s">
        <v>409</v>
      </c>
      <c r="H82" s="168" t="s">
        <v>409</v>
      </c>
      <c r="I82" s="168" t="s">
        <v>409</v>
      </c>
      <c r="J82" s="168" t="s">
        <v>409</v>
      </c>
      <c r="K82" s="168" t="s">
        <v>409</v>
      </c>
      <c r="L82" s="168" t="s">
        <v>409</v>
      </c>
      <c r="M82" s="168" t="s">
        <v>409</v>
      </c>
      <c r="N82" s="168" t="s">
        <v>409</v>
      </c>
      <c r="O82" s="168" t="s">
        <v>409</v>
      </c>
      <c r="P82" s="168">
        <v>5.6533115199999998E-2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10095135</v>
      </c>
      <c r="AL82" s="146" t="s">
        <v>443</v>
      </c>
    </row>
    <row r="83" spans="1:38" s="10" customFormat="1" ht="24.75" customHeight="1" thickBot="1">
      <c r="A83" s="107" t="s">
        <v>121</v>
      </c>
      <c r="B83" s="127" t="s">
        <v>225</v>
      </c>
      <c r="C83" s="101" t="s">
        <v>79</v>
      </c>
      <c r="D83" s="99"/>
      <c r="E83" s="168" t="s">
        <v>432</v>
      </c>
      <c r="F83" s="168">
        <v>4.6208703359999999E-2</v>
      </c>
      <c r="G83" s="168" t="s">
        <v>432</v>
      </c>
      <c r="H83" s="168" t="s">
        <v>409</v>
      </c>
      <c r="I83" s="168" t="s">
        <v>409</v>
      </c>
      <c r="J83" s="168" t="s">
        <v>409</v>
      </c>
      <c r="K83" s="168" t="s">
        <v>409</v>
      </c>
      <c r="L83" s="168" t="s">
        <v>409</v>
      </c>
      <c r="M83" s="168" t="s">
        <v>432</v>
      </c>
      <c r="N83" s="168" t="s">
        <v>409</v>
      </c>
      <c r="O83" s="168" t="s">
        <v>409</v>
      </c>
      <c r="P83" s="168" t="s">
        <v>409</v>
      </c>
      <c r="Q83" s="168" t="s">
        <v>409</v>
      </c>
      <c r="R83" s="168" t="s">
        <v>409</v>
      </c>
      <c r="S83" s="168" t="s">
        <v>409</v>
      </c>
      <c r="T83" s="168" t="s">
        <v>409</v>
      </c>
      <c r="U83" s="168" t="s">
        <v>409</v>
      </c>
      <c r="V83" s="168" t="s">
        <v>409</v>
      </c>
      <c r="W83" s="168">
        <v>0.154</v>
      </c>
      <c r="X83" s="168" t="s">
        <v>432</v>
      </c>
      <c r="Y83" s="168" t="s">
        <v>432</v>
      </c>
      <c r="Z83" s="168" t="s">
        <v>432</v>
      </c>
      <c r="AA83" s="168" t="s">
        <v>432</v>
      </c>
      <c r="AB83" s="168">
        <v>1.661135924061171E-2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9.6821610206084138E-2</v>
      </c>
      <c r="F85" s="168">
        <v>41.801667792425121</v>
      </c>
      <c r="G85" s="168">
        <v>6.7815734503046739E-4</v>
      </c>
      <c r="H85" s="168" t="s">
        <v>432</v>
      </c>
      <c r="I85" s="168" t="s">
        <v>409</v>
      </c>
      <c r="J85" s="168" t="s">
        <v>409</v>
      </c>
      <c r="K85" s="168" t="s">
        <v>409</v>
      </c>
      <c r="L85" s="168" t="s">
        <v>409</v>
      </c>
      <c r="M85" s="168">
        <v>2.0677887720665668E-2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4.1437515880000007</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1.9696972811100002</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1.1254615075630071E-2</v>
      </c>
      <c r="F88" s="168">
        <v>12.244513940866948</v>
      </c>
      <c r="G88" s="168">
        <v>2.4944490598436363E-2</v>
      </c>
      <c r="H88" s="168" t="s">
        <v>432</v>
      </c>
      <c r="I88" s="168" t="s">
        <v>409</v>
      </c>
      <c r="J88" s="168" t="s">
        <v>409</v>
      </c>
      <c r="K88" s="168" t="s">
        <v>409</v>
      </c>
      <c r="L88" s="168" t="s">
        <v>409</v>
      </c>
      <c r="M88" s="168">
        <v>0.21953118933623941</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5.0000000000000004E-6</v>
      </c>
      <c r="F89" s="168">
        <v>13.115760618000001</v>
      </c>
      <c r="G89" s="168">
        <v>6.9999999999999999E-6</v>
      </c>
      <c r="H89" s="168" t="s">
        <v>432</v>
      </c>
      <c r="I89" s="168" t="s">
        <v>409</v>
      </c>
      <c r="J89" s="168" t="s">
        <v>409</v>
      </c>
      <c r="K89" s="168" t="s">
        <v>409</v>
      </c>
      <c r="L89" s="168" t="s">
        <v>409</v>
      </c>
      <c r="M89" s="168">
        <v>4.8299999999999998E-4</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5.803095735266667</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3.3255313376058804E-2</v>
      </c>
      <c r="F91" s="168">
        <v>8.9412509298181675E-2</v>
      </c>
      <c r="G91" s="168">
        <v>1.0755380072364604E-2</v>
      </c>
      <c r="H91" s="168">
        <v>7.665863917258002E-2</v>
      </c>
      <c r="I91" s="168" t="s">
        <v>431</v>
      </c>
      <c r="J91" s="168" t="s">
        <v>431</v>
      </c>
      <c r="K91" s="168" t="s">
        <v>431</v>
      </c>
      <c r="L91" s="168" t="s">
        <v>431</v>
      </c>
      <c r="M91" s="168">
        <v>1.0519022684303811</v>
      </c>
      <c r="N91" s="168">
        <v>2.6529712745867437E-4</v>
      </c>
      <c r="O91" s="168">
        <v>5.0453677166153107E-2</v>
      </c>
      <c r="P91" s="168">
        <v>3.3765088949285827E-4</v>
      </c>
      <c r="Q91" s="168">
        <v>1.5435469233959238E-5</v>
      </c>
      <c r="R91" s="168">
        <v>1.9294336542449047E-4</v>
      </c>
      <c r="S91" s="168">
        <v>1.4607214069575483</v>
      </c>
      <c r="T91" s="168">
        <v>2.5221838583076556E-2</v>
      </c>
      <c r="U91" s="168">
        <v>4.8235841356122618E-5</v>
      </c>
      <c r="V91" s="168">
        <v>0.16645501328972584</v>
      </c>
      <c r="W91" s="168">
        <v>1.9442746077806129E-3</v>
      </c>
      <c r="X91" s="168" t="s">
        <v>432</v>
      </c>
      <c r="Y91" s="168" t="s">
        <v>432</v>
      </c>
      <c r="Z91" s="168" t="s">
        <v>432</v>
      </c>
      <c r="AA91" s="168" t="s">
        <v>432</v>
      </c>
      <c r="AB91" s="168">
        <v>4.7829214351403082E-3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4.2500000000000003E-3</v>
      </c>
      <c r="F92" s="168">
        <v>0.49504999999999999</v>
      </c>
      <c r="G92" s="168">
        <v>0.49226999999999999</v>
      </c>
      <c r="H92" s="168" t="s">
        <v>432</v>
      </c>
      <c r="I92" s="168" t="s">
        <v>431</v>
      </c>
      <c r="J92" s="168" t="s">
        <v>431</v>
      </c>
      <c r="K92" s="168" t="s">
        <v>431</v>
      </c>
      <c r="L92" s="168" t="s">
        <v>431</v>
      </c>
      <c r="M92" s="168">
        <v>3.0999999999999999E-3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0.13915084537854677</v>
      </c>
      <c r="F93" s="168">
        <v>2.143296394109206</v>
      </c>
      <c r="G93" s="168">
        <v>0.44958743144116342</v>
      </c>
      <c r="H93" s="168" t="s">
        <v>432</v>
      </c>
      <c r="I93" s="168" t="s">
        <v>431</v>
      </c>
      <c r="J93" s="168" t="s">
        <v>431</v>
      </c>
      <c r="K93" s="168" t="s">
        <v>431</v>
      </c>
      <c r="L93" s="168" t="s">
        <v>431</v>
      </c>
      <c r="M93" s="168">
        <v>0.11710280810517586</v>
      </c>
      <c r="N93" s="168" t="s">
        <v>432</v>
      </c>
      <c r="O93" s="168" t="s">
        <v>409</v>
      </c>
      <c r="P93" s="168" t="s">
        <v>432</v>
      </c>
      <c r="Q93" s="168" t="s">
        <v>409</v>
      </c>
      <c r="R93" s="168" t="s">
        <v>409</v>
      </c>
      <c r="S93" s="168" t="s">
        <v>409</v>
      </c>
      <c r="T93" s="168" t="s">
        <v>409</v>
      </c>
      <c r="U93" s="168" t="s">
        <v>409</v>
      </c>
      <c r="V93" s="168" t="s">
        <v>409</v>
      </c>
      <c r="W93" s="168">
        <v>1.3008E-3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0.297103451879562</v>
      </c>
      <c r="F95" s="168" t="s">
        <v>409</v>
      </c>
      <c r="G95" s="168">
        <v>8.7426818410014998E-2</v>
      </c>
      <c r="H95" s="168" t="s">
        <v>432</v>
      </c>
      <c r="I95" s="168" t="s">
        <v>431</v>
      </c>
      <c r="J95" s="168" t="s">
        <v>431</v>
      </c>
      <c r="K95" s="168" t="s">
        <v>431</v>
      </c>
      <c r="L95" s="168" t="s">
        <v>431</v>
      </c>
      <c r="M95" s="168" t="s">
        <v>432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0.94347216356128805</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4.4581434942070185E-3</v>
      </c>
      <c r="F98" s="168" t="s">
        <v>432</v>
      </c>
      <c r="G98" s="168">
        <v>1.5226664760656329E-2</v>
      </c>
      <c r="H98" s="168">
        <v>6.0000000000000001E-3</v>
      </c>
      <c r="I98" s="168" t="s">
        <v>431</v>
      </c>
      <c r="J98" s="168" t="s">
        <v>431</v>
      </c>
      <c r="K98" s="168" t="s">
        <v>431</v>
      </c>
      <c r="L98" s="168" t="s">
        <v>431</v>
      </c>
      <c r="M98" s="168">
        <v>2.2203027755411113E-3</v>
      </c>
      <c r="N98" s="168" t="s">
        <v>432</v>
      </c>
      <c r="O98" s="168" t="s">
        <v>432</v>
      </c>
      <c r="P98" s="168" t="s">
        <v>432</v>
      </c>
      <c r="Q98" s="168" t="s">
        <v>432</v>
      </c>
      <c r="R98" s="168" t="s">
        <v>432</v>
      </c>
      <c r="S98" s="168" t="s">
        <v>432</v>
      </c>
      <c r="T98" s="168">
        <v>1E-3</v>
      </c>
      <c r="U98" s="168" t="s">
        <v>432</v>
      </c>
      <c r="V98" s="168" t="s">
        <v>432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0.19010231999999999</v>
      </c>
      <c r="F99" s="168">
        <v>7.30926264</v>
      </c>
      <c r="G99" s="168" t="s">
        <v>409</v>
      </c>
      <c r="H99" s="168">
        <v>9.7273567141998303</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867.346</v>
      </c>
      <c r="AL99" s="146" t="s">
        <v>412</v>
      </c>
    </row>
    <row r="100" spans="1:38" s="10" customFormat="1" ht="24.75" customHeight="1" thickBot="1">
      <c r="A100" s="107" t="s">
        <v>125</v>
      </c>
      <c r="B100" s="107" t="s">
        <v>234</v>
      </c>
      <c r="C100" s="115" t="s">
        <v>287</v>
      </c>
      <c r="D100" s="144"/>
      <c r="E100" s="168">
        <v>0.52293145966999999</v>
      </c>
      <c r="F100" s="168">
        <v>11.700088656</v>
      </c>
      <c r="G100" s="168" t="s">
        <v>409</v>
      </c>
      <c r="H100" s="168">
        <v>15.06487523</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2383.973</v>
      </c>
      <c r="AL100" s="146" t="s">
        <v>412</v>
      </c>
    </row>
    <row r="101" spans="1:38" s="10" customFormat="1" ht="24.75" customHeight="1" thickBot="1">
      <c r="A101" s="107" t="s">
        <v>125</v>
      </c>
      <c r="B101" s="107" t="s">
        <v>236</v>
      </c>
      <c r="C101" s="115" t="s">
        <v>280</v>
      </c>
      <c r="D101" s="144"/>
      <c r="E101" s="168">
        <v>2.1192360800000002E-3</v>
      </c>
      <c r="F101" s="168">
        <v>3.7348862189999998E-2</v>
      </c>
      <c r="G101" s="168" t="s">
        <v>409</v>
      </c>
      <c r="H101" s="168">
        <v>0.125603507</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179.18551000000002</v>
      </c>
      <c r="AL101" s="146" t="s">
        <v>412</v>
      </c>
    </row>
    <row r="102" spans="1:38" s="10" customFormat="1" ht="24.75" customHeight="1" thickBot="1">
      <c r="A102" s="107" t="s">
        <v>125</v>
      </c>
      <c r="B102" s="107" t="s">
        <v>237</v>
      </c>
      <c r="C102" s="115" t="s">
        <v>281</v>
      </c>
      <c r="D102" s="144"/>
      <c r="E102" s="168">
        <v>4.0627117929999998E-2</v>
      </c>
      <c r="F102" s="168">
        <v>4.9299843190000008</v>
      </c>
      <c r="G102" s="168" t="s">
        <v>409</v>
      </c>
      <c r="H102" s="168">
        <v>17.1303866447</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7089.2119999999995</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1.2678400000000001E-4</v>
      </c>
      <c r="F104" s="168">
        <v>5.2521160000000002E-3</v>
      </c>
      <c r="G104" s="168" t="s">
        <v>409</v>
      </c>
      <c r="H104" s="168">
        <v>8.748655000000001E-3</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9.0259999999999998</v>
      </c>
      <c r="AL104" s="146" t="s">
        <v>412</v>
      </c>
    </row>
    <row r="105" spans="1:38" s="10" customFormat="1" ht="24.75" customHeight="1" thickBot="1">
      <c r="A105" s="107" t="s">
        <v>125</v>
      </c>
      <c r="B105" s="107" t="s">
        <v>362</v>
      </c>
      <c r="C105" s="115" t="s">
        <v>284</v>
      </c>
      <c r="D105" s="144"/>
      <c r="E105" s="168">
        <v>6.9326370000000002E-3</v>
      </c>
      <c r="F105" s="168">
        <v>0.12268115000000002</v>
      </c>
      <c r="G105" s="168" t="s">
        <v>409</v>
      </c>
      <c r="H105" s="168">
        <v>0.1504567</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23.571000000000002</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1.9937236439999999E-2</v>
      </c>
      <c r="F107" s="168">
        <v>1.8478783250000002</v>
      </c>
      <c r="G107" s="168" t="s">
        <v>409</v>
      </c>
      <c r="H107" s="168">
        <v>0.80230283056819207</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11376.699000000001</v>
      </c>
      <c r="AL107" s="146" t="s">
        <v>412</v>
      </c>
    </row>
    <row r="108" spans="1:38" s="10" customFormat="1" ht="24.75" customHeight="1" thickBot="1">
      <c r="A108" s="102" t="s">
        <v>125</v>
      </c>
      <c r="B108" s="107" t="s">
        <v>364</v>
      </c>
      <c r="C108" s="103" t="s">
        <v>341</v>
      </c>
      <c r="D108" s="144"/>
      <c r="E108" s="168">
        <v>4.1188915999999999E-2</v>
      </c>
      <c r="F108" s="168">
        <v>2.098244808</v>
      </c>
      <c r="G108" s="168" t="s">
        <v>409</v>
      </c>
      <c r="H108" s="168">
        <v>1.1203937763999998</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19428.212000000003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2.4727300000000002E-3</v>
      </c>
      <c r="F110" s="168">
        <v>0.348468585</v>
      </c>
      <c r="G110" s="168" t="s">
        <v>409</v>
      </c>
      <c r="H110" s="168">
        <v>0.43213718441999999</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535.19100000000003</v>
      </c>
      <c r="AL110" s="146" t="s">
        <v>412</v>
      </c>
    </row>
    <row r="111" spans="1:38" s="10" customFormat="1" ht="24.75" customHeight="1" thickBot="1">
      <c r="A111" s="107" t="s">
        <v>125</v>
      </c>
      <c r="B111" s="107" t="s">
        <v>367</v>
      </c>
      <c r="C111" s="115" t="s">
        <v>286</v>
      </c>
      <c r="D111" s="144"/>
      <c r="E111" s="168">
        <v>2.5164000000000002E-6</v>
      </c>
      <c r="F111" s="168">
        <v>1.7674038999999999E-2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31.997</v>
      </c>
      <c r="AL111" s="146" t="s">
        <v>412</v>
      </c>
    </row>
    <row r="112" spans="1:38" s="10" customFormat="1" ht="24.75" customHeight="1" thickBot="1">
      <c r="A112" s="107" t="s">
        <v>135</v>
      </c>
      <c r="B112" s="107" t="s">
        <v>304</v>
      </c>
      <c r="C112" s="115" t="s">
        <v>305</v>
      </c>
      <c r="D112" s="99"/>
      <c r="E112" s="168">
        <v>7.5754799999999971</v>
      </c>
      <c r="F112" s="168" t="s">
        <v>409</v>
      </c>
      <c r="G112" s="168" t="s">
        <v>409</v>
      </c>
      <c r="H112" s="168">
        <v>5.986317616828277</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189386952.63999993</v>
      </c>
      <c r="AL112" s="146" t="s">
        <v>421</v>
      </c>
    </row>
    <row r="113" spans="1:38" s="10" customFormat="1" ht="24.75" customHeight="1" thickBot="1">
      <c r="A113" s="107" t="s">
        <v>135</v>
      </c>
      <c r="B113" s="93" t="s">
        <v>253</v>
      </c>
      <c r="C113" s="117" t="s">
        <v>142</v>
      </c>
      <c r="D113" s="99"/>
      <c r="E113" s="168">
        <v>10.242729453826199</v>
      </c>
      <c r="F113" s="168" t="s">
        <v>409</v>
      </c>
      <c r="G113" s="168" t="s">
        <v>409</v>
      </c>
      <c r="H113" s="168">
        <v>60.866633387729927</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205605556.5599522</v>
      </c>
      <c r="AL113" s="192" t="s">
        <v>437</v>
      </c>
    </row>
    <row r="114" spans="1:38" s="10" customFormat="1" ht="24.75" customHeight="1" thickBot="1">
      <c r="A114" s="107" t="s">
        <v>135</v>
      </c>
      <c r="B114" s="93" t="s">
        <v>254</v>
      </c>
      <c r="C114" s="117" t="s">
        <v>143</v>
      </c>
      <c r="D114" s="99"/>
      <c r="E114" s="168" t="s">
        <v>409</v>
      </c>
      <c r="F114" s="168" t="s">
        <v>409</v>
      </c>
      <c r="G114" s="168" t="s">
        <v>409</v>
      </c>
      <c r="H114" s="168">
        <v>4.7050000000000002E-2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361912.42447109235</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6.9654771532867876</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93798400.454099119</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8.6182649286058982E-2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1.1658199904000002</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1355604.27</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2.729944981</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5104.732</v>
      </c>
      <c r="AL125" s="146" t="s">
        <v>420</v>
      </c>
    </row>
    <row r="126" spans="1:38" s="10" customFormat="1" ht="24.75" customHeight="1" thickBot="1">
      <c r="A126" s="107" t="s">
        <v>126</v>
      </c>
      <c r="B126" s="107" t="s">
        <v>110</v>
      </c>
      <c r="C126" s="115" t="s">
        <v>266</v>
      </c>
      <c r="D126" s="99"/>
      <c r="E126" s="168" t="s">
        <v>432</v>
      </c>
      <c r="F126" s="168">
        <v>7.3121176020000001E-3</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216.07599999999999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0.45470029500000003</v>
      </c>
      <c r="F128" s="168">
        <v>2.5833279471999999E-2</v>
      </c>
      <c r="G128" s="168">
        <v>0.20079561499999998</v>
      </c>
      <c r="H128" s="168">
        <v>4.3500000000000002E-7</v>
      </c>
      <c r="I128" s="168" t="s">
        <v>431</v>
      </c>
      <c r="J128" s="168" t="s">
        <v>431</v>
      </c>
      <c r="K128" s="168" t="s">
        <v>431</v>
      </c>
      <c r="L128" s="168" t="s">
        <v>431</v>
      </c>
      <c r="M128" s="168">
        <v>0.32546594499999998</v>
      </c>
      <c r="N128" s="168">
        <v>0.92692840999999992</v>
      </c>
      <c r="O128" s="168">
        <v>7.8880667000000002E-2</v>
      </c>
      <c r="P128" s="168">
        <v>9.9952725999999992E-2</v>
      </c>
      <c r="Q128" s="168">
        <v>1.8040898999999999E-2</v>
      </c>
      <c r="R128" s="168">
        <v>0.18852237799999999</v>
      </c>
      <c r="S128" s="168">
        <v>0.1082719865</v>
      </c>
      <c r="T128" s="168">
        <v>0.214793132</v>
      </c>
      <c r="U128" s="168">
        <v>6.1916965000000006E-3</v>
      </c>
      <c r="V128" s="168">
        <v>0.16569355250000001</v>
      </c>
      <c r="W128" s="168">
        <v>54.290469668746795</v>
      </c>
      <c r="X128" s="168" t="s">
        <v>432</v>
      </c>
      <c r="Y128" s="168" t="s">
        <v>432</v>
      </c>
      <c r="Z128" s="168" t="s">
        <v>432</v>
      </c>
      <c r="AA128" s="168" t="s">
        <v>432</v>
      </c>
      <c r="AB128" s="168">
        <v>8.7546329999999994E-6</v>
      </c>
      <c r="AC128" s="168">
        <v>0.6489832706975569</v>
      </c>
      <c r="AD128" s="168">
        <v>3.0300000492999999E-2</v>
      </c>
      <c r="AE128" s="100"/>
      <c r="AF128" s="168" t="s">
        <v>409</v>
      </c>
      <c r="AG128" s="168" t="s">
        <v>409</v>
      </c>
      <c r="AH128" s="168" t="s">
        <v>409</v>
      </c>
      <c r="AI128" s="168" t="s">
        <v>409</v>
      </c>
      <c r="AJ128" s="168" t="s">
        <v>409</v>
      </c>
      <c r="AK128" s="168">
        <v>595.34792967789917</v>
      </c>
      <c r="AL128" s="146" t="s">
        <v>413</v>
      </c>
    </row>
    <row r="129" spans="1:67" s="10" customFormat="1" ht="24.75" customHeight="1" thickBot="1">
      <c r="A129" s="107" t="s">
        <v>126</v>
      </c>
      <c r="B129" s="108" t="s">
        <v>342</v>
      </c>
      <c r="C129" s="101" t="s">
        <v>106</v>
      </c>
      <c r="D129" s="99" t="s">
        <v>105</v>
      </c>
      <c r="E129" s="168">
        <v>6.3107544996423995E-3</v>
      </c>
      <c r="F129" s="168">
        <v>2.0572618374000002E-2</v>
      </c>
      <c r="G129" s="168">
        <v>1.4544607272038559</v>
      </c>
      <c r="H129" s="168" t="s">
        <v>432</v>
      </c>
      <c r="I129" s="168" t="s">
        <v>431</v>
      </c>
      <c r="J129" s="168" t="s">
        <v>431</v>
      </c>
      <c r="K129" s="168" t="s">
        <v>431</v>
      </c>
      <c r="L129" s="168" t="s">
        <v>431</v>
      </c>
      <c r="M129" s="168">
        <v>0.36367970844465319</v>
      </c>
      <c r="N129" s="168" t="s">
        <v>444</v>
      </c>
      <c r="O129" s="168" t="s">
        <v>444</v>
      </c>
      <c r="P129" s="168" t="s">
        <v>444</v>
      </c>
      <c r="Q129" s="168" t="s">
        <v>444</v>
      </c>
      <c r="R129" s="168" t="s">
        <v>444</v>
      </c>
      <c r="S129" s="168" t="s">
        <v>444</v>
      </c>
      <c r="T129" s="168" t="s">
        <v>444</v>
      </c>
      <c r="U129" s="168" t="s">
        <v>444</v>
      </c>
      <c r="V129" s="168" t="s">
        <v>444</v>
      </c>
      <c r="W129" s="168">
        <v>12.5067483855938</v>
      </c>
      <c r="X129" s="168" t="s">
        <v>432</v>
      </c>
      <c r="Y129" s="168" t="s">
        <v>432</v>
      </c>
      <c r="Z129" s="168" t="s">
        <v>432</v>
      </c>
      <c r="AA129" s="168" t="s">
        <v>432</v>
      </c>
      <c r="AB129" s="168" t="s">
        <v>432</v>
      </c>
      <c r="AC129" s="168">
        <v>2.6055725803320499E-2</v>
      </c>
      <c r="AD129" s="168" t="s">
        <v>432</v>
      </c>
      <c r="AE129" s="100"/>
      <c r="AF129" s="168" t="s">
        <v>409</v>
      </c>
      <c r="AG129" s="168" t="s">
        <v>409</v>
      </c>
      <c r="AH129" s="168" t="s">
        <v>409</v>
      </c>
      <c r="AI129" s="168" t="s">
        <v>409</v>
      </c>
      <c r="AJ129" s="168" t="s">
        <v>409</v>
      </c>
      <c r="AK129" s="168">
        <v>60.586980322100828</v>
      </c>
      <c r="AL129" s="146" t="s">
        <v>414</v>
      </c>
    </row>
    <row r="130" spans="1:67" s="10" customFormat="1" ht="24.75" customHeight="1" thickBot="1">
      <c r="A130" s="107" t="s">
        <v>126</v>
      </c>
      <c r="B130" s="108" t="s">
        <v>343</v>
      </c>
      <c r="C130" s="128" t="s">
        <v>344</v>
      </c>
      <c r="D130" s="99" t="s">
        <v>105</v>
      </c>
      <c r="E130" s="168" t="s">
        <v>444</v>
      </c>
      <c r="F130" s="168">
        <v>2.1619999999999999E-3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27.5</v>
      </c>
      <c r="X130" s="168" t="s">
        <v>432</v>
      </c>
      <c r="Y130" s="168" t="s">
        <v>432</v>
      </c>
      <c r="Z130" s="168" t="s">
        <v>432</v>
      </c>
      <c r="AA130" s="168" t="s">
        <v>432</v>
      </c>
      <c r="AB130" s="168" t="s">
        <v>432</v>
      </c>
      <c r="AC130" s="168">
        <v>0.65090999999999999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1.0579999999999999E-3</v>
      </c>
      <c r="F131" s="168">
        <v>4.02206109E-4</v>
      </c>
      <c r="G131" s="168">
        <v>2.4840000000000002E-4</v>
      </c>
      <c r="H131" s="168">
        <v>4.1400000000000002E-6</v>
      </c>
      <c r="I131" s="168" t="s">
        <v>431</v>
      </c>
      <c r="J131" s="168" t="s">
        <v>431</v>
      </c>
      <c r="K131" s="168" t="s">
        <v>431</v>
      </c>
      <c r="L131" s="168" t="s">
        <v>431</v>
      </c>
      <c r="M131" s="168">
        <v>8.740000000000001E-5</v>
      </c>
      <c r="N131" s="168">
        <v>2.8520000000000004E-2</v>
      </c>
      <c r="O131" s="168">
        <v>3.6800000000000001E-3</v>
      </c>
      <c r="P131" s="168">
        <v>1.9779999999999999E-2</v>
      </c>
      <c r="Q131" s="168">
        <v>9.2000000000000014E-5</v>
      </c>
      <c r="R131" s="168">
        <v>9.2000000000000003E-4</v>
      </c>
      <c r="S131" s="168">
        <v>4.5080000000000002E-2</v>
      </c>
      <c r="T131" s="168">
        <v>9.2000000000000003E-4</v>
      </c>
      <c r="U131" s="168" t="s">
        <v>444</v>
      </c>
      <c r="V131" s="168">
        <v>4.3972657745800002E-4</v>
      </c>
      <c r="W131" s="168">
        <v>18.507395899531165</v>
      </c>
      <c r="X131" s="168" t="s">
        <v>432</v>
      </c>
      <c r="Y131" s="168" t="s">
        <v>432</v>
      </c>
      <c r="Z131" s="168" t="s">
        <v>432</v>
      </c>
      <c r="AA131" s="168" t="s">
        <v>432</v>
      </c>
      <c r="AB131" s="168">
        <v>1.8399999999999999E-8</v>
      </c>
      <c r="AC131" s="168">
        <v>0.1278253907426084</v>
      </c>
      <c r="AD131" s="168">
        <v>9.1999999999999998E-3</v>
      </c>
      <c r="AE131" s="100"/>
      <c r="AF131" s="168" t="s">
        <v>409</v>
      </c>
      <c r="AG131" s="168" t="s">
        <v>409</v>
      </c>
      <c r="AH131" s="168" t="s">
        <v>409</v>
      </c>
      <c r="AI131" s="168" t="s">
        <v>409</v>
      </c>
      <c r="AJ131" s="168" t="s">
        <v>409</v>
      </c>
      <c r="AK131" s="168">
        <v>460</v>
      </c>
      <c r="AL131" s="146" t="s">
        <v>414</v>
      </c>
    </row>
    <row r="132" spans="1:67" s="10" customFormat="1" ht="24.75" customHeight="1" thickBot="1">
      <c r="A132" s="107" t="s">
        <v>126</v>
      </c>
      <c r="B132" s="108" t="s">
        <v>346</v>
      </c>
      <c r="C132" s="101" t="s">
        <v>112</v>
      </c>
      <c r="D132" s="99" t="s">
        <v>105</v>
      </c>
      <c r="E132" s="168" t="s">
        <v>444</v>
      </c>
      <c r="F132" s="168">
        <v>1.1278813669999999E-3</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0.76723652083642002</v>
      </c>
      <c r="X132" s="168" t="s">
        <v>432</v>
      </c>
      <c r="Y132" s="168" t="s">
        <v>432</v>
      </c>
      <c r="Z132" s="168" t="s">
        <v>432</v>
      </c>
      <c r="AA132" s="168" t="s">
        <v>432</v>
      </c>
      <c r="AB132" s="168" t="s">
        <v>432</v>
      </c>
      <c r="AC132" s="168">
        <v>22.740520474973501</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9.5704750000000002E-3</v>
      </c>
      <c r="F133" s="168">
        <v>1.5075900000000001E-4</v>
      </c>
      <c r="G133" s="168">
        <v>1.3150589999999999E-3</v>
      </c>
      <c r="H133" s="168" t="s">
        <v>432</v>
      </c>
      <c r="I133" s="168" t="s">
        <v>431</v>
      </c>
      <c r="J133" s="168" t="s">
        <v>431</v>
      </c>
      <c r="K133" s="168" t="s">
        <v>431</v>
      </c>
      <c r="L133" s="168" t="s">
        <v>431</v>
      </c>
      <c r="M133" s="168">
        <v>1.6220200000000001E-3</v>
      </c>
      <c r="N133" s="168">
        <v>3.5345329000000003E-4</v>
      </c>
      <c r="O133" s="168">
        <v>5.7378289999999998E-5</v>
      </c>
      <c r="P133" s="168">
        <v>2.0430070000000002E-2</v>
      </c>
      <c r="Q133" s="168">
        <v>1.5407923E-4</v>
      </c>
      <c r="R133" s="168">
        <v>1.5380708000000001E-4</v>
      </c>
      <c r="S133" s="168">
        <v>1.4765649000000002E-4</v>
      </c>
      <c r="T133" s="168">
        <v>2.0432719E-4</v>
      </c>
      <c r="U133" s="168">
        <v>2.2766254000000001E-4</v>
      </c>
      <c r="V133" s="168">
        <v>1.8615331600000001E-3</v>
      </c>
      <c r="W133" s="168">
        <v>6.2702130999999994E-2</v>
      </c>
      <c r="X133" s="168" t="s">
        <v>432</v>
      </c>
      <c r="Y133" s="168" t="s">
        <v>432</v>
      </c>
      <c r="Z133" s="168" t="s">
        <v>432</v>
      </c>
      <c r="AA133" s="168" t="s">
        <v>432</v>
      </c>
      <c r="AB133" s="168">
        <v>3.9271112000000007E-7</v>
      </c>
      <c r="AC133" s="168">
        <v>1.7364500000000001E-3</v>
      </c>
      <c r="AD133" s="168">
        <v>4.7616300000000002E-3</v>
      </c>
      <c r="AE133" s="100"/>
      <c r="AF133" s="168" t="s">
        <v>409</v>
      </c>
      <c r="AG133" s="168" t="s">
        <v>409</v>
      </c>
      <c r="AH133" s="168" t="s">
        <v>409</v>
      </c>
      <c r="AI133" s="168" t="s">
        <v>409</v>
      </c>
      <c r="AJ133" s="168" t="s">
        <v>409</v>
      </c>
      <c r="AK133" s="168">
        <v>27202.199999999997</v>
      </c>
      <c r="AL133" s="146" t="s">
        <v>415</v>
      </c>
    </row>
    <row r="134" spans="1:67" s="10" customFormat="1" ht="24.75" customHeight="1" thickBot="1">
      <c r="A134" s="107" t="s">
        <v>126</v>
      </c>
      <c r="B134" s="108" t="s">
        <v>348</v>
      </c>
      <c r="C134" s="115" t="s">
        <v>296</v>
      </c>
      <c r="D134" s="99" t="s">
        <v>105</v>
      </c>
      <c r="E134" s="168">
        <v>1.4460451352776601E-2</v>
      </c>
      <c r="F134" s="168" t="s">
        <v>432</v>
      </c>
      <c r="G134" s="168">
        <v>6.9742208484025305E-4</v>
      </c>
      <c r="H134" s="168" t="s">
        <v>432</v>
      </c>
      <c r="I134" s="168" t="s">
        <v>431</v>
      </c>
      <c r="J134" s="168" t="s">
        <v>431</v>
      </c>
      <c r="K134" s="168" t="s">
        <v>431</v>
      </c>
      <c r="L134" s="168" t="s">
        <v>431</v>
      </c>
      <c r="M134" s="168">
        <v>8.23847066768964E-4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21.005751717981699</v>
      </c>
      <c r="X135" s="168" t="s">
        <v>432</v>
      </c>
      <c r="Y135" s="168" t="s">
        <v>432</v>
      </c>
      <c r="Z135" s="168" t="s">
        <v>432</v>
      </c>
      <c r="AA135" s="168" t="s">
        <v>432</v>
      </c>
      <c r="AB135" s="168">
        <v>8.7108597519766004E-2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2.2078158502783327E-3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146877969.11855552</v>
      </c>
      <c r="AL136" s="204" t="s">
        <v>446</v>
      </c>
    </row>
    <row r="137" spans="1:67" s="10" customFormat="1" ht="24.75" customHeight="1" thickBot="1">
      <c r="A137" s="107" t="s">
        <v>126</v>
      </c>
      <c r="B137" s="107" t="s">
        <v>114</v>
      </c>
      <c r="C137" s="115" t="s">
        <v>116</v>
      </c>
      <c r="D137" s="99"/>
      <c r="E137" s="168">
        <v>2.600382767363E-3</v>
      </c>
      <c r="F137" s="168" t="s">
        <v>432</v>
      </c>
      <c r="G137" s="168">
        <v>4.6732993703397799E-2</v>
      </c>
      <c r="H137" s="168" t="s">
        <v>432</v>
      </c>
      <c r="I137" s="168" t="s">
        <v>409</v>
      </c>
      <c r="J137" s="168" t="s">
        <v>409</v>
      </c>
      <c r="K137" s="168" t="s">
        <v>409</v>
      </c>
      <c r="L137" s="168" t="s">
        <v>409</v>
      </c>
      <c r="M137" s="168">
        <v>1.6933992363944399E-4</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1.7777454900495511E-3</v>
      </c>
      <c r="O139" s="168">
        <v>3.5804863532629344E-3</v>
      </c>
      <c r="P139" s="168">
        <v>3.5804863532629344E-3</v>
      </c>
      <c r="Q139" s="168">
        <v>5.7081760645719404E-3</v>
      </c>
      <c r="R139" s="168">
        <v>5.4404632089333337E-3</v>
      </c>
      <c r="S139" s="168">
        <v>1.2647667693316983E-2</v>
      </c>
      <c r="T139" s="168" t="s">
        <v>432</v>
      </c>
      <c r="U139" s="168" t="s">
        <v>432</v>
      </c>
      <c r="V139" s="168" t="s">
        <v>432</v>
      </c>
      <c r="W139" s="168">
        <v>6.1891320474085001</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382.72768565492106</v>
      </c>
      <c r="F141" s="170">
        <f t="shared" ref="F141:AD141" si="0">SUM(F14:F140)</f>
        <v>279.3171257992222</v>
      </c>
      <c r="G141" s="170">
        <f t="shared" si="0"/>
        <v>290.59223977982441</v>
      </c>
      <c r="H141" s="170">
        <f t="shared" si="0"/>
        <v>123.81336703268504</v>
      </c>
      <c r="I141" s="170" t="s">
        <v>431</v>
      </c>
      <c r="J141" s="170" t="s">
        <v>431</v>
      </c>
      <c r="K141" s="170" t="s">
        <v>431</v>
      </c>
      <c r="L141" s="170" t="s">
        <v>431</v>
      </c>
      <c r="M141" s="170">
        <f t="shared" si="0"/>
        <v>1124.5644481777315</v>
      </c>
      <c r="N141" s="170">
        <f t="shared" si="0"/>
        <v>157.40692507725996</v>
      </c>
      <c r="O141" s="170">
        <f t="shared" si="0"/>
        <v>4.1181552284740111</v>
      </c>
      <c r="P141" s="170">
        <f t="shared" si="0"/>
        <v>4.1584741778602954</v>
      </c>
      <c r="Q141" s="170">
        <f t="shared" si="0"/>
        <v>6.3886038683431297</v>
      </c>
      <c r="R141" s="170">
        <f t="shared" si="0"/>
        <v>21.407673324774965</v>
      </c>
      <c r="S141" s="170">
        <f t="shared" si="0"/>
        <v>46.15663155122229</v>
      </c>
      <c r="T141" s="170">
        <f t="shared" si="0"/>
        <v>75.156131903970135</v>
      </c>
      <c r="U141" s="170">
        <f t="shared" si="0"/>
        <v>4.7320433908180135</v>
      </c>
      <c r="V141" s="170">
        <f t="shared" si="0"/>
        <v>149.14226679888489</v>
      </c>
      <c r="W141" s="205">
        <f t="shared" si="0"/>
        <v>435.80965149993591</v>
      </c>
      <c r="X141" s="205" t="s">
        <v>432</v>
      </c>
      <c r="Y141" s="205" t="s">
        <v>432</v>
      </c>
      <c r="Z141" s="205" t="s">
        <v>432</v>
      </c>
      <c r="AA141" s="205" t="s">
        <v>432</v>
      </c>
      <c r="AB141" s="170">
        <f t="shared" si="0"/>
        <v>38.442143359543643</v>
      </c>
      <c r="AC141" s="170">
        <f t="shared" si="0"/>
        <v>87.174993309351507</v>
      </c>
      <c r="AD141" s="170">
        <f t="shared" si="0"/>
        <v>82.819291076868311</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366.21235535208456</v>
      </c>
      <c r="F144" s="174">
        <f t="shared" ref="F144:AD144" si="1">F141-SUM(F25:F36)+F152+F143</f>
        <v>267.083948699362</v>
      </c>
      <c r="G144" s="174">
        <f t="shared" si="1"/>
        <v>289.92913649969654</v>
      </c>
      <c r="H144" s="174">
        <f t="shared" si="1"/>
        <v>123.42161289685741</v>
      </c>
      <c r="I144" s="174" t="s">
        <v>431</v>
      </c>
      <c r="J144" s="174" t="s">
        <v>431</v>
      </c>
      <c r="K144" s="174" t="s">
        <v>431</v>
      </c>
      <c r="L144" s="174" t="s">
        <v>431</v>
      </c>
      <c r="M144" s="174">
        <f t="shared" si="1"/>
        <v>1037.189490929949</v>
      </c>
      <c r="N144" s="174">
        <f t="shared" si="1"/>
        <v>144.07175537466725</v>
      </c>
      <c r="O144" s="174">
        <f t="shared" si="1"/>
        <v>4.1100881054612124</v>
      </c>
      <c r="P144" s="174">
        <f t="shared" si="1"/>
        <v>4.1584741778602954</v>
      </c>
      <c r="Q144" s="174">
        <f t="shared" si="1"/>
        <v>6.3886038683431297</v>
      </c>
      <c r="R144" s="174">
        <f t="shared" si="1"/>
        <v>21.323968172340624</v>
      </c>
      <c r="S144" s="174">
        <f t="shared" si="1"/>
        <v>44.580012130061036</v>
      </c>
      <c r="T144" s="174">
        <f t="shared" si="1"/>
        <v>75.136152061461914</v>
      </c>
      <c r="U144" s="174">
        <f t="shared" si="1"/>
        <v>4.7301562785924709</v>
      </c>
      <c r="V144" s="174">
        <f t="shared" si="1"/>
        <v>147.02471501617586</v>
      </c>
      <c r="W144" s="174">
        <f t="shared" si="1"/>
        <v>435.43095769869126</v>
      </c>
      <c r="X144" s="174" t="s">
        <v>432</v>
      </c>
      <c r="Y144" s="174" t="s">
        <v>432</v>
      </c>
      <c r="Z144" s="174" t="s">
        <v>432</v>
      </c>
      <c r="AA144" s="174" t="s">
        <v>432</v>
      </c>
      <c r="AB144" s="174">
        <f t="shared" si="1"/>
        <v>38.412857366880779</v>
      </c>
      <c r="AC144" s="174">
        <f t="shared" si="1"/>
        <v>87.174993309351507</v>
      </c>
      <c r="AD144" s="174">
        <f t="shared" si="1"/>
        <v>82.819291076868311</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9.5409909949007492</v>
      </c>
      <c r="F148" s="207">
        <v>0.15452423026354001</v>
      </c>
      <c r="G148" s="207">
        <v>0.57779128879631392</v>
      </c>
      <c r="H148" s="207" t="s">
        <v>432</v>
      </c>
      <c r="I148" s="207" t="s">
        <v>431</v>
      </c>
      <c r="J148" s="207" t="s">
        <v>431</v>
      </c>
      <c r="K148" s="207" t="s">
        <v>431</v>
      </c>
      <c r="L148" s="207" t="s">
        <v>431</v>
      </c>
      <c r="M148" s="207">
        <v>1.5979758794302601</v>
      </c>
      <c r="N148" s="207">
        <v>5.5999999999999993E-7</v>
      </c>
      <c r="O148" s="207">
        <v>5.0000000000000004E-8</v>
      </c>
      <c r="P148" s="207">
        <v>4.5752600000000003E-3</v>
      </c>
      <c r="Q148" s="207">
        <v>9.0000000000000012E-8</v>
      </c>
      <c r="R148" s="207">
        <v>9.2499999999999995E-6</v>
      </c>
      <c r="S148" s="207">
        <v>6.02E-6</v>
      </c>
      <c r="T148" s="207">
        <v>2.2999999999999999E-7</v>
      </c>
      <c r="U148" s="207">
        <v>9.0000000000000012E-8</v>
      </c>
      <c r="V148" s="207">
        <v>1.9429999999999999E-5</v>
      </c>
      <c r="W148" s="207" t="s">
        <v>432</v>
      </c>
      <c r="X148" s="207" t="s">
        <v>432</v>
      </c>
      <c r="Y148" s="207" t="s">
        <v>432</v>
      </c>
      <c r="Z148" s="207" t="s">
        <v>432</v>
      </c>
      <c r="AA148" s="207" t="s">
        <v>432</v>
      </c>
      <c r="AB148" s="207">
        <v>2.5436000000000001E-6</v>
      </c>
      <c r="AC148" s="207" t="s">
        <v>432</v>
      </c>
      <c r="AD148" s="207" t="s">
        <v>432</v>
      </c>
      <c r="AE148" s="75"/>
      <c r="AF148" s="207">
        <v>46.27131017</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3.85035315665581E-2</v>
      </c>
      <c r="F149" s="207">
        <v>1.1494650395999721E-2</v>
      </c>
      <c r="G149" s="207">
        <v>2.3814087797228499E-3</v>
      </c>
      <c r="H149" s="207" t="s">
        <v>432</v>
      </c>
      <c r="I149" s="207" t="s">
        <v>431</v>
      </c>
      <c r="J149" s="207" t="s">
        <v>431</v>
      </c>
      <c r="K149" s="207" t="s">
        <v>431</v>
      </c>
      <c r="L149" s="207" t="s">
        <v>431</v>
      </c>
      <c r="M149" s="207">
        <v>0.7172248619550381</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19.396851434281988</v>
      </c>
      <c r="F150" s="207">
        <v>1.1675077328231183</v>
      </c>
      <c r="G150" s="207">
        <v>12.190428326207794</v>
      </c>
      <c r="H150" s="207">
        <v>2.6223467493483887E-3</v>
      </c>
      <c r="I150" s="207" t="s">
        <v>431</v>
      </c>
      <c r="J150" s="207" t="s">
        <v>431</v>
      </c>
      <c r="K150" s="207" t="s">
        <v>431</v>
      </c>
      <c r="L150" s="207" t="s">
        <v>431</v>
      </c>
      <c r="M150" s="207">
        <v>5.8848291546084939</v>
      </c>
      <c r="N150" s="207">
        <v>4.8220875262182682E-2</v>
      </c>
      <c r="O150" s="207">
        <v>6.6408398646262941E-3</v>
      </c>
      <c r="P150" s="207">
        <v>9.560418923827186E-3</v>
      </c>
      <c r="Q150" s="207">
        <v>9.6860531167412292E-2</v>
      </c>
      <c r="R150" s="207" t="s">
        <v>432</v>
      </c>
      <c r="S150" s="207">
        <v>9.6860531167412292E-2</v>
      </c>
      <c r="T150" s="207">
        <v>5.4645490951698834</v>
      </c>
      <c r="U150" s="207">
        <v>9.6441750524365363E-2</v>
      </c>
      <c r="V150" s="207">
        <v>0.22291685292683366</v>
      </c>
      <c r="W150" s="207" t="s">
        <v>432</v>
      </c>
      <c r="X150" s="207" t="s">
        <v>432</v>
      </c>
      <c r="Y150" s="207" t="s">
        <v>432</v>
      </c>
      <c r="Z150" s="207" t="s">
        <v>432</v>
      </c>
      <c r="AA150" s="207" t="s">
        <v>432</v>
      </c>
      <c r="AB150" s="207">
        <v>2.8106673414838794E-2</v>
      </c>
      <c r="AC150" s="207" t="s">
        <v>409</v>
      </c>
      <c r="AD150" s="207" t="s">
        <v>409</v>
      </c>
      <c r="AE150" s="75"/>
      <c r="AF150" s="207">
        <v>185165.776576</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164.63649099308432</v>
      </c>
      <c r="F152" s="207">
        <v>56.426998667427803</v>
      </c>
      <c r="G152" s="207">
        <v>12.901017246522413</v>
      </c>
      <c r="H152" s="207">
        <v>1.70311597352789</v>
      </c>
      <c r="I152" s="207">
        <v>10.648456763227019</v>
      </c>
      <c r="J152" s="207">
        <v>11.684722219464895</v>
      </c>
      <c r="K152" s="207">
        <v>12.949331270497813</v>
      </c>
      <c r="L152" s="207">
        <v>5.2632025952807995</v>
      </c>
      <c r="M152" s="207">
        <v>387.35461123950643</v>
      </c>
      <c r="N152" s="207">
        <v>53.021605494741138</v>
      </c>
      <c r="O152" s="207">
        <v>6.8659061661404508E-2</v>
      </c>
      <c r="P152" s="207">
        <v>4.9199451958066905E-3</v>
      </c>
      <c r="Q152" s="207">
        <v>7.5086065263489637E-3</v>
      </c>
      <c r="R152" s="207">
        <v>0.79435114125207518</v>
      </c>
      <c r="S152" s="207">
        <v>15.907305289098304</v>
      </c>
      <c r="T152" s="207">
        <v>0.30156412017209794</v>
      </c>
      <c r="U152" s="207">
        <v>2.818211144747507E-2</v>
      </c>
      <c r="V152" s="207">
        <v>18.020504807683857</v>
      </c>
      <c r="W152" s="207">
        <v>5.4901582903217934</v>
      </c>
      <c r="X152" s="207">
        <v>7.815700643890329E-2</v>
      </c>
      <c r="Y152" s="207">
        <v>0.12518403716915302</v>
      </c>
      <c r="Z152" s="207">
        <v>0.10387267554742803</v>
      </c>
      <c r="AA152" s="207">
        <v>8.8814807132159973E-2</v>
      </c>
      <c r="AB152" s="207">
        <v>0.43515353463741824</v>
      </c>
      <c r="AC152" s="207">
        <v>1.9539290899189951E-3</v>
      </c>
      <c r="AD152" s="207">
        <v>9.3087812660666211E-4</v>
      </c>
      <c r="AE152" s="75"/>
      <c r="AF152" s="207">
        <v>308675.0330566226</v>
      </c>
      <c r="AG152" s="209" t="s">
        <v>409</v>
      </c>
      <c r="AH152" s="209" t="s">
        <v>409</v>
      </c>
      <c r="AI152" s="209" t="s">
        <v>409</v>
      </c>
      <c r="AJ152" s="209" t="s">
        <v>409</v>
      </c>
      <c r="AK152" s="207">
        <v>78881.303720493044</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52.876222683999998</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sheetPr codeName="Tabelle7">
    <tabColor rgb="FF7030A0"/>
  </sheetPr>
  <dimension ref="A1:BO163"/>
  <sheetViews>
    <sheetView topLeftCell="J7"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1995</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1995</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56.54386478041026</v>
      </c>
      <c r="F14" s="168">
        <v>0.26416500452317826</v>
      </c>
      <c r="G14" s="168">
        <v>78.400247984053948</v>
      </c>
      <c r="H14" s="168">
        <v>4.1238979338502672E-2</v>
      </c>
      <c r="I14" s="168" t="s">
        <v>431</v>
      </c>
      <c r="J14" s="168" t="s">
        <v>431</v>
      </c>
      <c r="K14" s="168" t="s">
        <v>431</v>
      </c>
      <c r="L14" s="168" t="s">
        <v>431</v>
      </c>
      <c r="M14" s="168">
        <v>2.5271814689354404</v>
      </c>
      <c r="N14" s="168">
        <v>9.5233751558210944</v>
      </c>
      <c r="O14" s="168">
        <v>0.41820878944918272</v>
      </c>
      <c r="P14" s="168">
        <v>1.1192629406880836</v>
      </c>
      <c r="Q14" s="168">
        <v>0.61565849644770054</v>
      </c>
      <c r="R14" s="168">
        <v>2.0175302861243551</v>
      </c>
      <c r="S14" s="168">
        <v>1.5026461667079356</v>
      </c>
      <c r="T14" s="168">
        <v>3.3482036816941725</v>
      </c>
      <c r="U14" s="168">
        <v>2.3384259071141855</v>
      </c>
      <c r="V14" s="168">
        <v>4.2201403315610966</v>
      </c>
      <c r="W14" s="168">
        <v>94.482094411157362</v>
      </c>
      <c r="X14" s="168" t="s">
        <v>432</v>
      </c>
      <c r="Y14" s="168" t="s">
        <v>432</v>
      </c>
      <c r="Z14" s="168" t="s">
        <v>432</v>
      </c>
      <c r="AA14" s="168" t="s">
        <v>432</v>
      </c>
      <c r="AB14" s="168">
        <v>1.5715599007775981E-2</v>
      </c>
      <c r="AC14" s="168">
        <v>76.329746327246625</v>
      </c>
      <c r="AD14" s="168">
        <v>3.9189751579110005E-2</v>
      </c>
      <c r="AE14" s="100"/>
      <c r="AF14" s="168">
        <v>9219.28161</v>
      </c>
      <c r="AG14" s="168">
        <v>172013.34792999999</v>
      </c>
      <c r="AH14" s="168">
        <v>78917.392819999994</v>
      </c>
      <c r="AI14" s="168">
        <v>6274.0648597157206</v>
      </c>
      <c r="AJ14" s="168">
        <v>7012.8609382865197</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6.7067536919999995</v>
      </c>
      <c r="F15" s="168">
        <v>0.39149661498184429</v>
      </c>
      <c r="G15" s="168">
        <v>34.770197414999998</v>
      </c>
      <c r="H15" s="168" t="s">
        <v>432</v>
      </c>
      <c r="I15" s="168" t="s">
        <v>431</v>
      </c>
      <c r="J15" s="168" t="s">
        <v>431</v>
      </c>
      <c r="K15" s="168" t="s">
        <v>431</v>
      </c>
      <c r="L15" s="168" t="s">
        <v>431</v>
      </c>
      <c r="M15" s="168">
        <v>17.197773986000001</v>
      </c>
      <c r="N15" s="168">
        <v>0.35261800000000004</v>
      </c>
      <c r="O15" s="168">
        <v>1.1183E-2</v>
      </c>
      <c r="P15" s="168">
        <v>6.5799999999999999E-3</v>
      </c>
      <c r="Q15" s="168">
        <v>1.1828999999999999E-2</v>
      </c>
      <c r="R15" s="168">
        <v>0.76046499999999995</v>
      </c>
      <c r="S15" s="168">
        <v>0.11286599999999999</v>
      </c>
      <c r="T15" s="168">
        <v>11.487055999999999</v>
      </c>
      <c r="U15" s="168">
        <v>6.2649999999999997E-3</v>
      </c>
      <c r="V15" s="168">
        <v>0.2</v>
      </c>
      <c r="W15" s="168">
        <v>4.8253881919263997E-2</v>
      </c>
      <c r="X15" s="168" t="s">
        <v>432</v>
      </c>
      <c r="Y15" s="168" t="s">
        <v>432</v>
      </c>
      <c r="Z15" s="168" t="s">
        <v>432</v>
      </c>
      <c r="AA15" s="168" t="s">
        <v>432</v>
      </c>
      <c r="AB15" s="168" t="s">
        <v>432</v>
      </c>
      <c r="AC15" s="168" t="s">
        <v>409</v>
      </c>
      <c r="AD15" s="168" t="s">
        <v>409</v>
      </c>
      <c r="AE15" s="100"/>
      <c r="AF15" s="168">
        <v>61500.502568999997</v>
      </c>
      <c r="AG15" s="168" t="s">
        <v>409</v>
      </c>
      <c r="AH15" s="168">
        <v>2933.8299295813799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4.3086614389999998</v>
      </c>
      <c r="F16" s="168">
        <v>1.0294596228150001</v>
      </c>
      <c r="G16" s="168">
        <v>6.8216551220000001</v>
      </c>
      <c r="H16" s="168">
        <v>4.9699999999999996E-3</v>
      </c>
      <c r="I16" s="168" t="s">
        <v>431</v>
      </c>
      <c r="J16" s="168" t="s">
        <v>431</v>
      </c>
      <c r="K16" s="168" t="s">
        <v>431</v>
      </c>
      <c r="L16" s="168" t="s">
        <v>431</v>
      </c>
      <c r="M16" s="168">
        <v>1.633758646</v>
      </c>
      <c r="N16" s="168">
        <v>0.259272</v>
      </c>
      <c r="O16" s="168">
        <v>1.2920000000000001E-2</v>
      </c>
      <c r="P16" s="168">
        <v>0.23837999999999998</v>
      </c>
      <c r="Q16" s="168">
        <v>8.8900000000000007E-2</v>
      </c>
      <c r="R16" s="168">
        <v>4.8589999999999994E-2</v>
      </c>
      <c r="S16" s="168">
        <v>0.20161999999999999</v>
      </c>
      <c r="T16" s="168">
        <v>0.12023</v>
      </c>
      <c r="U16" s="168">
        <v>2.308E-2</v>
      </c>
      <c r="V16" s="168">
        <v>0.36534</v>
      </c>
      <c r="W16" s="168">
        <v>2.0610711440000005</v>
      </c>
      <c r="X16" s="168" t="s">
        <v>432</v>
      </c>
      <c r="Y16" s="168" t="s">
        <v>432</v>
      </c>
      <c r="Z16" s="168" t="s">
        <v>432</v>
      </c>
      <c r="AA16" s="168" t="s">
        <v>432</v>
      </c>
      <c r="AB16" s="168">
        <v>0.26181996893999998</v>
      </c>
      <c r="AC16" s="168">
        <v>1.4734606900799999E-4</v>
      </c>
      <c r="AD16" s="168" t="s">
        <v>409</v>
      </c>
      <c r="AE16" s="100"/>
      <c r="AF16" s="168">
        <v>1189.2144019999998</v>
      </c>
      <c r="AG16" s="168">
        <v>12262.99762</v>
      </c>
      <c r="AH16" s="168">
        <v>0.22459999999999999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11.431636910310001</v>
      </c>
      <c r="F17" s="168">
        <v>0.62124101519037567</v>
      </c>
      <c r="G17" s="168">
        <v>7.6523411206600001</v>
      </c>
      <c r="H17" s="168">
        <v>2.3439999999999999E-2</v>
      </c>
      <c r="I17" s="168" t="s">
        <v>431</v>
      </c>
      <c r="J17" s="168" t="s">
        <v>431</v>
      </c>
      <c r="K17" s="168" t="s">
        <v>431</v>
      </c>
      <c r="L17" s="168" t="s">
        <v>431</v>
      </c>
      <c r="M17" s="168">
        <v>173.35193200032799</v>
      </c>
      <c r="N17" s="168">
        <v>1.1391719999999999</v>
      </c>
      <c r="O17" s="168">
        <v>5.3659999999999999E-2</v>
      </c>
      <c r="P17" s="168">
        <v>5.2389999999999997E-3</v>
      </c>
      <c r="Q17" s="168">
        <v>0.28649999999999998</v>
      </c>
      <c r="R17" s="168">
        <v>0.24978</v>
      </c>
      <c r="S17" s="168">
        <v>0.34716999999999998</v>
      </c>
      <c r="T17" s="168">
        <v>0.85895999999999995</v>
      </c>
      <c r="U17" s="168">
        <v>1.089E-2</v>
      </c>
      <c r="V17" s="168">
        <v>1.59961</v>
      </c>
      <c r="W17" s="168">
        <v>0.16705007828896448</v>
      </c>
      <c r="X17" s="168" t="s">
        <v>432</v>
      </c>
      <c r="Y17" s="168" t="s">
        <v>432</v>
      </c>
      <c r="Z17" s="168" t="s">
        <v>432</v>
      </c>
      <c r="AA17" s="168" t="s">
        <v>432</v>
      </c>
      <c r="AB17" s="168">
        <v>2.2464313539999999E-2</v>
      </c>
      <c r="AC17" s="168" t="s">
        <v>409</v>
      </c>
      <c r="AD17" s="168" t="s">
        <v>432</v>
      </c>
      <c r="AE17" s="100"/>
      <c r="AF17" s="168">
        <v>4126.5864463674598</v>
      </c>
      <c r="AG17" s="168">
        <v>16963.759699999999</v>
      </c>
      <c r="AH17" s="168">
        <v>27738.302906000001</v>
      </c>
      <c r="AI17" s="168" t="s">
        <v>409</v>
      </c>
      <c r="AJ17" s="168" t="s">
        <v>409</v>
      </c>
      <c r="AK17" s="168" t="s">
        <v>409</v>
      </c>
      <c r="AL17" s="146" t="s">
        <v>18</v>
      </c>
    </row>
    <row r="18" spans="1:39" s="10" customFormat="1" ht="24.75" customHeight="1" thickBot="1">
      <c r="A18" s="107" t="s">
        <v>121</v>
      </c>
      <c r="B18" s="107" t="s">
        <v>163</v>
      </c>
      <c r="C18" s="115" t="s">
        <v>276</v>
      </c>
      <c r="D18" s="99"/>
      <c r="E18" s="168">
        <v>0.70327662679999992</v>
      </c>
      <c r="F18" s="168">
        <v>2.4568635919999998E-2</v>
      </c>
      <c r="G18" s="168">
        <v>1.1536446993</v>
      </c>
      <c r="H18" s="168">
        <v>5.4000000000000001E-4</v>
      </c>
      <c r="I18" s="168" t="s">
        <v>431</v>
      </c>
      <c r="J18" s="168" t="s">
        <v>431</v>
      </c>
      <c r="K18" s="168" t="s">
        <v>431</v>
      </c>
      <c r="L18" s="168" t="s">
        <v>431</v>
      </c>
      <c r="M18" s="168">
        <v>0.37177751009999993</v>
      </c>
      <c r="N18" s="168">
        <v>4.5794000000000001E-2</v>
      </c>
      <c r="O18" s="168">
        <v>1.5499999999999999E-3</v>
      </c>
      <c r="P18" s="168">
        <v>1.0330000000000001E-3</v>
      </c>
      <c r="Q18" s="168">
        <v>6.6699999999999997E-3</v>
      </c>
      <c r="R18" s="168">
        <v>2.9850000000000002E-2</v>
      </c>
      <c r="S18" s="168">
        <v>2.0199999999999999E-2</v>
      </c>
      <c r="T18" s="168">
        <v>1.1258260000000002</v>
      </c>
      <c r="U18" s="168">
        <v>8.5999999999999987E-4</v>
      </c>
      <c r="V18" s="168">
        <v>0.10007000000000001</v>
      </c>
      <c r="W18" s="168">
        <v>3.1363136817479424E-2</v>
      </c>
      <c r="X18" s="168" t="s">
        <v>432</v>
      </c>
      <c r="Y18" s="168" t="s">
        <v>432</v>
      </c>
      <c r="Z18" s="168" t="s">
        <v>432</v>
      </c>
      <c r="AA18" s="168" t="s">
        <v>432</v>
      </c>
      <c r="AB18" s="168">
        <v>7.3382619999999999E-4</v>
      </c>
      <c r="AC18" s="168" t="s">
        <v>409</v>
      </c>
      <c r="AD18" s="168" t="s">
        <v>432</v>
      </c>
      <c r="AE18" s="100"/>
      <c r="AF18" s="168">
        <v>2204.7510649742699</v>
      </c>
      <c r="AG18" s="168">
        <v>1660.5482</v>
      </c>
      <c r="AH18" s="168">
        <v>4405.4655659999999</v>
      </c>
      <c r="AI18" s="168" t="s">
        <v>409</v>
      </c>
      <c r="AJ18" s="168" t="s">
        <v>409</v>
      </c>
      <c r="AK18" s="168" t="s">
        <v>409</v>
      </c>
      <c r="AL18" s="146" t="s">
        <v>18</v>
      </c>
    </row>
    <row r="19" spans="1:39" s="10" customFormat="1" ht="24.75" customHeight="1" thickBot="1">
      <c r="A19" s="107" t="s">
        <v>121</v>
      </c>
      <c r="B19" s="107" t="s">
        <v>164</v>
      </c>
      <c r="C19" s="115" t="s">
        <v>57</v>
      </c>
      <c r="D19" s="99"/>
      <c r="E19" s="168">
        <v>7.9391705071000001</v>
      </c>
      <c r="F19" s="168">
        <v>0.39861886579999994</v>
      </c>
      <c r="G19" s="168">
        <v>8.3913783449999997</v>
      </c>
      <c r="H19" s="168">
        <v>1.291E-2</v>
      </c>
      <c r="I19" s="168" t="s">
        <v>431</v>
      </c>
      <c r="J19" s="168" t="s">
        <v>431</v>
      </c>
      <c r="K19" s="168" t="s">
        <v>431</v>
      </c>
      <c r="L19" s="168" t="s">
        <v>431</v>
      </c>
      <c r="M19" s="168">
        <v>1.6520821049700003</v>
      </c>
      <c r="N19" s="168">
        <v>0.38060899999999998</v>
      </c>
      <c r="O19" s="168">
        <v>2.9700000000000001E-2</v>
      </c>
      <c r="P19" s="168">
        <v>2.1205000000000002E-2</v>
      </c>
      <c r="Q19" s="168">
        <v>3.9359999999999999E-2</v>
      </c>
      <c r="R19" s="168">
        <v>0.46964</v>
      </c>
      <c r="S19" s="168">
        <v>0.24635000000000001</v>
      </c>
      <c r="T19" s="168">
        <v>14.379054</v>
      </c>
      <c r="U19" s="168">
        <v>2.1479999999999999E-2</v>
      </c>
      <c r="V19" s="168">
        <v>1.372309</v>
      </c>
      <c r="W19" s="168">
        <v>0.12053308711169079</v>
      </c>
      <c r="X19" s="168" t="s">
        <v>432</v>
      </c>
      <c r="Y19" s="168" t="s">
        <v>432</v>
      </c>
      <c r="Z19" s="168" t="s">
        <v>432</v>
      </c>
      <c r="AA19" s="168" t="s">
        <v>432</v>
      </c>
      <c r="AB19" s="168">
        <v>7.948159669999999E-2</v>
      </c>
      <c r="AC19" s="168">
        <v>2.0000000000000002E-5</v>
      </c>
      <c r="AD19" s="168">
        <v>6.2700000000000004E-3</v>
      </c>
      <c r="AE19" s="100"/>
      <c r="AF19" s="168">
        <v>22206.5654744606</v>
      </c>
      <c r="AG19" s="168">
        <v>537.67093075057301</v>
      </c>
      <c r="AH19" s="168">
        <v>56330.866412000003</v>
      </c>
      <c r="AI19" s="168" t="s">
        <v>409</v>
      </c>
      <c r="AJ19" s="168">
        <v>1388.4780000000001</v>
      </c>
      <c r="AK19" s="168" t="s">
        <v>409</v>
      </c>
      <c r="AL19" s="146" t="s">
        <v>18</v>
      </c>
    </row>
    <row r="20" spans="1:39" s="10" customFormat="1" ht="24.75" customHeight="1" thickBot="1">
      <c r="A20" s="107" t="s">
        <v>121</v>
      </c>
      <c r="B20" s="107" t="s">
        <v>165</v>
      </c>
      <c r="C20" s="115" t="s">
        <v>58</v>
      </c>
      <c r="D20" s="99"/>
      <c r="E20" s="168">
        <v>2.2073913207999998</v>
      </c>
      <c r="F20" s="168">
        <v>9.7825162529999996E-2</v>
      </c>
      <c r="G20" s="168">
        <v>3.1657813023000001</v>
      </c>
      <c r="H20" s="168">
        <v>1.8429999999999998E-2</v>
      </c>
      <c r="I20" s="168" t="s">
        <v>431</v>
      </c>
      <c r="J20" s="168" t="s">
        <v>431</v>
      </c>
      <c r="K20" s="168" t="s">
        <v>431</v>
      </c>
      <c r="L20" s="168" t="s">
        <v>431</v>
      </c>
      <c r="M20" s="168">
        <v>0.91003960534999995</v>
      </c>
      <c r="N20" s="168">
        <v>0.13689200000000001</v>
      </c>
      <c r="O20" s="168">
        <v>6.6600000000000001E-3</v>
      </c>
      <c r="P20" s="168">
        <v>3.5000000000000001E-3</v>
      </c>
      <c r="Q20" s="168">
        <v>2.3269999999999999E-2</v>
      </c>
      <c r="R20" s="168">
        <v>3.4599999999999999E-2</v>
      </c>
      <c r="S20" s="168">
        <v>4.5780000000000001E-2</v>
      </c>
      <c r="T20" s="168">
        <v>1.3394599999999999</v>
      </c>
      <c r="U20" s="168">
        <v>1.009E-2</v>
      </c>
      <c r="V20" s="168">
        <v>0.63824000000000003</v>
      </c>
      <c r="W20" s="168">
        <v>0.10223717990026619</v>
      </c>
      <c r="X20" s="168" t="s">
        <v>432</v>
      </c>
      <c r="Y20" s="168" t="s">
        <v>432</v>
      </c>
      <c r="Z20" s="168" t="s">
        <v>432</v>
      </c>
      <c r="AA20" s="168" t="s">
        <v>432</v>
      </c>
      <c r="AB20" s="168">
        <v>7.9455838180000002E-2</v>
      </c>
      <c r="AC20" s="168">
        <v>4.3699999999999998E-3</v>
      </c>
      <c r="AD20" s="168">
        <v>3.0599999999999998E-3</v>
      </c>
      <c r="AE20" s="100"/>
      <c r="AF20" s="168">
        <v>4113.428529036375</v>
      </c>
      <c r="AG20" s="168">
        <v>1261.442</v>
      </c>
      <c r="AH20" s="168">
        <v>5756.82395</v>
      </c>
      <c r="AI20" s="168">
        <v>4494.973</v>
      </c>
      <c r="AJ20" s="168" t="s">
        <v>409</v>
      </c>
      <c r="AK20" s="168" t="s">
        <v>409</v>
      </c>
      <c r="AL20" s="146" t="s">
        <v>18</v>
      </c>
    </row>
    <row r="21" spans="1:39" s="10" customFormat="1" ht="24.75" customHeight="1" thickBot="1">
      <c r="A21" s="107" t="s">
        <v>121</v>
      </c>
      <c r="B21" s="107" t="s">
        <v>166</v>
      </c>
      <c r="C21" s="115" t="s">
        <v>59</v>
      </c>
      <c r="D21" s="99"/>
      <c r="E21" s="168">
        <v>4.8698767490000003</v>
      </c>
      <c r="F21" s="168">
        <v>0.26964593729999997</v>
      </c>
      <c r="G21" s="168">
        <v>10.847573038000002</v>
      </c>
      <c r="H21" s="168">
        <v>1.29E-2</v>
      </c>
      <c r="I21" s="168" t="s">
        <v>431</v>
      </c>
      <c r="J21" s="168" t="s">
        <v>431</v>
      </c>
      <c r="K21" s="168" t="s">
        <v>431</v>
      </c>
      <c r="L21" s="168" t="s">
        <v>431</v>
      </c>
      <c r="M21" s="168">
        <v>1.0061825417999999</v>
      </c>
      <c r="N21" s="168">
        <v>5.2622800000000005</v>
      </c>
      <c r="O21" s="168">
        <v>3.3591000000000003E-2</v>
      </c>
      <c r="P21" s="168">
        <v>1.8505000000000001E-2</v>
      </c>
      <c r="Q21" s="168">
        <v>4.8300000000000003E-2</v>
      </c>
      <c r="R21" s="168">
        <v>0.52686400000000011</v>
      </c>
      <c r="S21" s="168">
        <v>0.28604000000000002</v>
      </c>
      <c r="T21" s="168">
        <v>16.500612</v>
      </c>
      <c r="U21" s="168">
        <v>2.5419999999999998E-2</v>
      </c>
      <c r="V21" s="168">
        <v>0.92880399999999996</v>
      </c>
      <c r="W21" s="168">
        <v>9.4527396380474707E-2</v>
      </c>
      <c r="X21" s="168" t="s">
        <v>432</v>
      </c>
      <c r="Y21" s="168" t="s">
        <v>432</v>
      </c>
      <c r="Z21" s="168" t="s">
        <v>432</v>
      </c>
      <c r="AA21" s="168" t="s">
        <v>432</v>
      </c>
      <c r="AB21" s="168">
        <v>8.3054408960000006E-2</v>
      </c>
      <c r="AC21" s="168" t="s">
        <v>432</v>
      </c>
      <c r="AD21" s="168" t="s">
        <v>432</v>
      </c>
      <c r="AE21" s="100"/>
      <c r="AF21" s="168">
        <v>23843.0424913559</v>
      </c>
      <c r="AG21" s="168">
        <v>2329.14747781504</v>
      </c>
      <c r="AH21" s="168">
        <v>13619.267102</v>
      </c>
      <c r="AI21" s="168">
        <v>47.753359017296077</v>
      </c>
      <c r="AJ21" s="168">
        <v>227.35421506404899</v>
      </c>
      <c r="AK21" s="168" t="s">
        <v>409</v>
      </c>
      <c r="AL21" s="146" t="s">
        <v>18</v>
      </c>
    </row>
    <row r="22" spans="1:39" s="10" customFormat="1" ht="24.75" customHeight="1" thickBot="1">
      <c r="A22" s="107" t="s">
        <v>121</v>
      </c>
      <c r="B22" s="108" t="s">
        <v>167</v>
      </c>
      <c r="C22" s="115" t="s">
        <v>298</v>
      </c>
      <c r="D22" s="99"/>
      <c r="E22" s="168">
        <v>1.2084818649</v>
      </c>
      <c r="F22" s="168">
        <v>5.5254793629999993E-2</v>
      </c>
      <c r="G22" s="168">
        <v>1.6997103623999998</v>
      </c>
      <c r="H22" s="168">
        <v>1.74E-3</v>
      </c>
      <c r="I22" s="168" t="s">
        <v>431</v>
      </c>
      <c r="J22" s="168" t="s">
        <v>431</v>
      </c>
      <c r="K22" s="168" t="s">
        <v>431</v>
      </c>
      <c r="L22" s="168" t="s">
        <v>431</v>
      </c>
      <c r="M22" s="168">
        <v>2.1099204487400001</v>
      </c>
      <c r="N22" s="168">
        <v>9.1384999999999994E-2</v>
      </c>
      <c r="O22" s="168">
        <v>5.5700000000000003E-3</v>
      </c>
      <c r="P22" s="168">
        <v>6.3960000000000006E-3</v>
      </c>
      <c r="Q22" s="168">
        <v>8.5000000000000006E-3</v>
      </c>
      <c r="R22" s="168">
        <v>8.5059999999999997E-2</v>
      </c>
      <c r="S22" s="168">
        <v>4.8569999999999995E-2</v>
      </c>
      <c r="T22" s="168">
        <v>2.4467600000000003</v>
      </c>
      <c r="U22" s="168">
        <v>5.5999999999999999E-3</v>
      </c>
      <c r="V22" s="168">
        <v>0.20579</v>
      </c>
      <c r="W22" s="168">
        <v>8.01349099266494E-2</v>
      </c>
      <c r="X22" s="168" t="s">
        <v>432</v>
      </c>
      <c r="Y22" s="168" t="s">
        <v>432</v>
      </c>
      <c r="Z22" s="168" t="s">
        <v>432</v>
      </c>
      <c r="AA22" s="168" t="s">
        <v>432</v>
      </c>
      <c r="AB22" s="168">
        <v>8.4291446339999992E-2</v>
      </c>
      <c r="AC22" s="168" t="s">
        <v>432</v>
      </c>
      <c r="AD22" s="168">
        <v>2.0639999999999999E-2</v>
      </c>
      <c r="AE22" s="100"/>
      <c r="AF22" s="168">
        <v>22755.113859078403</v>
      </c>
      <c r="AG22" s="168">
        <v>16381.783792999999</v>
      </c>
      <c r="AH22" s="168">
        <v>26246.114526000001</v>
      </c>
      <c r="AI22" s="168">
        <v>372.7</v>
      </c>
      <c r="AJ22" s="168">
        <v>4529.0241900000001</v>
      </c>
      <c r="AK22" s="168" t="s">
        <v>409</v>
      </c>
      <c r="AL22" s="146" t="s">
        <v>18</v>
      </c>
    </row>
    <row r="23" spans="1:39" s="10" customFormat="1" ht="24.75" customHeight="1" thickBot="1">
      <c r="A23" s="107" t="s">
        <v>128</v>
      </c>
      <c r="B23" s="108" t="s">
        <v>335</v>
      </c>
      <c r="C23" s="115" t="s">
        <v>351</v>
      </c>
      <c r="D23" s="140"/>
      <c r="E23" s="168">
        <v>5.7033871393106672</v>
      </c>
      <c r="F23" s="168">
        <v>1.6733362911849419</v>
      </c>
      <c r="G23" s="168">
        <v>0.41186583217178996</v>
      </c>
      <c r="H23" s="168">
        <v>1.0502881060487094E-3</v>
      </c>
      <c r="I23" s="168" t="s">
        <v>431</v>
      </c>
      <c r="J23" s="168" t="s">
        <v>431</v>
      </c>
      <c r="K23" s="168" t="s">
        <v>431</v>
      </c>
      <c r="L23" s="168" t="s">
        <v>431</v>
      </c>
      <c r="M23" s="168">
        <v>5.5614106429133283</v>
      </c>
      <c r="N23" s="168">
        <v>0.37627833041901998</v>
      </c>
      <c r="O23" s="168">
        <v>2.1125254518814893E-3</v>
      </c>
      <c r="P23" s="168">
        <v>1.0399999999999999E-3</v>
      </c>
      <c r="Q23" s="168">
        <v>1.39E-3</v>
      </c>
      <c r="R23" s="168">
        <v>7.1263895811016741E-3</v>
      </c>
      <c r="S23" s="168">
        <v>0.31073195874634929</v>
      </c>
      <c r="T23" s="168">
        <v>9.833189960466766E-3</v>
      </c>
      <c r="U23" s="168">
        <v>1.3534422316925461E-3</v>
      </c>
      <c r="V23" s="168">
        <v>0.16641930533538973</v>
      </c>
      <c r="W23" s="168" t="s">
        <v>432</v>
      </c>
      <c r="X23" s="168" t="s">
        <v>432</v>
      </c>
      <c r="Y23" s="168" t="s">
        <v>432</v>
      </c>
      <c r="Z23" s="168" t="s">
        <v>432</v>
      </c>
      <c r="AA23" s="168" t="s">
        <v>432</v>
      </c>
      <c r="AB23" s="168">
        <v>1.1078460537045127E-2</v>
      </c>
      <c r="AC23" s="168" t="s">
        <v>409</v>
      </c>
      <c r="AD23" s="168" t="s">
        <v>409</v>
      </c>
      <c r="AE23" s="100"/>
      <c r="AF23" s="168">
        <v>5930.6387174563315</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3.1776673048937631</v>
      </c>
      <c r="F24" s="168">
        <v>0.2283025375733429</v>
      </c>
      <c r="G24" s="168">
        <v>3.5977955271286426</v>
      </c>
      <c r="H24" s="168">
        <v>5.1892735142742216E-3</v>
      </c>
      <c r="I24" s="168" t="s">
        <v>431</v>
      </c>
      <c r="J24" s="168" t="s">
        <v>431</v>
      </c>
      <c r="K24" s="168" t="s">
        <v>431</v>
      </c>
      <c r="L24" s="168" t="s">
        <v>431</v>
      </c>
      <c r="M24" s="168">
        <v>1.7227549867054317</v>
      </c>
      <c r="N24" s="168">
        <v>0.12527121200386943</v>
      </c>
      <c r="O24" s="168">
        <v>1.2096203418126238E-2</v>
      </c>
      <c r="P24" s="168">
        <v>1.0186837554611276E-2</v>
      </c>
      <c r="Q24" s="168">
        <v>1.7662370287820178E-2</v>
      </c>
      <c r="R24" s="168">
        <v>0.15272688883108476</v>
      </c>
      <c r="S24" s="168">
        <v>8.6568672771725114E-2</v>
      </c>
      <c r="T24" s="168">
        <v>4.5472183066421756</v>
      </c>
      <c r="U24" s="168">
        <v>1.7298350872123187E-2</v>
      </c>
      <c r="V24" s="168">
        <v>0.29925842034536593</v>
      </c>
      <c r="W24" s="168">
        <v>7.1591029247183302E-2</v>
      </c>
      <c r="X24" s="168" t="s">
        <v>432</v>
      </c>
      <c r="Y24" s="168" t="s">
        <v>432</v>
      </c>
      <c r="Z24" s="168" t="s">
        <v>432</v>
      </c>
      <c r="AA24" s="168" t="s">
        <v>432</v>
      </c>
      <c r="AB24" s="168">
        <v>8.8050158971839793E-2</v>
      </c>
      <c r="AC24" s="168">
        <v>3.1005404316520354E-4</v>
      </c>
      <c r="AD24" s="168">
        <v>3.2754818287233228E-2</v>
      </c>
      <c r="AE24" s="100"/>
      <c r="AF24" s="168">
        <v>9136.632877881455</v>
      </c>
      <c r="AG24" s="168">
        <v>192.6431663954896</v>
      </c>
      <c r="AH24" s="168">
        <v>26662.604160957344</v>
      </c>
      <c r="AI24" s="168">
        <v>461.57875574979909</v>
      </c>
      <c r="AJ24" s="168">
        <v>37.673999999999999</v>
      </c>
      <c r="AK24" s="168" t="s">
        <v>409</v>
      </c>
      <c r="AL24" s="146" t="s">
        <v>18</v>
      </c>
    </row>
    <row r="25" spans="1:39" s="10" customFormat="1" ht="24.75" customHeight="1" thickBot="1">
      <c r="A25" s="107" t="s">
        <v>129</v>
      </c>
      <c r="B25" s="108" t="s">
        <v>169</v>
      </c>
      <c r="C25" s="116" t="s">
        <v>311</v>
      </c>
      <c r="D25" s="99"/>
      <c r="E25" s="168">
        <v>1.0010250998389114</v>
      </c>
      <c r="F25" s="168">
        <v>9.0425633543553985E-2</v>
      </c>
      <c r="G25" s="168">
        <v>6.4299171549959316E-2</v>
      </c>
      <c r="H25" s="168" t="s">
        <v>432</v>
      </c>
      <c r="I25" s="168" t="s">
        <v>431</v>
      </c>
      <c r="J25" s="168" t="s">
        <v>431</v>
      </c>
      <c r="K25" s="168" t="s">
        <v>431</v>
      </c>
      <c r="L25" s="168" t="s">
        <v>431</v>
      </c>
      <c r="M25" s="168">
        <v>0.82409243505766749</v>
      </c>
      <c r="N25" s="168">
        <v>1.3E-7</v>
      </c>
      <c r="O25" s="168">
        <v>1E-8</v>
      </c>
      <c r="P25" s="168">
        <v>1.35E-6</v>
      </c>
      <c r="Q25" s="168">
        <v>2E-8</v>
      </c>
      <c r="R25" s="168">
        <v>2.2499999999999996E-6</v>
      </c>
      <c r="S25" s="168">
        <v>1.46E-6</v>
      </c>
      <c r="T25" s="168">
        <v>6.0000000000000008E-8</v>
      </c>
      <c r="U25" s="168">
        <v>2E-8</v>
      </c>
      <c r="V25" s="168">
        <v>4.7200000000000005E-6</v>
      </c>
      <c r="W25" s="168" t="s">
        <v>432</v>
      </c>
      <c r="X25" s="168" t="s">
        <v>432</v>
      </c>
      <c r="Y25" s="168" t="s">
        <v>432</v>
      </c>
      <c r="Z25" s="168" t="s">
        <v>432</v>
      </c>
      <c r="AA25" s="168" t="s">
        <v>432</v>
      </c>
      <c r="AB25" s="168">
        <v>2.98318E-6</v>
      </c>
      <c r="AC25" s="168" t="s">
        <v>409</v>
      </c>
      <c r="AD25" s="168" t="s">
        <v>409</v>
      </c>
      <c r="AE25" s="100"/>
      <c r="AF25" s="168">
        <v>40563.854602337502</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1.173951014723972E-2</v>
      </c>
      <c r="F26" s="168">
        <v>2.2928217331427123E-2</v>
      </c>
      <c r="G26" s="168">
        <v>1.176432092764653E-3</v>
      </c>
      <c r="H26" s="168" t="s">
        <v>432</v>
      </c>
      <c r="I26" s="168" t="s">
        <v>431</v>
      </c>
      <c r="J26" s="168" t="s">
        <v>431</v>
      </c>
      <c r="K26" s="168" t="s">
        <v>431</v>
      </c>
      <c r="L26" s="168" t="s">
        <v>431</v>
      </c>
      <c r="M26" s="168">
        <v>1.0080745264759543</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1.2759999999999998E-4</v>
      </c>
      <c r="W26" s="168" t="s">
        <v>432</v>
      </c>
      <c r="X26" s="168" t="s">
        <v>432</v>
      </c>
      <c r="Y26" s="168" t="s">
        <v>432</v>
      </c>
      <c r="Z26" s="168" t="s">
        <v>432</v>
      </c>
      <c r="AA26" s="168" t="s">
        <v>432</v>
      </c>
      <c r="AB26" s="168">
        <v>4.5572999999999995E-6</v>
      </c>
      <c r="AC26" s="168" t="s">
        <v>409</v>
      </c>
      <c r="AD26" s="168" t="s">
        <v>409</v>
      </c>
      <c r="AE26" s="100"/>
      <c r="AF26" s="168">
        <v>173.50625006886611</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80.739876551513376</v>
      </c>
      <c r="F27" s="168">
        <v>43.631743623395742</v>
      </c>
      <c r="G27" s="168">
        <v>5.9802626395486804</v>
      </c>
      <c r="H27" s="168">
        <v>2.2277261757385212</v>
      </c>
      <c r="I27" s="168">
        <v>5.2070642483748912</v>
      </c>
      <c r="J27" s="168">
        <v>5.2070642483748912</v>
      </c>
      <c r="K27" s="168">
        <v>5.2070642483748912</v>
      </c>
      <c r="L27" s="168">
        <v>3.0481477961305332</v>
      </c>
      <c r="M27" s="168">
        <v>388.01224621697509</v>
      </c>
      <c r="N27" s="168">
        <v>55.708468087361261</v>
      </c>
      <c r="O27" s="168">
        <v>4.4420842395956457E-2</v>
      </c>
      <c r="P27" s="168" t="s">
        <v>432</v>
      </c>
      <c r="Q27" s="168" t="s">
        <v>432</v>
      </c>
      <c r="R27" s="168">
        <v>9.383418485593302E-2</v>
      </c>
      <c r="S27" s="168">
        <v>0.15079670948245258</v>
      </c>
      <c r="T27" s="168">
        <v>5.0543144438426509E-2</v>
      </c>
      <c r="U27" s="168">
        <v>7.0840131933674574E-4</v>
      </c>
      <c r="V27" s="168">
        <v>8.8922320556970824</v>
      </c>
      <c r="W27" s="168">
        <v>3.3063648787332323</v>
      </c>
      <c r="X27" s="168" t="s">
        <v>432</v>
      </c>
      <c r="Y27" s="168" t="s">
        <v>432</v>
      </c>
      <c r="Z27" s="168" t="s">
        <v>432</v>
      </c>
      <c r="AA27" s="168" t="s">
        <v>432</v>
      </c>
      <c r="AB27" s="168">
        <v>0.28905940941426567</v>
      </c>
      <c r="AC27" s="168" t="s">
        <v>432</v>
      </c>
      <c r="AD27" s="168" t="s">
        <v>432</v>
      </c>
      <c r="AE27" s="169"/>
      <c r="AF27" s="168">
        <v>192718.1850438634</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8.6185329762406404</v>
      </c>
      <c r="F28" s="168">
        <v>1.2935046995846313</v>
      </c>
      <c r="G28" s="168">
        <v>1.2150565862602103</v>
      </c>
      <c r="H28" s="168">
        <v>1.796372217761423E-2</v>
      </c>
      <c r="I28" s="168">
        <v>1.3115362358613745</v>
      </c>
      <c r="J28" s="168">
        <v>1.3115362358613745</v>
      </c>
      <c r="K28" s="168">
        <v>1.3115362358613745</v>
      </c>
      <c r="L28" s="168">
        <v>0.77916648165894054</v>
      </c>
      <c r="M28" s="168">
        <v>13.166000220891187</v>
      </c>
      <c r="N28" s="168">
        <v>1.0249659064471357</v>
      </c>
      <c r="O28" s="168">
        <v>4.3950494070268235E-3</v>
      </c>
      <c r="P28" s="168" t="s">
        <v>432</v>
      </c>
      <c r="Q28" s="168" t="s">
        <v>432</v>
      </c>
      <c r="R28" s="168">
        <v>1.435608090686518E-2</v>
      </c>
      <c r="S28" s="168">
        <v>1.1289624625067289E-2</v>
      </c>
      <c r="T28" s="168">
        <v>4.5233108985365577E-3</v>
      </c>
      <c r="U28" s="168">
        <v>5.3358940520585207E-5</v>
      </c>
      <c r="V28" s="168">
        <v>0.87824231279890741</v>
      </c>
      <c r="W28" s="168">
        <v>0.33295116887115173</v>
      </c>
      <c r="X28" s="168" t="s">
        <v>432</v>
      </c>
      <c r="Y28" s="168" t="s">
        <v>432</v>
      </c>
      <c r="Z28" s="168" t="s">
        <v>432</v>
      </c>
      <c r="AA28" s="168" t="s">
        <v>432</v>
      </c>
      <c r="AB28" s="168">
        <v>3.6738266578142456E-2</v>
      </c>
      <c r="AC28" s="168" t="s">
        <v>432</v>
      </c>
      <c r="AD28" s="168" t="s">
        <v>432</v>
      </c>
      <c r="AE28" s="169"/>
      <c r="AF28" s="168">
        <v>21223.027374282159</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73.005532377839302</v>
      </c>
      <c r="F29" s="168">
        <v>3.9302630222004318</v>
      </c>
      <c r="G29" s="168">
        <v>4.8512348987520593</v>
      </c>
      <c r="H29" s="168">
        <v>2.1540844093462925E-2</v>
      </c>
      <c r="I29" s="168">
        <v>2.7008650696448102</v>
      </c>
      <c r="J29" s="168">
        <v>2.7008650696448102</v>
      </c>
      <c r="K29" s="168">
        <v>2.7008650696448102</v>
      </c>
      <c r="L29" s="168">
        <v>1.4419694972865809</v>
      </c>
      <c r="M29" s="168">
        <v>16.279629403196669</v>
      </c>
      <c r="N29" s="168">
        <v>0.15446637089388907</v>
      </c>
      <c r="O29" s="168">
        <v>1.6245090339113803E-2</v>
      </c>
      <c r="P29" s="168" t="s">
        <v>432</v>
      </c>
      <c r="Q29" s="168" t="s">
        <v>432</v>
      </c>
      <c r="R29" s="168">
        <v>5.5988153638066675E-2</v>
      </c>
      <c r="S29" s="168">
        <v>3.9607065970229088E-2</v>
      </c>
      <c r="T29" s="168">
        <v>1.6434675161857541E-2</v>
      </c>
      <c r="U29" s="168">
        <v>1.8682968166299307E-4</v>
      </c>
      <c r="V29" s="168">
        <v>3.2452924947538278</v>
      </c>
      <c r="W29" s="168">
        <v>0.45955327528944528</v>
      </c>
      <c r="X29" s="168" t="s">
        <v>432</v>
      </c>
      <c r="Y29" s="168" t="s">
        <v>432</v>
      </c>
      <c r="Z29" s="168" t="s">
        <v>432</v>
      </c>
      <c r="AA29" s="168" t="s">
        <v>432</v>
      </c>
      <c r="AB29" s="168">
        <v>0.10095583063501459</v>
      </c>
      <c r="AC29" s="168" t="s">
        <v>432</v>
      </c>
      <c r="AD29" s="168" t="s">
        <v>432</v>
      </c>
      <c r="AE29" s="169"/>
      <c r="AF29" s="168">
        <v>79709.603610406033</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0.38628428201872306</v>
      </c>
      <c r="F30" s="168">
        <v>4.1076509812077475</v>
      </c>
      <c r="G30" s="168">
        <v>3.3837844546614031E-2</v>
      </c>
      <c r="H30" s="168">
        <v>2.6468676961234664E-3</v>
      </c>
      <c r="I30" s="168">
        <v>6.7577685911874866E-2</v>
      </c>
      <c r="J30" s="168">
        <v>6.7577685911874866E-2</v>
      </c>
      <c r="K30" s="168">
        <v>6.7577685911874866E-2</v>
      </c>
      <c r="L30" s="168">
        <v>1.0071910154960296E-2</v>
      </c>
      <c r="M30" s="168">
        <v>29.341373240378328</v>
      </c>
      <c r="N30" s="168">
        <v>2.3686491182629839</v>
      </c>
      <c r="O30" s="168">
        <v>6.0908120183905267E-4</v>
      </c>
      <c r="P30" s="168" t="s">
        <v>432</v>
      </c>
      <c r="Q30" s="168" t="s">
        <v>432</v>
      </c>
      <c r="R30" s="168">
        <v>8.967028804852717E-4</v>
      </c>
      <c r="S30" s="168">
        <v>2.3573698367475231E-3</v>
      </c>
      <c r="T30" s="168">
        <v>7.3315329850997277E-4</v>
      </c>
      <c r="U30" s="168">
        <v>1.1279281515538142E-5</v>
      </c>
      <c r="V30" s="168">
        <v>0.12204182599812141</v>
      </c>
      <c r="W30" s="168">
        <v>3.9312296436020543E-2</v>
      </c>
      <c r="X30" s="168" t="s">
        <v>432</v>
      </c>
      <c r="Y30" s="168" t="s">
        <v>432</v>
      </c>
      <c r="Z30" s="168" t="s">
        <v>432</v>
      </c>
      <c r="AA30" s="168" t="s">
        <v>432</v>
      </c>
      <c r="AB30" s="168">
        <v>3.3571453146950883E-3</v>
      </c>
      <c r="AC30" s="168" t="s">
        <v>432</v>
      </c>
      <c r="AD30" s="168" t="s">
        <v>432</v>
      </c>
      <c r="AE30" s="169"/>
      <c r="AF30" s="168">
        <v>2468.696345305802</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11.71539766982443</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122531.11337885741</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0.86915211958513394</v>
      </c>
      <c r="J32" s="168">
        <v>1.6202091760084276</v>
      </c>
      <c r="K32" s="168">
        <v>2.1364211851901591</v>
      </c>
      <c r="L32" s="168" t="s">
        <v>409</v>
      </c>
      <c r="M32" s="168" t="s">
        <v>409</v>
      </c>
      <c r="N32" s="168">
        <v>1.9307851796229833</v>
      </c>
      <c r="O32" s="168">
        <v>9.4787981620582992E-3</v>
      </c>
      <c r="P32" s="168" t="s">
        <v>432</v>
      </c>
      <c r="Q32" s="168" t="s">
        <v>432</v>
      </c>
      <c r="R32" s="168">
        <v>0.70973800566676892</v>
      </c>
      <c r="S32" s="168">
        <v>15.492202872444365</v>
      </c>
      <c r="T32" s="168">
        <v>0.11585784744641539</v>
      </c>
      <c r="U32" s="168">
        <v>1.76549815288412E-2</v>
      </c>
      <c r="V32" s="168">
        <v>6.9363514285331886</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91085.720108905502</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0.4894718289102632</v>
      </c>
      <c r="J33" s="168">
        <v>0.89912818495604507</v>
      </c>
      <c r="K33" s="168">
        <v>1.7982563699120901</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91085.720108905502</v>
      </c>
      <c r="AL33" s="146" t="s">
        <v>379</v>
      </c>
    </row>
    <row r="34" spans="1:38" s="10" customFormat="1" ht="24.75" customHeight="1" thickBot="1">
      <c r="A34" s="107" t="s">
        <v>128</v>
      </c>
      <c r="B34" s="107" t="s">
        <v>177</v>
      </c>
      <c r="C34" s="115" t="s">
        <v>65</v>
      </c>
      <c r="D34" s="99"/>
      <c r="E34" s="168">
        <v>3.9116745884561803</v>
      </c>
      <c r="F34" s="168">
        <v>0.33831800579520399</v>
      </c>
      <c r="G34" s="168">
        <v>0.19952295682856802</v>
      </c>
      <c r="H34" s="168">
        <v>5.1301873378185999E-4</v>
      </c>
      <c r="I34" s="168" t="s">
        <v>431</v>
      </c>
      <c r="J34" s="168" t="s">
        <v>431</v>
      </c>
      <c r="K34" s="168" t="s">
        <v>431</v>
      </c>
      <c r="L34" s="168" t="s">
        <v>431</v>
      </c>
      <c r="M34" s="168">
        <v>1.7259919685485581</v>
      </c>
      <c r="N34" s="168">
        <v>4.5799999999999999E-3</v>
      </c>
      <c r="O34" s="168">
        <v>5.9952852173725995E-4</v>
      </c>
      <c r="P34" s="168">
        <v>1.5299999999999999E-3</v>
      </c>
      <c r="Q34" s="168">
        <v>2.0400000000000001E-3</v>
      </c>
      <c r="R34" s="168">
        <v>3.0174586500018603E-3</v>
      </c>
      <c r="S34" s="168">
        <v>1.7558934266913788</v>
      </c>
      <c r="T34" s="168">
        <v>4.2264249691341604E-3</v>
      </c>
      <c r="U34" s="168">
        <v>5.9952852173725995E-4</v>
      </c>
      <c r="V34" s="168">
        <v>6.0319183000037205E-2</v>
      </c>
      <c r="W34" s="168">
        <v>1.6247062000000001</v>
      </c>
      <c r="X34" s="168" t="s">
        <v>432</v>
      </c>
      <c r="Y34" s="168" t="s">
        <v>432</v>
      </c>
      <c r="Z34" s="168" t="s">
        <v>432</v>
      </c>
      <c r="AA34" s="168" t="s">
        <v>432</v>
      </c>
      <c r="AB34" s="168">
        <v>1.1849640980871422E-2</v>
      </c>
      <c r="AC34" s="168" t="s">
        <v>409</v>
      </c>
      <c r="AD34" s="168" t="s">
        <v>409</v>
      </c>
      <c r="AE34" s="100"/>
      <c r="AF34" s="168">
        <v>2579.14517905711</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2.3811735105840759</v>
      </c>
      <c r="F35" s="168">
        <v>0.10915525726983967</v>
      </c>
      <c r="G35" s="168">
        <v>0.89590023200846425</v>
      </c>
      <c r="H35" s="168">
        <v>3.8231908417855388E-4</v>
      </c>
      <c r="I35" s="168" t="s">
        <v>431</v>
      </c>
      <c r="J35" s="168" t="s">
        <v>431</v>
      </c>
      <c r="K35" s="168" t="s">
        <v>431</v>
      </c>
      <c r="L35" s="168" t="s">
        <v>431</v>
      </c>
      <c r="M35" s="168">
        <v>0.53852364928872642</v>
      </c>
      <c r="N35" s="168">
        <v>4.2544396378847472E-3</v>
      </c>
      <c r="O35" s="168">
        <v>4.5759560981098528E-4</v>
      </c>
      <c r="P35" s="168">
        <v>1.8700066507622904E-3</v>
      </c>
      <c r="Q35" s="168">
        <v>3.4132856598427944E-3</v>
      </c>
      <c r="R35" s="168" t="s">
        <v>432</v>
      </c>
      <c r="S35" s="168">
        <v>3.4132856598427944E-3</v>
      </c>
      <c r="T35" s="168">
        <v>9.8982922769735471E-2</v>
      </c>
      <c r="U35" s="168">
        <v>8.5088792757694945E-3</v>
      </c>
      <c r="V35" s="168">
        <v>2.0950681729198641E-2</v>
      </c>
      <c r="W35" s="168" t="s">
        <v>432</v>
      </c>
      <c r="X35" s="168" t="s">
        <v>432</v>
      </c>
      <c r="Y35" s="168" t="s">
        <v>432</v>
      </c>
      <c r="Z35" s="168" t="s">
        <v>432</v>
      </c>
      <c r="AA35" s="168" t="s">
        <v>432</v>
      </c>
      <c r="AB35" s="168">
        <v>4.2231140434173808E-3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4.627700330678838</v>
      </c>
      <c r="F36" s="168">
        <v>0.22717584382257358</v>
      </c>
      <c r="G36" s="168">
        <v>0.32277571627069634</v>
      </c>
      <c r="H36" s="168">
        <v>6.4346503144349849E-4</v>
      </c>
      <c r="I36" s="168" t="s">
        <v>431</v>
      </c>
      <c r="J36" s="168" t="s">
        <v>431</v>
      </c>
      <c r="K36" s="168" t="s">
        <v>431</v>
      </c>
      <c r="L36" s="168" t="s">
        <v>431</v>
      </c>
      <c r="M36" s="168">
        <v>0.87832268098135258</v>
      </c>
      <c r="N36" s="168">
        <v>4.9351271324181772E-3</v>
      </c>
      <c r="O36" s="168">
        <v>8.0503069778234903E-4</v>
      </c>
      <c r="P36" s="168">
        <v>1.637346588960598E-3</v>
      </c>
      <c r="Q36" s="168">
        <v>2.1831122173830318E-3</v>
      </c>
      <c r="R36" s="168">
        <v>4.0251037852184453E-3</v>
      </c>
      <c r="S36" s="168">
        <v>9.2019554278148535E-2</v>
      </c>
      <c r="T36" s="168">
        <v>3.2152735475635144E-2</v>
      </c>
      <c r="U36" s="168">
        <v>2.8478053953042278E-3</v>
      </c>
      <c r="V36" s="168">
        <v>8.6147636791284135E-2</v>
      </c>
      <c r="W36" s="168">
        <v>7.5130762418177455E-2</v>
      </c>
      <c r="X36" s="168" t="s">
        <v>432</v>
      </c>
      <c r="Y36" s="168" t="s">
        <v>432</v>
      </c>
      <c r="Z36" s="168" t="s">
        <v>432</v>
      </c>
      <c r="AA36" s="168" t="s">
        <v>432</v>
      </c>
      <c r="AB36" s="168">
        <v>2.5884594651163911E-2</v>
      </c>
      <c r="AC36" s="168">
        <v>2.2862244347660633E-3</v>
      </c>
      <c r="AD36" s="168">
        <v>1.0819690324372043E-3</v>
      </c>
      <c r="AE36" s="100"/>
      <c r="AF36" s="168">
        <v>5107.3726730176486</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0.67436065100000009</v>
      </c>
      <c r="F37" s="168">
        <v>3.9757570490000005E-2</v>
      </c>
      <c r="G37" s="168">
        <v>5.3345699999999999E-4</v>
      </c>
      <c r="H37" s="168" t="s">
        <v>432</v>
      </c>
      <c r="I37" s="168" t="s">
        <v>409</v>
      </c>
      <c r="J37" s="168" t="s">
        <v>409</v>
      </c>
      <c r="K37" s="168" t="s">
        <v>409</v>
      </c>
      <c r="L37" s="168" t="s">
        <v>409</v>
      </c>
      <c r="M37" s="168">
        <v>0.23193897099999999</v>
      </c>
      <c r="N37" s="168">
        <v>5.0099999999999995E-6</v>
      </c>
      <c r="O37" s="168">
        <v>4.0999999999999999E-7</v>
      </c>
      <c r="P37" s="168">
        <v>3.0506000000000001E-4</v>
      </c>
      <c r="Q37" s="168">
        <v>4.5569999999999999E-5</v>
      </c>
      <c r="R37" s="168">
        <v>5.9200000000000001E-6</v>
      </c>
      <c r="S37" s="168">
        <v>1.1800000000000001E-6</v>
      </c>
      <c r="T37" s="168">
        <v>5.9200000000000001E-6</v>
      </c>
      <c r="U37" s="168">
        <v>3.0000000000000001E-5</v>
      </c>
      <c r="V37" s="168">
        <v>3.3E-4</v>
      </c>
      <c r="W37" s="168">
        <v>2.3694000000000002E-4</v>
      </c>
      <c r="X37" s="168" t="s">
        <v>409</v>
      </c>
      <c r="Y37" s="168" t="s">
        <v>409</v>
      </c>
      <c r="Z37" s="168" t="s">
        <v>409</v>
      </c>
      <c r="AA37" s="168" t="s">
        <v>409</v>
      </c>
      <c r="AB37" s="168">
        <v>2.64285E-6</v>
      </c>
      <c r="AC37" s="168" t="s">
        <v>409</v>
      </c>
      <c r="AD37" s="168" t="s">
        <v>409</v>
      </c>
      <c r="AE37" s="100"/>
      <c r="AF37" s="168" t="s">
        <v>409</v>
      </c>
      <c r="AG37" s="168" t="s">
        <v>409</v>
      </c>
      <c r="AH37" s="168">
        <v>3232.0787627811096</v>
      </c>
      <c r="AI37" s="168" t="s">
        <v>409</v>
      </c>
      <c r="AJ37" s="168" t="s">
        <v>409</v>
      </c>
      <c r="AK37" s="168" t="s">
        <v>409</v>
      </c>
      <c r="AL37" s="146" t="s">
        <v>18</v>
      </c>
    </row>
    <row r="38" spans="1:38" s="10" customFormat="1" ht="24.75" customHeight="1" thickBot="1">
      <c r="A38" s="107" t="s">
        <v>128</v>
      </c>
      <c r="B38" s="107" t="s">
        <v>181</v>
      </c>
      <c r="C38" s="115" t="s">
        <v>289</v>
      </c>
      <c r="D38" s="141"/>
      <c r="E38" s="168">
        <v>0.4544044299691497</v>
      </c>
      <c r="F38" s="168">
        <v>4.6070210788050008E-2</v>
      </c>
      <c r="G38" s="168">
        <v>3.1044641739119094E-2</v>
      </c>
      <c r="H38" s="168">
        <v>1.1401822174538683E-4</v>
      </c>
      <c r="I38" s="168" t="s">
        <v>431</v>
      </c>
      <c r="J38" s="168" t="s">
        <v>431</v>
      </c>
      <c r="K38" s="168" t="s">
        <v>431</v>
      </c>
      <c r="L38" s="168" t="s">
        <v>431</v>
      </c>
      <c r="M38" s="168">
        <v>0.18768296399126691</v>
      </c>
      <c r="N38" s="168">
        <v>4.9091862706023854E-3</v>
      </c>
      <c r="O38" s="168">
        <v>1.4762640322730583E-4</v>
      </c>
      <c r="P38" s="168" t="s">
        <v>432</v>
      </c>
      <c r="Q38" s="168" t="s">
        <v>432</v>
      </c>
      <c r="R38" s="168">
        <v>5.6994070795421078E-4</v>
      </c>
      <c r="S38" s="168">
        <v>1.9840999199444043E-2</v>
      </c>
      <c r="T38" s="168">
        <v>7.7835037884841729E-4</v>
      </c>
      <c r="U38" s="168">
        <v>1.0481035101476216E-4</v>
      </c>
      <c r="V38" s="168">
        <v>1.1945551843330642E-2</v>
      </c>
      <c r="W38" s="168" t="s">
        <v>432</v>
      </c>
      <c r="X38" s="168" t="s">
        <v>432</v>
      </c>
      <c r="Y38" s="168" t="s">
        <v>432</v>
      </c>
      <c r="Z38" s="168" t="s">
        <v>432</v>
      </c>
      <c r="AA38" s="168" t="s">
        <v>432</v>
      </c>
      <c r="AB38" s="168">
        <v>7.9879575892121389E-4</v>
      </c>
      <c r="AC38" s="168" t="s">
        <v>409</v>
      </c>
      <c r="AD38" s="168" t="s">
        <v>409</v>
      </c>
      <c r="AE38" s="100"/>
      <c r="AF38" s="168">
        <v>482.60273582173608</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4.0984424357566098</v>
      </c>
      <c r="F39" s="168">
        <v>0.817918261628379</v>
      </c>
      <c r="G39" s="168">
        <v>3.2515282377049335</v>
      </c>
      <c r="H39" s="168">
        <v>1.3551693240015476E-2</v>
      </c>
      <c r="I39" s="168" t="s">
        <v>431</v>
      </c>
      <c r="J39" s="168" t="s">
        <v>431</v>
      </c>
      <c r="K39" s="168" t="s">
        <v>431</v>
      </c>
      <c r="L39" s="168" t="s">
        <v>431</v>
      </c>
      <c r="M39" s="168">
        <v>2.8859012313475088</v>
      </c>
      <c r="N39" s="168">
        <v>2.955162811627746E-2</v>
      </c>
      <c r="O39" s="168">
        <v>3.6747300901105854E-3</v>
      </c>
      <c r="P39" s="168">
        <v>1.593870670675078E-2</v>
      </c>
      <c r="Q39" s="168">
        <v>2.9544639966362907E-2</v>
      </c>
      <c r="R39" s="168">
        <v>1.1286542669466123E-2</v>
      </c>
      <c r="S39" s="168">
        <v>1.8063982431525571E-2</v>
      </c>
      <c r="T39" s="168">
        <v>4.3254272948890088E-3</v>
      </c>
      <c r="U39" s="168">
        <v>1.2996175508783269E-2</v>
      </c>
      <c r="V39" s="168">
        <v>0.25002060544295773</v>
      </c>
      <c r="W39" s="168">
        <v>0.39492190659612836</v>
      </c>
      <c r="X39" s="168" t="s">
        <v>432</v>
      </c>
      <c r="Y39" s="168" t="s">
        <v>432</v>
      </c>
      <c r="Z39" s="168" t="s">
        <v>432</v>
      </c>
      <c r="AA39" s="168" t="s">
        <v>432</v>
      </c>
      <c r="AB39" s="168">
        <v>0.86278377507697246</v>
      </c>
      <c r="AC39" s="168">
        <v>6.3491668802829137E-5</v>
      </c>
      <c r="AD39" s="168">
        <v>1.5310774674567987E-2</v>
      </c>
      <c r="AE39" s="100"/>
      <c r="AF39" s="168">
        <v>37880.432739091179</v>
      </c>
      <c r="AG39" s="168">
        <v>90.041014913529096</v>
      </c>
      <c r="AH39" s="168">
        <v>47586.976570478189</v>
      </c>
      <c r="AI39" s="168" t="s">
        <v>409</v>
      </c>
      <c r="AJ39" s="168">
        <v>1093.8730307922201</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16.331097580569608</v>
      </c>
      <c r="F41" s="168">
        <v>12.712480716447589</v>
      </c>
      <c r="G41" s="168">
        <v>24.072163887202297</v>
      </c>
      <c r="H41" s="168">
        <v>0.88783386811927789</v>
      </c>
      <c r="I41" s="168" t="s">
        <v>431</v>
      </c>
      <c r="J41" s="168" t="s">
        <v>431</v>
      </c>
      <c r="K41" s="168" t="s">
        <v>431</v>
      </c>
      <c r="L41" s="168" t="s">
        <v>431</v>
      </c>
      <c r="M41" s="168">
        <v>95.382897040307682</v>
      </c>
      <c r="N41" s="168">
        <v>1.49789219674759</v>
      </c>
      <c r="O41" s="168">
        <v>0.17528060361179335</v>
      </c>
      <c r="P41" s="168">
        <v>0.11948265261400028</v>
      </c>
      <c r="Q41" s="168">
        <v>3.7103433578321729E-2</v>
      </c>
      <c r="R41" s="168">
        <v>0.43946768348349141</v>
      </c>
      <c r="S41" s="168">
        <v>0.30364503164658324</v>
      </c>
      <c r="T41" s="168">
        <v>0.14148417524313489</v>
      </c>
      <c r="U41" s="168">
        <v>2.9981072032519852E-2</v>
      </c>
      <c r="V41" s="168">
        <v>8.7891495572689031</v>
      </c>
      <c r="W41" s="168">
        <v>18.590774280164737</v>
      </c>
      <c r="X41" s="168" t="s">
        <v>432</v>
      </c>
      <c r="Y41" s="168" t="s">
        <v>432</v>
      </c>
      <c r="Z41" s="168" t="s">
        <v>432</v>
      </c>
      <c r="AA41" s="168" t="s">
        <v>432</v>
      </c>
      <c r="AB41" s="168">
        <v>12.591557110426583</v>
      </c>
      <c r="AC41" s="168">
        <v>6.9836906784286071E-2</v>
      </c>
      <c r="AD41" s="168">
        <v>1.9245720705378766</v>
      </c>
      <c r="AE41" s="100"/>
      <c r="AF41" s="168">
        <v>187398.52902588161</v>
      </c>
      <c r="AG41" s="168">
        <v>11316.942240602726</v>
      </c>
      <c r="AH41" s="168">
        <v>131705.98500000002</v>
      </c>
      <c r="AI41" s="168">
        <v>12564.64976907161</v>
      </c>
      <c r="AJ41" s="168" t="s">
        <v>409</v>
      </c>
      <c r="AK41" s="168" t="s">
        <v>409</v>
      </c>
      <c r="AL41" s="146" t="s">
        <v>18</v>
      </c>
    </row>
    <row r="42" spans="1:38" s="10" customFormat="1" ht="24.75" customHeight="1" thickBot="1">
      <c r="A42" s="107" t="s">
        <v>128</v>
      </c>
      <c r="B42" s="107" t="s">
        <v>185</v>
      </c>
      <c r="C42" s="115" t="s">
        <v>67</v>
      </c>
      <c r="D42" s="99"/>
      <c r="E42" s="168">
        <v>0.14828765395497606</v>
      </c>
      <c r="F42" s="168">
        <v>0.6758965406774271</v>
      </c>
      <c r="G42" s="168">
        <v>1.1110869807072739E-2</v>
      </c>
      <c r="H42" s="168">
        <v>1.6220747152739343E-4</v>
      </c>
      <c r="I42" s="168" t="s">
        <v>431</v>
      </c>
      <c r="J42" s="168" t="s">
        <v>431</v>
      </c>
      <c r="K42" s="168" t="s">
        <v>431</v>
      </c>
      <c r="L42" s="168" t="s">
        <v>431</v>
      </c>
      <c r="M42" s="168">
        <v>12.185594081204188</v>
      </c>
      <c r="N42" s="168">
        <v>1.3610525078646007</v>
      </c>
      <c r="O42" s="168">
        <v>1.8235848535630089E-4</v>
      </c>
      <c r="P42" s="168" t="s">
        <v>432</v>
      </c>
      <c r="Q42" s="168" t="s">
        <v>432</v>
      </c>
      <c r="R42" s="168">
        <v>9.8967518310909687E-4</v>
      </c>
      <c r="S42" s="168">
        <v>3.6023046465955652E-2</v>
      </c>
      <c r="T42" s="168">
        <v>1.3410533306924847E-3</v>
      </c>
      <c r="U42" s="168">
        <v>1.8133821099994564E-4</v>
      </c>
      <c r="V42" s="168">
        <v>2.0050275461677966E-2</v>
      </c>
      <c r="W42" s="168" t="s">
        <v>432</v>
      </c>
      <c r="X42" s="168" t="s">
        <v>432</v>
      </c>
      <c r="Y42" s="168" t="s">
        <v>432</v>
      </c>
      <c r="Z42" s="168" t="s">
        <v>432</v>
      </c>
      <c r="AA42" s="168" t="s">
        <v>432</v>
      </c>
      <c r="AB42" s="168">
        <v>1.4063073899665414E-3</v>
      </c>
      <c r="AC42" s="168" t="s">
        <v>409</v>
      </c>
      <c r="AD42" s="168" t="s">
        <v>409</v>
      </c>
      <c r="AE42" s="100"/>
      <c r="AF42" s="168">
        <v>831.82220786779885</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2.4607753537300003</v>
      </c>
      <c r="F43" s="168">
        <v>0.38244502612100006</v>
      </c>
      <c r="G43" s="168">
        <v>8.8147970414499994</v>
      </c>
      <c r="H43" s="168">
        <v>4.0000000000000003E-5</v>
      </c>
      <c r="I43" s="168" t="s">
        <v>431</v>
      </c>
      <c r="J43" s="168" t="s">
        <v>431</v>
      </c>
      <c r="K43" s="168" t="s">
        <v>431</v>
      </c>
      <c r="L43" s="168" t="s">
        <v>431</v>
      </c>
      <c r="M43" s="168">
        <v>2.8778429017000002</v>
      </c>
      <c r="N43" s="168">
        <v>0.34263120890999998</v>
      </c>
      <c r="O43" s="168">
        <v>7.4897808430000002E-3</v>
      </c>
      <c r="P43" s="168">
        <v>9.2908271049999998E-3</v>
      </c>
      <c r="Q43" s="168">
        <v>2.0615057285000002E-2</v>
      </c>
      <c r="R43" s="168">
        <v>0.32809007471600005</v>
      </c>
      <c r="S43" s="168">
        <v>7.5885278151199997E-2</v>
      </c>
      <c r="T43" s="168">
        <v>3.1440029592209999</v>
      </c>
      <c r="U43" s="168">
        <v>1.955630085E-3</v>
      </c>
      <c r="V43" s="168">
        <v>0.37282021106700003</v>
      </c>
      <c r="W43" s="168">
        <v>0.60592109500000002</v>
      </c>
      <c r="X43" s="168" t="s">
        <v>432</v>
      </c>
      <c r="Y43" s="168" t="s">
        <v>432</v>
      </c>
      <c r="Z43" s="168" t="s">
        <v>432</v>
      </c>
      <c r="AA43" s="168" t="s">
        <v>432</v>
      </c>
      <c r="AB43" s="168">
        <v>0.57193052487400009</v>
      </c>
      <c r="AC43" s="168">
        <v>5.7734400000000003E-4</v>
      </c>
      <c r="AD43" s="168">
        <v>0.158304</v>
      </c>
      <c r="AE43" s="100"/>
      <c r="AF43" s="168">
        <v>23586.526264054297</v>
      </c>
      <c r="AG43" s="168">
        <v>931.2</v>
      </c>
      <c r="AH43" s="168">
        <v>2551.1</v>
      </c>
      <c r="AI43" s="168" t="s">
        <v>409</v>
      </c>
      <c r="AJ43" s="168" t="s">
        <v>409</v>
      </c>
      <c r="AK43" s="168" t="s">
        <v>409</v>
      </c>
      <c r="AL43" s="146" t="s">
        <v>18</v>
      </c>
    </row>
    <row r="44" spans="1:38" s="10" customFormat="1" ht="24.75" customHeight="1" thickBot="1">
      <c r="A44" s="107" t="s">
        <v>128</v>
      </c>
      <c r="B44" s="107" t="s">
        <v>187</v>
      </c>
      <c r="C44" s="115" t="s">
        <v>69</v>
      </c>
      <c r="D44" s="99"/>
      <c r="E44" s="168">
        <v>6.7789690270095635</v>
      </c>
      <c r="F44" s="168">
        <v>3.1669557145357308</v>
      </c>
      <c r="G44" s="168">
        <v>0.60108504891198411</v>
      </c>
      <c r="H44" s="168">
        <v>1.3568711026939024E-3</v>
      </c>
      <c r="I44" s="168" t="s">
        <v>431</v>
      </c>
      <c r="J44" s="168" t="s">
        <v>431</v>
      </c>
      <c r="K44" s="168" t="s">
        <v>431</v>
      </c>
      <c r="L44" s="168" t="s">
        <v>431</v>
      </c>
      <c r="M44" s="168">
        <v>7.6815939273748253</v>
      </c>
      <c r="N44" s="168">
        <v>0.71818293409021139</v>
      </c>
      <c r="O44" s="168">
        <v>4.2374688584076881E-3</v>
      </c>
      <c r="P44" s="168">
        <v>4.62E-3</v>
      </c>
      <c r="Q44" s="168">
        <v>6.1399999999999996E-3</v>
      </c>
      <c r="R44" s="168">
        <v>1.3564300132619979E-2</v>
      </c>
      <c r="S44" s="168">
        <v>0.56876116684019928</v>
      </c>
      <c r="T44" s="168">
        <v>1.7162726828710739E-2</v>
      </c>
      <c r="U44" s="168">
        <v>1.8042568507153803E-3</v>
      </c>
      <c r="V44" s="168">
        <v>0.32969676772161494</v>
      </c>
      <c r="W44" s="168">
        <v>4.0048799999999997E-3</v>
      </c>
      <c r="X44" s="168" t="s">
        <v>432</v>
      </c>
      <c r="Y44" s="168" t="s">
        <v>432</v>
      </c>
      <c r="Z44" s="168" t="s">
        <v>432</v>
      </c>
      <c r="AA44" s="168" t="s">
        <v>432</v>
      </c>
      <c r="AB44" s="168">
        <v>1.4401361147973041E-2</v>
      </c>
      <c r="AC44" s="168" t="s">
        <v>409</v>
      </c>
      <c r="AD44" s="168" t="s">
        <v>409</v>
      </c>
      <c r="AE44" s="100"/>
      <c r="AF44" s="168">
        <v>7699.4384997277502</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0.48252346808015317</v>
      </c>
      <c r="F45" s="168">
        <v>2.1097540749035405E-2</v>
      </c>
      <c r="G45" s="168">
        <v>0.16030679999999994</v>
      </c>
      <c r="H45" s="168">
        <v>8.0153399999999991E-5</v>
      </c>
      <c r="I45" s="168" t="s">
        <v>431</v>
      </c>
      <c r="J45" s="168" t="s">
        <v>431</v>
      </c>
      <c r="K45" s="168" t="s">
        <v>431</v>
      </c>
      <c r="L45" s="168" t="s">
        <v>431</v>
      </c>
      <c r="M45" s="168">
        <v>0.10434515346110346</v>
      </c>
      <c r="N45" s="168">
        <v>8.0153399999999947E-4</v>
      </c>
      <c r="O45" s="168">
        <v>8.0153399999999882E-5</v>
      </c>
      <c r="P45" s="168">
        <v>4.0076700000000022E-4</v>
      </c>
      <c r="Q45" s="168">
        <v>4.0076699999999974E-4</v>
      </c>
      <c r="R45" s="168" t="s">
        <v>432</v>
      </c>
      <c r="S45" s="168">
        <v>4.0076699999999974E-4</v>
      </c>
      <c r="T45" s="168">
        <v>5.6107380000000595E-4</v>
      </c>
      <c r="U45" s="168">
        <v>1.6030679999999989E-3</v>
      </c>
      <c r="V45" s="168">
        <v>4.0076700000000014E-3</v>
      </c>
      <c r="W45" s="168" t="s">
        <v>432</v>
      </c>
      <c r="X45" s="168" t="s">
        <v>432</v>
      </c>
      <c r="Y45" s="168" t="s">
        <v>432</v>
      </c>
      <c r="Z45" s="168" t="s">
        <v>432</v>
      </c>
      <c r="AA45" s="168" t="s">
        <v>432</v>
      </c>
      <c r="AB45" s="168">
        <v>8.8411881701427463E-4</v>
      </c>
      <c r="AC45" s="168" t="s">
        <v>409</v>
      </c>
      <c r="AD45" s="168" t="s">
        <v>409</v>
      </c>
      <c r="AE45" s="100"/>
      <c r="AF45" s="168">
        <v>4958.74</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0.98324590542492962</v>
      </c>
      <c r="F47" s="168">
        <v>0.20845291809103095</v>
      </c>
      <c r="G47" s="168">
        <v>2.7727720260337159E-2</v>
      </c>
      <c r="H47" s="168">
        <v>1.040774464653866E-5</v>
      </c>
      <c r="I47" s="168" t="s">
        <v>431</v>
      </c>
      <c r="J47" s="168" t="s">
        <v>431</v>
      </c>
      <c r="K47" s="168" t="s">
        <v>431</v>
      </c>
      <c r="L47" s="168" t="s">
        <v>431</v>
      </c>
      <c r="M47" s="168">
        <v>6.6360259514574995</v>
      </c>
      <c r="N47" s="168">
        <v>1.0568536756961616E-4</v>
      </c>
      <c r="O47" s="168">
        <v>2.0287369687658623E-5</v>
      </c>
      <c r="P47" s="168" t="s">
        <v>432</v>
      </c>
      <c r="Q47" s="168" t="s">
        <v>432</v>
      </c>
      <c r="R47" s="168">
        <v>7.0968903155256747E-5</v>
      </c>
      <c r="S47" s="168">
        <v>2.774331226313707E-3</v>
      </c>
      <c r="T47" s="168">
        <v>9.6056978245456337E-5</v>
      </c>
      <c r="U47" s="168">
        <v>1.7586049423623808E-5</v>
      </c>
      <c r="V47" s="168">
        <v>1.5273035086707484E-3</v>
      </c>
      <c r="W47" s="168" t="s">
        <v>432</v>
      </c>
      <c r="X47" s="168" t="s">
        <v>432</v>
      </c>
      <c r="Y47" s="168" t="s">
        <v>432</v>
      </c>
      <c r="Z47" s="168" t="s">
        <v>432</v>
      </c>
      <c r="AA47" s="168" t="s">
        <v>432</v>
      </c>
      <c r="AB47" s="168">
        <v>1.068709562198168E-4</v>
      </c>
      <c r="AC47" s="168" t="s">
        <v>409</v>
      </c>
      <c r="AD47" s="168" t="s">
        <v>409</v>
      </c>
      <c r="AE47" s="100"/>
      <c r="AF47" s="168">
        <v>2866.1946679583175</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1.2569317900000001</v>
      </c>
      <c r="F49" s="168">
        <v>2.4996100000000001</v>
      </c>
      <c r="G49" s="168">
        <v>0.68001500000000004</v>
      </c>
      <c r="H49" s="168">
        <v>0.28793999999999997</v>
      </c>
      <c r="I49" s="168" t="s">
        <v>431</v>
      </c>
      <c r="J49" s="168" t="s">
        <v>431</v>
      </c>
      <c r="K49" s="168" t="s">
        <v>431</v>
      </c>
      <c r="L49" s="168" t="s">
        <v>431</v>
      </c>
      <c r="M49" s="168">
        <v>2.2865141499999999</v>
      </c>
      <c r="N49" s="168">
        <v>1.1940060000000001</v>
      </c>
      <c r="O49" s="168">
        <v>0.25663999999999998</v>
      </c>
      <c r="P49" s="168">
        <v>6.2590000000000007E-2</v>
      </c>
      <c r="Q49" s="168">
        <v>0.10224</v>
      </c>
      <c r="R49" s="168">
        <v>0.87214999999999998</v>
      </c>
      <c r="S49" s="168">
        <v>0.4632</v>
      </c>
      <c r="T49" s="168">
        <v>0.33384000000000003</v>
      </c>
      <c r="U49" s="168">
        <v>7.5199999999999998E-3</v>
      </c>
      <c r="V49" s="168">
        <v>1.1308800000000001</v>
      </c>
      <c r="W49" s="168">
        <v>0.62594669999999997</v>
      </c>
      <c r="X49" s="168" t="s">
        <v>432</v>
      </c>
      <c r="Y49" s="168" t="s">
        <v>432</v>
      </c>
      <c r="Z49" s="168" t="s">
        <v>432</v>
      </c>
      <c r="AA49" s="168" t="s">
        <v>432</v>
      </c>
      <c r="AB49" s="168">
        <v>8.3668208899999996</v>
      </c>
      <c r="AC49" s="168" t="s">
        <v>409</v>
      </c>
      <c r="AD49" s="168" t="s">
        <v>409</v>
      </c>
      <c r="AE49" s="100"/>
      <c r="AF49" s="168" t="s">
        <v>409</v>
      </c>
      <c r="AG49" s="168" t="s">
        <v>409</v>
      </c>
      <c r="AH49" s="168" t="s">
        <v>409</v>
      </c>
      <c r="AI49" s="168" t="s">
        <v>409</v>
      </c>
      <c r="AJ49" s="168" t="s">
        <v>409</v>
      </c>
      <c r="AK49" s="168">
        <v>3536.567</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1101.7564200000002</v>
      </c>
      <c r="AL51" s="192" t="s">
        <v>439</v>
      </c>
    </row>
    <row r="52" spans="1:38" s="10" customFormat="1" ht="24.75" customHeight="1" thickBot="1">
      <c r="A52" s="107" t="s">
        <v>123</v>
      </c>
      <c r="B52" s="108" t="s">
        <v>326</v>
      </c>
      <c r="C52" s="116" t="s">
        <v>140</v>
      </c>
      <c r="D52" s="142"/>
      <c r="E52" s="168">
        <v>2.5168E-3</v>
      </c>
      <c r="F52" s="168">
        <v>15.520300000000001</v>
      </c>
      <c r="G52" s="168">
        <v>8.7538879999999996E-3</v>
      </c>
      <c r="H52" s="168" t="s">
        <v>409</v>
      </c>
      <c r="I52" s="168" t="s">
        <v>431</v>
      </c>
      <c r="J52" s="168" t="s">
        <v>431</v>
      </c>
      <c r="K52" s="168" t="s">
        <v>431</v>
      </c>
      <c r="L52" s="168" t="s">
        <v>431</v>
      </c>
      <c r="M52" s="168">
        <v>3.5463999999999998E-4</v>
      </c>
      <c r="N52" s="168">
        <v>2.2900000000000001E-4</v>
      </c>
      <c r="O52" s="168" t="s">
        <v>432</v>
      </c>
      <c r="P52" s="168" t="s">
        <v>432</v>
      </c>
      <c r="Q52" s="168" t="s">
        <v>432</v>
      </c>
      <c r="R52" s="168" t="s">
        <v>432</v>
      </c>
      <c r="S52" s="168" t="s">
        <v>432</v>
      </c>
      <c r="T52" s="168" t="s">
        <v>432</v>
      </c>
      <c r="U52" s="168" t="s">
        <v>432</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9.0381973506239817</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4.0180171869999999</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414.521162</v>
      </c>
      <c r="AL54" s="192" t="s">
        <v>438</v>
      </c>
    </row>
    <row r="55" spans="1:38" s="10" customFormat="1" ht="24.75" customHeight="1" thickBot="1">
      <c r="A55" s="107" t="s">
        <v>123</v>
      </c>
      <c r="B55" s="108" t="s">
        <v>196</v>
      </c>
      <c r="C55" s="116" t="s">
        <v>269</v>
      </c>
      <c r="D55" s="142"/>
      <c r="E55" s="168">
        <v>2.2776E-4</v>
      </c>
      <c r="F55" s="168">
        <v>3.5160375667312997E-2</v>
      </c>
      <c r="G55" s="168">
        <v>0.24679404000000002</v>
      </c>
      <c r="H55" s="168" t="s">
        <v>432</v>
      </c>
      <c r="I55" s="168" t="s">
        <v>431</v>
      </c>
      <c r="J55" s="168" t="s">
        <v>431</v>
      </c>
      <c r="K55" s="168" t="s">
        <v>431</v>
      </c>
      <c r="L55" s="168" t="s">
        <v>431</v>
      </c>
      <c r="M55" s="168" t="s">
        <v>432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283.96827208299999</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16.677340000000001</v>
      </c>
      <c r="F57" s="168">
        <v>0.23599999999999999</v>
      </c>
      <c r="G57" s="168">
        <v>4.6864600000000003</v>
      </c>
      <c r="H57" s="168">
        <v>0.25927</v>
      </c>
      <c r="I57" s="168" t="s">
        <v>431</v>
      </c>
      <c r="J57" s="168" t="s">
        <v>431</v>
      </c>
      <c r="K57" s="168" t="s">
        <v>431</v>
      </c>
      <c r="L57" s="168" t="s">
        <v>431</v>
      </c>
      <c r="M57" s="168">
        <v>16.587109999999999</v>
      </c>
      <c r="N57" s="168">
        <v>1.3144400000000001</v>
      </c>
      <c r="O57" s="168">
        <v>4.0989999999999999E-2</v>
      </c>
      <c r="P57" s="168">
        <v>0.34887000000000001</v>
      </c>
      <c r="Q57" s="168">
        <v>0.12456</v>
      </c>
      <c r="R57" s="168">
        <v>0.34517999999999999</v>
      </c>
      <c r="S57" s="168">
        <v>0.24188999999999999</v>
      </c>
      <c r="T57" s="168">
        <v>0.20291999999999999</v>
      </c>
      <c r="U57" s="168">
        <v>0.19511000000000001</v>
      </c>
      <c r="V57" s="168">
        <v>3.8491300000000002</v>
      </c>
      <c r="W57" s="168">
        <v>0.57928270999999998</v>
      </c>
      <c r="X57" s="168" t="s">
        <v>432</v>
      </c>
      <c r="Y57" s="168" t="s">
        <v>432</v>
      </c>
      <c r="Z57" s="168" t="s">
        <v>432</v>
      </c>
      <c r="AA57" s="168" t="s">
        <v>432</v>
      </c>
      <c r="AB57" s="168">
        <v>0.19430119058</v>
      </c>
      <c r="AC57" s="168">
        <v>9.2719500000000004</v>
      </c>
      <c r="AD57" s="168">
        <v>3.3606099999999999</v>
      </c>
      <c r="AE57" s="100"/>
      <c r="AF57" s="168" t="s">
        <v>409</v>
      </c>
      <c r="AG57" s="168" t="s">
        <v>409</v>
      </c>
      <c r="AH57" s="168" t="s">
        <v>409</v>
      </c>
      <c r="AI57" s="168" t="s">
        <v>409</v>
      </c>
      <c r="AJ57" s="168" t="s">
        <v>409</v>
      </c>
      <c r="AK57" s="168">
        <v>6055.1580000000004</v>
      </c>
      <c r="AL57" s="146" t="s">
        <v>389</v>
      </c>
    </row>
    <row r="58" spans="1:38" s="10" customFormat="1" ht="24.75" customHeight="1" thickBot="1">
      <c r="A58" s="107" t="s">
        <v>121</v>
      </c>
      <c r="B58" s="107" t="s">
        <v>198</v>
      </c>
      <c r="C58" s="115" t="s">
        <v>77</v>
      </c>
      <c r="D58" s="99"/>
      <c r="E58" s="168">
        <v>2.3437399999999999</v>
      </c>
      <c r="F58" s="168">
        <v>0.28777999999999998</v>
      </c>
      <c r="G58" s="168">
        <v>5.7886600000000001</v>
      </c>
      <c r="H58" s="168">
        <v>1.252E-2</v>
      </c>
      <c r="I58" s="168" t="s">
        <v>431</v>
      </c>
      <c r="J58" s="168" t="s">
        <v>431</v>
      </c>
      <c r="K58" s="168" t="s">
        <v>431</v>
      </c>
      <c r="L58" s="168" t="s">
        <v>431</v>
      </c>
      <c r="M58" s="168">
        <v>12.28205</v>
      </c>
      <c r="N58" s="168">
        <v>0.44739000000000001</v>
      </c>
      <c r="O58" s="168">
        <v>2.5690000000000001E-2</v>
      </c>
      <c r="P58" s="168">
        <v>3.6630000000000003E-2</v>
      </c>
      <c r="Q58" s="168">
        <v>2.1389999999999999E-2</v>
      </c>
      <c r="R58" s="168">
        <v>0.14307</v>
      </c>
      <c r="S58" s="168">
        <v>0.18240000000000001</v>
      </c>
      <c r="T58" s="168">
        <v>0.33166000000000001</v>
      </c>
      <c r="U58" s="168">
        <v>0.32907999999999998</v>
      </c>
      <c r="V58" s="168">
        <v>0.70606999999999998</v>
      </c>
      <c r="W58" s="168">
        <v>0.13453614999999999</v>
      </c>
      <c r="X58" s="168" t="s">
        <v>432</v>
      </c>
      <c r="Y58" s="168" t="s">
        <v>432</v>
      </c>
      <c r="Z58" s="168" t="s">
        <v>432</v>
      </c>
      <c r="AA58" s="168" t="s">
        <v>432</v>
      </c>
      <c r="AB58" s="168">
        <v>1.0786499999999999E-2</v>
      </c>
      <c r="AC58" s="168" t="s">
        <v>409</v>
      </c>
      <c r="AD58" s="168">
        <v>7.1799999999999998E-3</v>
      </c>
      <c r="AE58" s="100"/>
      <c r="AF58" s="168" t="s">
        <v>409</v>
      </c>
      <c r="AG58" s="168" t="s">
        <v>409</v>
      </c>
      <c r="AH58" s="168" t="s">
        <v>409</v>
      </c>
      <c r="AI58" s="168" t="s">
        <v>409</v>
      </c>
      <c r="AJ58" s="168" t="s">
        <v>409</v>
      </c>
      <c r="AK58" s="168">
        <v>2454</v>
      </c>
      <c r="AL58" s="146" t="s">
        <v>390</v>
      </c>
    </row>
    <row r="59" spans="1:38" s="10" customFormat="1" ht="24.75" customHeight="1" thickBot="1">
      <c r="A59" s="107" t="s">
        <v>121</v>
      </c>
      <c r="B59" s="109" t="s">
        <v>199</v>
      </c>
      <c r="C59" s="115" t="s">
        <v>109</v>
      </c>
      <c r="D59" s="99"/>
      <c r="E59" s="168">
        <v>11.108192327999999</v>
      </c>
      <c r="F59" s="168">
        <v>0.89656000000000002</v>
      </c>
      <c r="G59" s="168">
        <v>4.2507015279999996</v>
      </c>
      <c r="H59" s="168">
        <v>0.256438</v>
      </c>
      <c r="I59" s="168" t="s">
        <v>431</v>
      </c>
      <c r="J59" s="168" t="s">
        <v>431</v>
      </c>
      <c r="K59" s="168" t="s">
        <v>431</v>
      </c>
      <c r="L59" s="168" t="s">
        <v>431</v>
      </c>
      <c r="M59" s="168">
        <v>0.24394527299999999</v>
      </c>
      <c r="N59" s="168">
        <v>18.375520000000002</v>
      </c>
      <c r="O59" s="168">
        <v>0.43680999999999998</v>
      </c>
      <c r="P59" s="168">
        <v>4.9867000000000002E-2</v>
      </c>
      <c r="Q59" s="168">
        <v>0.125695</v>
      </c>
      <c r="R59" s="168">
        <v>5.4598230000000001</v>
      </c>
      <c r="S59" s="168">
        <v>0.64681599999999995</v>
      </c>
      <c r="T59" s="168">
        <v>1.3391250000000001</v>
      </c>
      <c r="U59" s="168">
        <v>1.2659100000000001</v>
      </c>
      <c r="V59" s="168">
        <v>15.77247</v>
      </c>
      <c r="W59" s="168">
        <v>0.12214335879999999</v>
      </c>
      <c r="X59" s="168" t="s">
        <v>432</v>
      </c>
      <c r="Y59" s="168" t="s">
        <v>432</v>
      </c>
      <c r="Z59" s="168" t="s">
        <v>432</v>
      </c>
      <c r="AA59" s="168" t="s">
        <v>432</v>
      </c>
      <c r="AB59" s="168">
        <v>0.25451099724999998</v>
      </c>
      <c r="AC59" s="168" t="s">
        <v>432</v>
      </c>
      <c r="AD59" s="168">
        <v>0.193</v>
      </c>
      <c r="AE59" s="100"/>
      <c r="AF59" s="168" t="s">
        <v>409</v>
      </c>
      <c r="AG59" s="168" t="s">
        <v>409</v>
      </c>
      <c r="AH59" s="168" t="s">
        <v>409</v>
      </c>
      <c r="AI59" s="168" t="s">
        <v>409</v>
      </c>
      <c r="AJ59" s="168" t="s">
        <v>409</v>
      </c>
      <c r="AK59" s="168">
        <v>509685.86300000001</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0.56822072000000012</v>
      </c>
      <c r="F63" s="168">
        <v>3.6442733030000003</v>
      </c>
      <c r="G63" s="168">
        <v>8.772240622</v>
      </c>
      <c r="H63" s="168" t="s">
        <v>432</v>
      </c>
      <c r="I63" s="168" t="s">
        <v>431</v>
      </c>
      <c r="J63" s="168" t="s">
        <v>431</v>
      </c>
      <c r="K63" s="168" t="s">
        <v>431</v>
      </c>
      <c r="L63" s="168" t="s">
        <v>431</v>
      </c>
      <c r="M63" s="168">
        <v>3.4103486520000001</v>
      </c>
      <c r="N63" s="168">
        <v>1.8257999999999996E-2</v>
      </c>
      <c r="O63" s="168">
        <v>4.5059999999999996E-3</v>
      </c>
      <c r="P63" s="168">
        <v>5.0000000000000001E-4</v>
      </c>
      <c r="Q63" s="168">
        <v>4.5059999999999996E-3</v>
      </c>
      <c r="R63" s="168">
        <v>2.4917999999999999E-2</v>
      </c>
      <c r="S63" s="168" t="s">
        <v>432</v>
      </c>
      <c r="T63" s="168">
        <v>1.9514E-2</v>
      </c>
      <c r="U63" s="168" t="s">
        <v>432</v>
      </c>
      <c r="V63" s="168" t="s">
        <v>432</v>
      </c>
      <c r="W63" s="168">
        <v>0.7017072848</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0.80216004400000007</v>
      </c>
      <c r="F64" s="168" t="s">
        <v>444</v>
      </c>
      <c r="G64" s="168">
        <v>3.3213999999999997E-5</v>
      </c>
      <c r="H64" s="168" t="s">
        <v>432</v>
      </c>
      <c r="I64" s="168" t="s">
        <v>431</v>
      </c>
      <c r="J64" s="168" t="s">
        <v>431</v>
      </c>
      <c r="K64" s="168" t="s">
        <v>431</v>
      </c>
      <c r="L64" s="168" t="s">
        <v>431</v>
      </c>
      <c r="M64" s="168">
        <v>5.9321413000000003E-2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953.61400000000003</v>
      </c>
      <c r="AL64" s="146" t="s">
        <v>392</v>
      </c>
    </row>
    <row r="65" spans="1:38" s="10" customFormat="1" ht="24.75" customHeight="1" thickBot="1">
      <c r="A65" s="107" t="s">
        <v>121</v>
      </c>
      <c r="B65" s="108" t="s">
        <v>201</v>
      </c>
      <c r="C65" s="115" t="s">
        <v>84</v>
      </c>
      <c r="D65" s="99"/>
      <c r="E65" s="168">
        <v>2.8606785399999999</v>
      </c>
      <c r="F65" s="168" t="s">
        <v>409</v>
      </c>
      <c r="G65" s="168" t="s">
        <v>432</v>
      </c>
      <c r="H65" s="168">
        <v>4.4306613000000002E-2</v>
      </c>
      <c r="I65" s="168" t="s">
        <v>431</v>
      </c>
      <c r="J65" s="168" t="s">
        <v>431</v>
      </c>
      <c r="K65" s="168" t="s">
        <v>431</v>
      </c>
      <c r="L65" s="168" t="s">
        <v>431</v>
      </c>
      <c r="M65" s="168">
        <v>0.69170704399999994</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1719.2369999999999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6.5530058000000002E-2</v>
      </c>
      <c r="F68" s="168" t="s">
        <v>409</v>
      </c>
      <c r="G68" s="168">
        <v>0.42801288999999998</v>
      </c>
      <c r="H68" s="168" t="s">
        <v>409</v>
      </c>
      <c r="I68" s="168" t="s">
        <v>431</v>
      </c>
      <c r="J68" s="168" t="s">
        <v>431</v>
      </c>
      <c r="K68" s="168" t="s">
        <v>431</v>
      </c>
      <c r="L68" s="168" t="s">
        <v>431</v>
      </c>
      <c r="M68" s="168">
        <v>3.9355762000000002E-2</v>
      </c>
      <c r="N68" s="168" t="s">
        <v>409</v>
      </c>
      <c r="O68" s="168" t="s">
        <v>409</v>
      </c>
      <c r="P68" s="168">
        <v>3.6999999999999998E-5</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6.4668031240000001</v>
      </c>
      <c r="F70" s="168">
        <v>20.135159000000002</v>
      </c>
      <c r="G70" s="168">
        <v>8.9771059139999991</v>
      </c>
      <c r="H70" s="168">
        <v>1.024986669</v>
      </c>
      <c r="I70" s="168" t="s">
        <v>431</v>
      </c>
      <c r="J70" s="168" t="s">
        <v>431</v>
      </c>
      <c r="K70" s="168" t="s">
        <v>431</v>
      </c>
      <c r="L70" s="168" t="s">
        <v>431</v>
      </c>
      <c r="M70" s="168">
        <v>11.821790140000001</v>
      </c>
      <c r="N70" s="168">
        <v>0.32482499999999997</v>
      </c>
      <c r="O70" s="168">
        <v>1.333E-2</v>
      </c>
      <c r="P70" s="168">
        <v>0.58422200000000002</v>
      </c>
      <c r="Q70" s="168">
        <v>1.5699999999999999E-2</v>
      </c>
      <c r="R70" s="168">
        <v>0.12709999999999999</v>
      </c>
      <c r="S70" s="168">
        <v>7.3899999999999993E-2</v>
      </c>
      <c r="T70" s="168">
        <v>2.9899999999999999E-2</v>
      </c>
      <c r="U70" s="168">
        <v>4.1999999999999997E-3</v>
      </c>
      <c r="V70" s="168">
        <v>1.3975</v>
      </c>
      <c r="W70" s="168">
        <v>0.142154008</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5.0579962030000001</v>
      </c>
      <c r="F72" s="168">
        <v>0.58232601000000006</v>
      </c>
      <c r="G72" s="168">
        <v>8.584013315</v>
      </c>
      <c r="H72" s="168" t="s">
        <v>432</v>
      </c>
      <c r="I72" s="168" t="s">
        <v>431</v>
      </c>
      <c r="J72" s="168" t="s">
        <v>431</v>
      </c>
      <c r="K72" s="168" t="s">
        <v>431</v>
      </c>
      <c r="L72" s="168" t="s">
        <v>431</v>
      </c>
      <c r="M72" s="168">
        <v>251.97187646100002</v>
      </c>
      <c r="N72" s="168">
        <v>41.419553000000001</v>
      </c>
      <c r="O72" s="168">
        <v>0.79213999999999996</v>
      </c>
      <c r="P72" s="168">
        <v>0.26861000000000002</v>
      </c>
      <c r="Q72" s="168">
        <v>2.051488</v>
      </c>
      <c r="R72" s="168">
        <v>11.815584000000001</v>
      </c>
      <c r="S72" s="168">
        <v>6.3367399999999998</v>
      </c>
      <c r="T72" s="168">
        <v>7.2030650000000005</v>
      </c>
      <c r="U72" s="168">
        <v>0.20376</v>
      </c>
      <c r="V72" s="168">
        <v>59.044916000000001</v>
      </c>
      <c r="W72" s="168">
        <v>129.37971907899998</v>
      </c>
      <c r="X72" s="168" t="s">
        <v>432</v>
      </c>
      <c r="Y72" s="168" t="s">
        <v>432</v>
      </c>
      <c r="Z72" s="168" t="s">
        <v>432</v>
      </c>
      <c r="AA72" s="168" t="s">
        <v>432</v>
      </c>
      <c r="AB72" s="168">
        <v>14.878509319700001</v>
      </c>
      <c r="AC72" s="168">
        <v>7.0386456195160001</v>
      </c>
      <c r="AD72" s="168">
        <v>82.20778</v>
      </c>
      <c r="AE72" s="100"/>
      <c r="AF72" s="168" t="s">
        <v>409</v>
      </c>
      <c r="AG72" s="168" t="s">
        <v>409</v>
      </c>
      <c r="AH72" s="168" t="s">
        <v>409</v>
      </c>
      <c r="AI72" s="168" t="s">
        <v>409</v>
      </c>
      <c r="AJ72" s="168" t="s">
        <v>409</v>
      </c>
      <c r="AK72" s="168">
        <v>11692.355</v>
      </c>
      <c r="AL72" s="146" t="s">
        <v>398</v>
      </c>
    </row>
    <row r="73" spans="1:38" s="10" customFormat="1" ht="24.75" customHeight="1" thickBot="1">
      <c r="A73" s="107" t="s">
        <v>121</v>
      </c>
      <c r="B73" s="107" t="s">
        <v>209</v>
      </c>
      <c r="C73" s="115" t="s">
        <v>88</v>
      </c>
      <c r="D73" s="99"/>
      <c r="E73" s="168">
        <v>2.5441389999999999E-3</v>
      </c>
      <c r="F73" s="168" t="s">
        <v>432</v>
      </c>
      <c r="G73" s="168">
        <v>1.6331168599999999</v>
      </c>
      <c r="H73" s="168" t="s">
        <v>432</v>
      </c>
      <c r="I73" s="168" t="s">
        <v>431</v>
      </c>
      <c r="J73" s="168" t="s">
        <v>431</v>
      </c>
      <c r="K73" s="168" t="s">
        <v>431</v>
      </c>
      <c r="L73" s="168" t="s">
        <v>431</v>
      </c>
      <c r="M73" s="168">
        <v>3.2481000000000003E-2</v>
      </c>
      <c r="N73" s="168">
        <v>1.3618E-2</v>
      </c>
      <c r="O73" s="168" t="s">
        <v>432</v>
      </c>
      <c r="P73" s="168" t="s">
        <v>432</v>
      </c>
      <c r="Q73" s="168">
        <v>2.8800000000000001E-4</v>
      </c>
      <c r="R73" s="168">
        <v>1.7780000000000001E-3</v>
      </c>
      <c r="S73" s="168">
        <v>3.0499999999999999E-4</v>
      </c>
      <c r="T73" s="168">
        <v>0.118635</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3.7873852E-2</v>
      </c>
      <c r="F74" s="168" t="s">
        <v>444</v>
      </c>
      <c r="G74" s="168">
        <v>2.1598599999999999E-4</v>
      </c>
      <c r="H74" s="168" t="s">
        <v>432</v>
      </c>
      <c r="I74" s="168" t="s">
        <v>431</v>
      </c>
      <c r="J74" s="168" t="s">
        <v>431</v>
      </c>
      <c r="K74" s="168" t="s">
        <v>431</v>
      </c>
      <c r="L74" s="168" t="s">
        <v>431</v>
      </c>
      <c r="M74" s="168">
        <v>6.9439799999999996E-2</v>
      </c>
      <c r="N74" s="168" t="s">
        <v>432</v>
      </c>
      <c r="O74" s="168" t="s">
        <v>432</v>
      </c>
      <c r="P74" s="168">
        <v>5.8999999999999998E-5</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0.49671155700000003</v>
      </c>
      <c r="F80" s="168">
        <v>0.59101000000000004</v>
      </c>
      <c r="G80" s="168">
        <v>3.7007508450000008</v>
      </c>
      <c r="H80" s="168">
        <v>1.3111170000000001E-3</v>
      </c>
      <c r="I80" s="168" t="s">
        <v>431</v>
      </c>
      <c r="J80" s="168" t="s">
        <v>431</v>
      </c>
      <c r="K80" s="168" t="s">
        <v>431</v>
      </c>
      <c r="L80" s="168" t="s">
        <v>431</v>
      </c>
      <c r="M80" s="168">
        <v>17.685065985999998</v>
      </c>
      <c r="N80" s="168">
        <v>33.544878000000004</v>
      </c>
      <c r="O80" s="168">
        <v>2.3580949999999996</v>
      </c>
      <c r="P80" s="168">
        <v>1.1501999999999998E-2</v>
      </c>
      <c r="Q80" s="168">
        <v>2.3337729999999999</v>
      </c>
      <c r="R80" s="168">
        <v>2.4300000000000002</v>
      </c>
      <c r="S80" s="168">
        <v>9.9681409999999993</v>
      </c>
      <c r="T80" s="168">
        <v>0.55693899999999996</v>
      </c>
      <c r="U80" s="168">
        <v>1.7377119999999999</v>
      </c>
      <c r="V80" s="168">
        <v>66.214072999999999</v>
      </c>
      <c r="W80" s="168">
        <v>24.995061344</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12.017667203772307</v>
      </c>
      <c r="G82" s="168" t="s">
        <v>409</v>
      </c>
      <c r="H82" s="168" t="s">
        <v>409</v>
      </c>
      <c r="I82" s="168" t="s">
        <v>409</v>
      </c>
      <c r="J82" s="168" t="s">
        <v>409</v>
      </c>
      <c r="K82" s="168" t="s">
        <v>409</v>
      </c>
      <c r="L82" s="168" t="s">
        <v>409</v>
      </c>
      <c r="M82" s="168" t="s">
        <v>409</v>
      </c>
      <c r="N82" s="168" t="s">
        <v>409</v>
      </c>
      <c r="O82" s="168" t="s">
        <v>409</v>
      </c>
      <c r="P82" s="168">
        <v>5.6731211599999991E-2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10130574</v>
      </c>
      <c r="AL82" s="146" t="s">
        <v>443</v>
      </c>
    </row>
    <row r="83" spans="1:38" s="10" customFormat="1" ht="24.75" customHeight="1" thickBot="1">
      <c r="A83" s="107" t="s">
        <v>121</v>
      </c>
      <c r="B83" s="127" t="s">
        <v>225</v>
      </c>
      <c r="C83" s="101" t="s">
        <v>79</v>
      </c>
      <c r="D83" s="99"/>
      <c r="E83" s="168">
        <v>1.1349520000000001E-3</v>
      </c>
      <c r="F83" s="168">
        <v>5.3879999999999997E-2</v>
      </c>
      <c r="G83" s="168">
        <v>1.3759200000000001E-3</v>
      </c>
      <c r="H83" s="168" t="s">
        <v>409</v>
      </c>
      <c r="I83" s="168" t="s">
        <v>409</v>
      </c>
      <c r="J83" s="168" t="s">
        <v>409</v>
      </c>
      <c r="K83" s="168" t="s">
        <v>409</v>
      </c>
      <c r="L83" s="168" t="s">
        <v>409</v>
      </c>
      <c r="M83" s="168">
        <v>1.7472000000000001E-2</v>
      </c>
      <c r="N83" s="168" t="s">
        <v>409</v>
      </c>
      <c r="O83" s="168" t="s">
        <v>409</v>
      </c>
      <c r="P83" s="168" t="s">
        <v>409</v>
      </c>
      <c r="Q83" s="168" t="s">
        <v>409</v>
      </c>
      <c r="R83" s="168" t="s">
        <v>409</v>
      </c>
      <c r="S83" s="168" t="s">
        <v>409</v>
      </c>
      <c r="T83" s="168" t="s">
        <v>409</v>
      </c>
      <c r="U83" s="168" t="s">
        <v>409</v>
      </c>
      <c r="V83" s="168" t="s">
        <v>409</v>
      </c>
      <c r="W83" s="168">
        <v>0.154</v>
      </c>
      <c r="X83" s="168" t="s">
        <v>432</v>
      </c>
      <c r="Y83" s="168" t="s">
        <v>432</v>
      </c>
      <c r="Z83" s="168" t="s">
        <v>432</v>
      </c>
      <c r="AA83" s="168" t="s">
        <v>432</v>
      </c>
      <c r="AB83" s="168">
        <v>1.5202679240611711E-2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0.26838515000000002</v>
      </c>
      <c r="F85" s="168">
        <v>41.892052310141857</v>
      </c>
      <c r="G85" s="168">
        <v>1.0448160000000001E-3</v>
      </c>
      <c r="H85" s="168" t="s">
        <v>432</v>
      </c>
      <c r="I85" s="168" t="s">
        <v>409</v>
      </c>
      <c r="J85" s="168" t="s">
        <v>409</v>
      </c>
      <c r="K85" s="168" t="s">
        <v>409</v>
      </c>
      <c r="L85" s="168" t="s">
        <v>409</v>
      </c>
      <c r="M85" s="168">
        <v>0.115518647</v>
      </c>
      <c r="N85" s="168">
        <v>1.5449999999999999E-3</v>
      </c>
      <c r="O85" s="168">
        <v>1.37E-4</v>
      </c>
      <c r="P85" s="168">
        <v>5.5999999999999999E-5</v>
      </c>
      <c r="Q85" s="168" t="s">
        <v>432</v>
      </c>
      <c r="R85" s="168">
        <v>6.0599999999999998E-4</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4.4070665800000004</v>
      </c>
      <c r="G86" s="168" t="s">
        <v>432</v>
      </c>
      <c r="H86" s="168" t="s">
        <v>432</v>
      </c>
      <c r="I86" s="168" t="s">
        <v>409</v>
      </c>
      <c r="J86" s="168" t="s">
        <v>409</v>
      </c>
      <c r="K86" s="168" t="s">
        <v>409</v>
      </c>
      <c r="L86" s="168" t="s">
        <v>409</v>
      </c>
      <c r="M86" s="168" t="s">
        <v>432</v>
      </c>
      <c r="N86" s="168">
        <v>5.8999999999999998E-5</v>
      </c>
      <c r="O86" s="168">
        <v>1.03E-4</v>
      </c>
      <c r="P86" s="168">
        <v>2.5000000000000001E-5</v>
      </c>
      <c r="Q86" s="168">
        <v>3.4E-5</v>
      </c>
      <c r="R86" s="168">
        <v>5.3000000000000001E-5</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2.1043072713399997</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2.5272674999999998E-2</v>
      </c>
      <c r="F88" s="168">
        <v>12.128316038826949</v>
      </c>
      <c r="G88" s="168">
        <v>3.1970612000000002E-2</v>
      </c>
      <c r="H88" s="168" t="s">
        <v>432</v>
      </c>
      <c r="I88" s="168" t="s">
        <v>409</v>
      </c>
      <c r="J88" s="168" t="s">
        <v>409</v>
      </c>
      <c r="K88" s="168" t="s">
        <v>409</v>
      </c>
      <c r="L88" s="168" t="s">
        <v>409</v>
      </c>
      <c r="M88" s="168">
        <v>0.224445387</v>
      </c>
      <c r="N88" s="168">
        <v>0.30614799999999998</v>
      </c>
      <c r="O88" s="168" t="s">
        <v>432</v>
      </c>
      <c r="P88" s="168" t="s">
        <v>432</v>
      </c>
      <c r="Q88" s="168" t="s">
        <v>432</v>
      </c>
      <c r="R88" s="168">
        <v>1.32E-3</v>
      </c>
      <c r="S88" s="168">
        <v>2.7000000000000001E-3</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3.1743539999999999E-3</v>
      </c>
      <c r="F89" s="168">
        <v>12.529041617999999</v>
      </c>
      <c r="G89" s="168">
        <v>2.5935999999999997E-5</v>
      </c>
      <c r="H89" s="168" t="s">
        <v>432</v>
      </c>
      <c r="I89" s="168" t="s">
        <v>409</v>
      </c>
      <c r="J89" s="168" t="s">
        <v>409</v>
      </c>
      <c r="K89" s="168" t="s">
        <v>409</v>
      </c>
      <c r="L89" s="168" t="s">
        <v>409</v>
      </c>
      <c r="M89" s="168">
        <v>1.9333579999999998E-3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6.1412254019333332</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3.683712351953812E-2</v>
      </c>
      <c r="F91" s="168">
        <v>9.7503066821643974E-2</v>
      </c>
      <c r="G91" s="168">
        <v>1.2637640580528431E-2</v>
      </c>
      <c r="H91" s="168">
        <v>8.3603332086712889E-2</v>
      </c>
      <c r="I91" s="168" t="s">
        <v>431</v>
      </c>
      <c r="J91" s="168" t="s">
        <v>431</v>
      </c>
      <c r="K91" s="168" t="s">
        <v>431</v>
      </c>
      <c r="L91" s="168" t="s">
        <v>431</v>
      </c>
      <c r="M91" s="168">
        <v>1.1509089498474916</v>
      </c>
      <c r="N91" s="168">
        <v>2.6315466799190873E-4</v>
      </c>
      <c r="O91" s="168">
        <v>5.4238501883239157E-2</v>
      </c>
      <c r="P91" s="168">
        <v>3.3492412289879298E-4</v>
      </c>
      <c r="Q91" s="168">
        <v>1.5310817046801968E-5</v>
      </c>
      <c r="R91" s="168">
        <v>1.9138521308502456E-4</v>
      </c>
      <c r="S91" s="168">
        <v>1.7438122067800235</v>
      </c>
      <c r="T91" s="168">
        <v>2.7119250941619578E-2</v>
      </c>
      <c r="U91" s="168">
        <v>4.784630327125614E-5</v>
      </c>
      <c r="V91" s="168">
        <v>0.19632614627738001</v>
      </c>
      <c r="W91" s="168">
        <v>2.0144469173562808E-3</v>
      </c>
      <c r="X91" s="168" t="s">
        <v>432</v>
      </c>
      <c r="Y91" s="168" t="s">
        <v>432</v>
      </c>
      <c r="Z91" s="168" t="s">
        <v>432</v>
      </c>
      <c r="AA91" s="168" t="s">
        <v>432</v>
      </c>
      <c r="AB91" s="168">
        <v>4.9555310566964505E-3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5.3699999999999998E-3</v>
      </c>
      <c r="F92" s="168">
        <v>0.62502999999999997</v>
      </c>
      <c r="G92" s="168">
        <v>0.62151999999999996</v>
      </c>
      <c r="H92" s="168" t="s">
        <v>432</v>
      </c>
      <c r="I92" s="168" t="s">
        <v>431</v>
      </c>
      <c r="J92" s="168" t="s">
        <v>431</v>
      </c>
      <c r="K92" s="168" t="s">
        <v>431</v>
      </c>
      <c r="L92" s="168" t="s">
        <v>431</v>
      </c>
      <c r="M92" s="168">
        <v>3.9199999999999999E-3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9.4728870999999992E-2</v>
      </c>
      <c r="F93" s="168">
        <v>2.1306088225041719</v>
      </c>
      <c r="G93" s="168">
        <v>0.16032026499999999</v>
      </c>
      <c r="H93" s="168">
        <v>4.0722839999999998E-3</v>
      </c>
      <c r="I93" s="168" t="s">
        <v>431</v>
      </c>
      <c r="J93" s="168" t="s">
        <v>431</v>
      </c>
      <c r="K93" s="168" t="s">
        <v>431</v>
      </c>
      <c r="L93" s="168" t="s">
        <v>431</v>
      </c>
      <c r="M93" s="168">
        <v>0.23919046300000002</v>
      </c>
      <c r="N93" s="168">
        <v>7.4610000000000006E-3</v>
      </c>
      <c r="O93" s="168" t="s">
        <v>409</v>
      </c>
      <c r="P93" s="168">
        <v>1.3000000000000001E-5</v>
      </c>
      <c r="Q93" s="168" t="s">
        <v>409</v>
      </c>
      <c r="R93" s="168" t="s">
        <v>409</v>
      </c>
      <c r="S93" s="168" t="s">
        <v>409</v>
      </c>
      <c r="T93" s="168" t="s">
        <v>409</v>
      </c>
      <c r="U93" s="168" t="s">
        <v>409</v>
      </c>
      <c r="V93" s="168" t="s">
        <v>409</v>
      </c>
      <c r="W93" s="168">
        <v>1.3008E-3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1.315546962</v>
      </c>
      <c r="F95" s="168" t="s">
        <v>409</v>
      </c>
      <c r="G95" s="168">
        <v>5.2565927999999998E-2</v>
      </c>
      <c r="H95" s="168" t="s">
        <v>432</v>
      </c>
      <c r="I95" s="168" t="s">
        <v>431</v>
      </c>
      <c r="J95" s="168" t="s">
        <v>431</v>
      </c>
      <c r="K95" s="168" t="s">
        <v>431</v>
      </c>
      <c r="L95" s="168" t="s">
        <v>431</v>
      </c>
      <c r="M95" s="168">
        <v>0.56090715899999999</v>
      </c>
      <c r="N95" s="168">
        <v>1.088E-3</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0.89367397777822899</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2.4527039E-2</v>
      </c>
      <c r="F98" s="168" t="s">
        <v>432</v>
      </c>
      <c r="G98" s="168">
        <v>8.5736486000000001E-2</v>
      </c>
      <c r="H98" s="168">
        <v>7.6649999999999999E-3</v>
      </c>
      <c r="I98" s="168" t="s">
        <v>431</v>
      </c>
      <c r="J98" s="168" t="s">
        <v>431</v>
      </c>
      <c r="K98" s="168" t="s">
        <v>431</v>
      </c>
      <c r="L98" s="168" t="s">
        <v>431</v>
      </c>
      <c r="M98" s="168">
        <v>0.149494443</v>
      </c>
      <c r="N98" s="168">
        <v>5.0299999999999997E-4</v>
      </c>
      <c r="O98" s="168">
        <v>3.8000000000000002E-5</v>
      </c>
      <c r="P98" s="168">
        <v>1.2E-5</v>
      </c>
      <c r="Q98" s="168">
        <v>1.0950000000000001E-3</v>
      </c>
      <c r="R98" s="168">
        <v>2.5099999999999998E-4</v>
      </c>
      <c r="S98" s="168">
        <v>3.77E-4</v>
      </c>
      <c r="T98" s="168">
        <v>1.3829999999999999E-3</v>
      </c>
      <c r="U98" s="168" t="s">
        <v>432</v>
      </c>
      <c r="V98" s="168" t="s">
        <v>432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0.188491464</v>
      </c>
      <c r="F99" s="168">
        <v>7.2877401529999997</v>
      </c>
      <c r="G99" s="168" t="s">
        <v>409</v>
      </c>
      <c r="H99" s="168">
        <v>9.6791473741997898</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866.44399999999996</v>
      </c>
      <c r="AL99" s="146" t="s">
        <v>412</v>
      </c>
    </row>
    <row r="100" spans="1:38" s="10" customFormat="1" ht="24.75" customHeight="1" thickBot="1">
      <c r="A100" s="107" t="s">
        <v>125</v>
      </c>
      <c r="B100" s="107" t="s">
        <v>234</v>
      </c>
      <c r="C100" s="115" t="s">
        <v>287</v>
      </c>
      <c r="D100" s="144"/>
      <c r="E100" s="168">
        <v>0.53169698701000001</v>
      </c>
      <c r="F100" s="168">
        <v>11.887441427999999</v>
      </c>
      <c r="G100" s="168" t="s">
        <v>409</v>
      </c>
      <c r="H100" s="168">
        <v>15.30867039</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2419.194</v>
      </c>
      <c r="AL100" s="146" t="s">
        <v>412</v>
      </c>
    </row>
    <row r="101" spans="1:38" s="10" customFormat="1" ht="24.75" customHeight="1" thickBot="1">
      <c r="A101" s="107" t="s">
        <v>125</v>
      </c>
      <c r="B101" s="107" t="s">
        <v>236</v>
      </c>
      <c r="C101" s="115" t="s">
        <v>280</v>
      </c>
      <c r="D101" s="144"/>
      <c r="E101" s="168">
        <v>1.890816E-3</v>
      </c>
      <c r="F101" s="168">
        <v>3.2937238000000001E-2</v>
      </c>
      <c r="G101" s="168" t="s">
        <v>409</v>
      </c>
      <c r="H101" s="168">
        <v>0.1109714</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157.536</v>
      </c>
      <c r="AL101" s="146" t="s">
        <v>412</v>
      </c>
    </row>
    <row r="102" spans="1:38" s="10" customFormat="1" ht="24.75" customHeight="1" thickBot="1">
      <c r="A102" s="107" t="s">
        <v>125</v>
      </c>
      <c r="B102" s="107" t="s">
        <v>237</v>
      </c>
      <c r="C102" s="115" t="s">
        <v>281</v>
      </c>
      <c r="D102" s="144"/>
      <c r="E102" s="168">
        <v>4.1713828289999998E-2</v>
      </c>
      <c r="F102" s="168">
        <v>5.0286080529999992</v>
      </c>
      <c r="G102" s="168" t="s">
        <v>409</v>
      </c>
      <c r="H102" s="168">
        <v>17.555082341899997</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7268.491</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1.2432799999999999E-4</v>
      </c>
      <c r="F104" s="168">
        <v>5.1857220000000002E-3</v>
      </c>
      <c r="G104" s="168" t="s">
        <v>409</v>
      </c>
      <c r="H104" s="168">
        <v>8.1533999999999999E-3</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8.8719999999999999</v>
      </c>
      <c r="AL104" s="146" t="s">
        <v>412</v>
      </c>
    </row>
    <row r="105" spans="1:38" s="10" customFormat="1" ht="24.75" customHeight="1" thickBot="1">
      <c r="A105" s="107" t="s">
        <v>125</v>
      </c>
      <c r="B105" s="107" t="s">
        <v>362</v>
      </c>
      <c r="C105" s="115" t="s">
        <v>284</v>
      </c>
      <c r="D105" s="144"/>
      <c r="E105" s="168">
        <v>7.1490680000000006E-3</v>
      </c>
      <c r="F105" s="168">
        <v>0.126383785</v>
      </c>
      <c r="G105" s="168" t="s">
        <v>409</v>
      </c>
      <c r="H105" s="168">
        <v>0.15484880000000001</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24.187000000000001</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2.1556888191999999E-2</v>
      </c>
      <c r="F107" s="168">
        <v>2.0065533600000003</v>
      </c>
      <c r="G107" s="168" t="s">
        <v>409</v>
      </c>
      <c r="H107" s="168">
        <v>0.8235523872681989</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12336.379000000001</v>
      </c>
      <c r="AL107" s="146" t="s">
        <v>412</v>
      </c>
    </row>
    <row r="108" spans="1:38" s="10" customFormat="1" ht="24.75" customHeight="1" thickBot="1">
      <c r="A108" s="102" t="s">
        <v>125</v>
      </c>
      <c r="B108" s="107" t="s">
        <v>364</v>
      </c>
      <c r="C108" s="103" t="s">
        <v>341</v>
      </c>
      <c r="D108" s="144"/>
      <c r="E108" s="168">
        <v>4.3556836000000002E-2</v>
      </c>
      <c r="F108" s="168">
        <v>2.227444668</v>
      </c>
      <c r="G108" s="168" t="s">
        <v>409</v>
      </c>
      <c r="H108" s="168">
        <v>1.1907645068999999</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20624.519</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2.2930509999999999E-3</v>
      </c>
      <c r="F110" s="168">
        <v>0.33355701599999998</v>
      </c>
      <c r="G110" s="168" t="s">
        <v>409</v>
      </c>
      <c r="H110" s="168">
        <v>0.46228875592000129</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506.697</v>
      </c>
      <c r="AL110" s="146" t="s">
        <v>412</v>
      </c>
    </row>
    <row r="111" spans="1:38" s="10" customFormat="1" ht="24.75" customHeight="1" thickBot="1">
      <c r="A111" s="107" t="s">
        <v>125</v>
      </c>
      <c r="B111" s="107" t="s">
        <v>367</v>
      </c>
      <c r="C111" s="115" t="s">
        <v>286</v>
      </c>
      <c r="D111" s="144"/>
      <c r="E111" s="168">
        <v>1.7576999999999999E-6</v>
      </c>
      <c r="F111" s="168">
        <v>1.2872924999999999E-2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31.292999999999999</v>
      </c>
      <c r="AL111" s="146" t="s">
        <v>412</v>
      </c>
    </row>
    <row r="112" spans="1:38" s="10" customFormat="1" ht="24.75" customHeight="1" thickBot="1">
      <c r="A112" s="107" t="s">
        <v>135</v>
      </c>
      <c r="B112" s="107" t="s">
        <v>304</v>
      </c>
      <c r="C112" s="115" t="s">
        <v>305</v>
      </c>
      <c r="D112" s="99"/>
      <c r="E112" s="168">
        <v>7.912500000000005</v>
      </c>
      <c r="F112" s="168" t="s">
        <v>409</v>
      </c>
      <c r="G112" s="168" t="s">
        <v>409</v>
      </c>
      <c r="H112" s="168">
        <v>6.5656016886370612</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197812601.5500001</v>
      </c>
      <c r="AL112" s="146" t="s">
        <v>421</v>
      </c>
    </row>
    <row r="113" spans="1:38" s="10" customFormat="1" ht="24.75" customHeight="1" thickBot="1">
      <c r="A113" s="107" t="s">
        <v>135</v>
      </c>
      <c r="B113" s="93" t="s">
        <v>253</v>
      </c>
      <c r="C113" s="117" t="s">
        <v>142</v>
      </c>
      <c r="D113" s="99"/>
      <c r="E113" s="168">
        <v>10.4051741575267</v>
      </c>
      <c r="F113" s="168" t="s">
        <v>409</v>
      </c>
      <c r="G113" s="168" t="s">
        <v>409</v>
      </c>
      <c r="H113" s="168">
        <v>63.411041798172519</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209304759.91628885</v>
      </c>
      <c r="AL113" s="192" t="s">
        <v>437</v>
      </c>
    </row>
    <row r="114" spans="1:38" s="10" customFormat="1" ht="24.75" customHeight="1" thickBot="1">
      <c r="A114" s="107" t="s">
        <v>135</v>
      </c>
      <c r="B114" s="93" t="s">
        <v>254</v>
      </c>
      <c r="C114" s="117" t="s">
        <v>143</v>
      </c>
      <c r="D114" s="99"/>
      <c r="E114" s="168" t="s">
        <v>409</v>
      </c>
      <c r="F114" s="168" t="s">
        <v>409</v>
      </c>
      <c r="G114" s="168" t="s">
        <v>409</v>
      </c>
      <c r="H114" s="168">
        <v>5.006E-2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385061.63166956446</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6.9513870496640884</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93875809.59271872</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8.7639413084004913E-2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1.1691364208000001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1359460.9300000002</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2.7549992429999999</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4891.5460000000003</v>
      </c>
      <c r="AL125" s="146" t="s">
        <v>420</v>
      </c>
    </row>
    <row r="126" spans="1:38" s="10" customFormat="1" ht="24.75" customHeight="1" thickBot="1">
      <c r="A126" s="107" t="s">
        <v>126</v>
      </c>
      <c r="B126" s="107" t="s">
        <v>110</v>
      </c>
      <c r="C126" s="115" t="s">
        <v>266</v>
      </c>
      <c r="D126" s="99"/>
      <c r="E126" s="168" t="s">
        <v>432</v>
      </c>
      <c r="F126" s="168">
        <v>9.1922951969999993E-3</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271.63600000000002</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0.44823115999999996</v>
      </c>
      <c r="F128" s="168">
        <v>2.7292624064000001E-2</v>
      </c>
      <c r="G128" s="168">
        <v>0.24970769199999998</v>
      </c>
      <c r="H128" s="168">
        <v>4.3500000000000002E-7</v>
      </c>
      <c r="I128" s="168" t="s">
        <v>431</v>
      </c>
      <c r="J128" s="168" t="s">
        <v>431</v>
      </c>
      <c r="K128" s="168" t="s">
        <v>431</v>
      </c>
      <c r="L128" s="168" t="s">
        <v>431</v>
      </c>
      <c r="M128" s="168">
        <v>0.62520523200000011</v>
      </c>
      <c r="N128" s="168">
        <v>7.1251674100000004</v>
      </c>
      <c r="O128" s="168">
        <v>0.27175466700000001</v>
      </c>
      <c r="P128" s="168">
        <v>0.288182726</v>
      </c>
      <c r="Q128" s="168">
        <v>5.3860899000000004E-2</v>
      </c>
      <c r="R128" s="168">
        <v>0.740573378</v>
      </c>
      <c r="S128" s="168">
        <v>0.66448098650000009</v>
      </c>
      <c r="T128" s="168">
        <v>0.46203813199999999</v>
      </c>
      <c r="U128" s="168">
        <v>7.0546965000000007E-3</v>
      </c>
      <c r="V128" s="168">
        <v>0.8223935524999999</v>
      </c>
      <c r="W128" s="168">
        <v>45.597753505972896</v>
      </c>
      <c r="X128" s="168" t="s">
        <v>432</v>
      </c>
      <c r="Y128" s="168" t="s">
        <v>432</v>
      </c>
      <c r="Z128" s="168" t="s">
        <v>432</v>
      </c>
      <c r="AA128" s="168" t="s">
        <v>432</v>
      </c>
      <c r="AB128" s="168">
        <v>3.5315905929999996E-3</v>
      </c>
      <c r="AC128" s="168">
        <v>0.56615388668541899</v>
      </c>
      <c r="AD128" s="168">
        <v>3.0980000492999999E-2</v>
      </c>
      <c r="AE128" s="100"/>
      <c r="AF128" s="168" t="s">
        <v>409</v>
      </c>
      <c r="AG128" s="168" t="s">
        <v>409</v>
      </c>
      <c r="AH128" s="168" t="s">
        <v>409</v>
      </c>
      <c r="AI128" s="168" t="s">
        <v>409</v>
      </c>
      <c r="AJ128" s="168" t="s">
        <v>409</v>
      </c>
      <c r="AK128" s="168">
        <v>491.65439758740092</v>
      </c>
      <c r="AL128" s="146" t="s">
        <v>413</v>
      </c>
    </row>
    <row r="129" spans="1:67" s="10" customFormat="1" ht="24.75" customHeight="1" thickBot="1">
      <c r="A129" s="107" t="s">
        <v>126</v>
      </c>
      <c r="B129" s="108" t="s">
        <v>342</v>
      </c>
      <c r="C129" s="101" t="s">
        <v>106</v>
      </c>
      <c r="D129" s="99" t="s">
        <v>105</v>
      </c>
      <c r="E129" s="168">
        <v>0.16771793500000001</v>
      </c>
      <c r="F129" s="168">
        <v>1.9086885776999997E-2</v>
      </c>
      <c r="G129" s="168">
        <v>1.4760498470000001</v>
      </c>
      <c r="H129" s="168">
        <v>8.7600000000000008E-6</v>
      </c>
      <c r="I129" s="168" t="s">
        <v>431</v>
      </c>
      <c r="J129" s="168" t="s">
        <v>431</v>
      </c>
      <c r="K129" s="168" t="s">
        <v>431</v>
      </c>
      <c r="L129" s="168" t="s">
        <v>431</v>
      </c>
      <c r="M129" s="168">
        <v>9.0425431000000001E-2</v>
      </c>
      <c r="N129" s="168" t="s">
        <v>444</v>
      </c>
      <c r="O129" s="168" t="s">
        <v>444</v>
      </c>
      <c r="P129" s="168" t="s">
        <v>444</v>
      </c>
      <c r="Q129" s="168" t="s">
        <v>444</v>
      </c>
      <c r="R129" s="168" t="s">
        <v>444</v>
      </c>
      <c r="S129" s="168" t="s">
        <v>444</v>
      </c>
      <c r="T129" s="168" t="s">
        <v>444</v>
      </c>
      <c r="U129" s="168" t="s">
        <v>444</v>
      </c>
      <c r="V129" s="168" t="s">
        <v>444</v>
      </c>
      <c r="W129" s="168">
        <v>8.2909427233207609</v>
      </c>
      <c r="X129" s="168" t="s">
        <v>432</v>
      </c>
      <c r="Y129" s="168" t="s">
        <v>432</v>
      </c>
      <c r="Z129" s="168" t="s">
        <v>432</v>
      </c>
      <c r="AA129" s="168" t="s">
        <v>432</v>
      </c>
      <c r="AB129" s="168" t="s">
        <v>432</v>
      </c>
      <c r="AC129" s="168">
        <v>1.7272797340251601E-2</v>
      </c>
      <c r="AD129" s="168" t="s">
        <v>432</v>
      </c>
      <c r="AE129" s="100"/>
      <c r="AF129" s="168" t="s">
        <v>409</v>
      </c>
      <c r="AG129" s="168" t="s">
        <v>409</v>
      </c>
      <c r="AH129" s="168" t="s">
        <v>409</v>
      </c>
      <c r="AI129" s="168" t="s">
        <v>409</v>
      </c>
      <c r="AJ129" s="168" t="s">
        <v>409</v>
      </c>
      <c r="AK129" s="168">
        <v>42.522352412599055</v>
      </c>
      <c r="AL129" s="146" t="s">
        <v>414</v>
      </c>
    </row>
    <row r="130" spans="1:67" s="10" customFormat="1" ht="24.75" customHeight="1" thickBot="1">
      <c r="A130" s="107" t="s">
        <v>126</v>
      </c>
      <c r="B130" s="108" t="s">
        <v>343</v>
      </c>
      <c r="C130" s="128" t="s">
        <v>344</v>
      </c>
      <c r="D130" s="99" t="s">
        <v>105</v>
      </c>
      <c r="E130" s="168" t="s">
        <v>444</v>
      </c>
      <c r="F130" s="168">
        <v>1.1410000000000001E-3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17.5</v>
      </c>
      <c r="X130" s="168" t="s">
        <v>432</v>
      </c>
      <c r="Y130" s="168" t="s">
        <v>432</v>
      </c>
      <c r="Z130" s="168" t="s">
        <v>432</v>
      </c>
      <c r="AA130" s="168" t="s">
        <v>432</v>
      </c>
      <c r="AB130" s="168" t="s">
        <v>432</v>
      </c>
      <c r="AC130" s="168">
        <v>0.89922000000000002</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1.6422000000000001E-3</v>
      </c>
      <c r="F131" s="168">
        <v>5.75445042E-4</v>
      </c>
      <c r="G131" s="168">
        <v>3.8556000000000007E-4</v>
      </c>
      <c r="H131" s="168">
        <v>6.4260000000000008E-6</v>
      </c>
      <c r="I131" s="168" t="s">
        <v>431</v>
      </c>
      <c r="J131" s="168" t="s">
        <v>431</v>
      </c>
      <c r="K131" s="168" t="s">
        <v>431</v>
      </c>
      <c r="L131" s="168" t="s">
        <v>431</v>
      </c>
      <c r="M131" s="168">
        <v>1.3566000000000001E-4</v>
      </c>
      <c r="N131" s="168">
        <v>4.4268000000000002E-2</v>
      </c>
      <c r="O131" s="168">
        <v>5.7120000000000001E-3</v>
      </c>
      <c r="P131" s="168">
        <v>3.0702E-2</v>
      </c>
      <c r="Q131" s="168">
        <v>1.428E-4</v>
      </c>
      <c r="R131" s="168">
        <v>1.428E-3</v>
      </c>
      <c r="S131" s="168">
        <v>6.9972000000000006E-2</v>
      </c>
      <c r="T131" s="168">
        <v>1.428E-3</v>
      </c>
      <c r="U131" s="168" t="s">
        <v>444</v>
      </c>
      <c r="V131" s="168">
        <v>6.8253212240219994E-4</v>
      </c>
      <c r="W131" s="168">
        <v>28.591409097594685</v>
      </c>
      <c r="X131" s="168" t="s">
        <v>432</v>
      </c>
      <c r="Y131" s="168" t="s">
        <v>432</v>
      </c>
      <c r="Z131" s="168" t="s">
        <v>432</v>
      </c>
      <c r="AA131" s="168" t="s">
        <v>432</v>
      </c>
      <c r="AB131" s="168">
        <v>2.8559999999999999E-8</v>
      </c>
      <c r="AC131" s="168">
        <v>0.14857224038523109</v>
      </c>
      <c r="AD131" s="168">
        <v>1.4280000000000001E-2</v>
      </c>
      <c r="AE131" s="100"/>
      <c r="AF131" s="168" t="s">
        <v>409</v>
      </c>
      <c r="AG131" s="168" t="s">
        <v>409</v>
      </c>
      <c r="AH131" s="168" t="s">
        <v>409</v>
      </c>
      <c r="AI131" s="168" t="s">
        <v>409</v>
      </c>
      <c r="AJ131" s="168" t="s">
        <v>409</v>
      </c>
      <c r="AK131" s="168">
        <v>724.90700000000004</v>
      </c>
      <c r="AL131" s="146" t="s">
        <v>414</v>
      </c>
    </row>
    <row r="132" spans="1:67" s="10" customFormat="1" ht="24.75" customHeight="1" thickBot="1">
      <c r="A132" s="107" t="s">
        <v>126</v>
      </c>
      <c r="B132" s="108" t="s">
        <v>346</v>
      </c>
      <c r="C132" s="101" t="s">
        <v>112</v>
      </c>
      <c r="D132" s="99" t="s">
        <v>105</v>
      </c>
      <c r="E132" s="168" t="s">
        <v>444</v>
      </c>
      <c r="F132" s="168">
        <v>1.2686987370000001E-3</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0.52678511640965597</v>
      </c>
      <c r="X132" s="168" t="s">
        <v>432</v>
      </c>
      <c r="Y132" s="168" t="s">
        <v>432</v>
      </c>
      <c r="Z132" s="168" t="s">
        <v>432</v>
      </c>
      <c r="AA132" s="168" t="s">
        <v>432</v>
      </c>
      <c r="AB132" s="168" t="s">
        <v>432</v>
      </c>
      <c r="AC132" s="168">
        <v>21.339125824682601</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9.9085250000000014E-3</v>
      </c>
      <c r="F133" s="168">
        <v>1.51201E-4</v>
      </c>
      <c r="G133" s="168">
        <v>1.358901E-3</v>
      </c>
      <c r="H133" s="168" t="s">
        <v>432</v>
      </c>
      <c r="I133" s="168" t="s">
        <v>431</v>
      </c>
      <c r="J133" s="168" t="s">
        <v>431</v>
      </c>
      <c r="K133" s="168" t="s">
        <v>431</v>
      </c>
      <c r="L133" s="168" t="s">
        <v>431</v>
      </c>
      <c r="M133" s="168">
        <v>1.6767800000000001E-3</v>
      </c>
      <c r="N133" s="168">
        <v>3.6447431E-4</v>
      </c>
      <c r="O133" s="168">
        <v>5.7549310000000002E-5</v>
      </c>
      <c r="P133" s="168">
        <v>3.8320730000000004E-2</v>
      </c>
      <c r="Q133" s="168">
        <v>1.6454197000000001E-4</v>
      </c>
      <c r="R133" s="168">
        <v>1.6426812000000003E-4</v>
      </c>
      <c r="S133" s="168">
        <v>1.4807911000000001E-4</v>
      </c>
      <c r="T133" s="168">
        <v>2.0491641000000002E-4</v>
      </c>
      <c r="U133" s="168">
        <v>2.3833506000000001E-4</v>
      </c>
      <c r="V133" s="168">
        <v>1.92697724E-3</v>
      </c>
      <c r="W133" s="168">
        <v>6.8628159000000008E-2</v>
      </c>
      <c r="X133" s="168" t="s">
        <v>432</v>
      </c>
      <c r="Y133" s="168" t="s">
        <v>432</v>
      </c>
      <c r="Z133" s="168" t="s">
        <v>432</v>
      </c>
      <c r="AA133" s="168" t="s">
        <v>432</v>
      </c>
      <c r="AB133" s="168">
        <v>4.0628168000000007E-7</v>
      </c>
      <c r="AC133" s="168">
        <v>1.8015500000000001E-3</v>
      </c>
      <c r="AD133" s="168">
        <v>4.9255700000000006E-3</v>
      </c>
      <c r="AE133" s="100"/>
      <c r="AF133" s="168" t="s">
        <v>409</v>
      </c>
      <c r="AG133" s="168" t="s">
        <v>409</v>
      </c>
      <c r="AH133" s="168" t="s">
        <v>409</v>
      </c>
      <c r="AI133" s="168" t="s">
        <v>409</v>
      </c>
      <c r="AJ133" s="168" t="s">
        <v>409</v>
      </c>
      <c r="AK133" s="168">
        <v>29082</v>
      </c>
      <c r="AL133" s="146" t="s">
        <v>415</v>
      </c>
    </row>
    <row r="134" spans="1:67" s="10" customFormat="1" ht="24.75" customHeight="1" thickBot="1">
      <c r="A134" s="107" t="s">
        <v>126</v>
      </c>
      <c r="B134" s="108" t="s">
        <v>348</v>
      </c>
      <c r="C134" s="115" t="s">
        <v>296</v>
      </c>
      <c r="D134" s="99" t="s">
        <v>105</v>
      </c>
      <c r="E134" s="168">
        <v>5.509E-3</v>
      </c>
      <c r="F134" s="168" t="s">
        <v>432</v>
      </c>
      <c r="G134" s="168">
        <v>3.9350000000000002E-4</v>
      </c>
      <c r="H134" s="168" t="s">
        <v>432</v>
      </c>
      <c r="I134" s="168" t="s">
        <v>431</v>
      </c>
      <c r="J134" s="168" t="s">
        <v>431</v>
      </c>
      <c r="K134" s="168" t="s">
        <v>431</v>
      </c>
      <c r="L134" s="168" t="s">
        <v>431</v>
      </c>
      <c r="M134" s="168">
        <v>3.9350000000000002E-4</v>
      </c>
      <c r="N134" s="168">
        <v>5.9800000000000001E-4</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21.005751717981699</v>
      </c>
      <c r="X135" s="168" t="s">
        <v>432</v>
      </c>
      <c r="Y135" s="168" t="s">
        <v>432</v>
      </c>
      <c r="Z135" s="168" t="s">
        <v>432</v>
      </c>
      <c r="AA135" s="168" t="s">
        <v>432</v>
      </c>
      <c r="AB135" s="168">
        <v>8.7108597519766004E-2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2.361929456505713E-3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157326511.6337142</v>
      </c>
      <c r="AL136" s="204" t="s">
        <v>446</v>
      </c>
    </row>
    <row r="137" spans="1:67" s="10" customFormat="1" ht="24.75" customHeight="1" thickBot="1">
      <c r="A137" s="107" t="s">
        <v>126</v>
      </c>
      <c r="B137" s="107" t="s">
        <v>114</v>
      </c>
      <c r="C137" s="115" t="s">
        <v>116</v>
      </c>
      <c r="D137" s="99"/>
      <c r="E137" s="168">
        <v>2.1156489999999998E-3</v>
      </c>
      <c r="F137" s="168" t="s">
        <v>432</v>
      </c>
      <c r="G137" s="168">
        <v>6.2086157000000003E-2</v>
      </c>
      <c r="H137" s="168" t="s">
        <v>432</v>
      </c>
      <c r="I137" s="168" t="s">
        <v>409</v>
      </c>
      <c r="J137" s="168" t="s">
        <v>409</v>
      </c>
      <c r="K137" s="168" t="s">
        <v>409</v>
      </c>
      <c r="L137" s="168" t="s">
        <v>409</v>
      </c>
      <c r="M137" s="168">
        <v>4.8823000000000003E-5</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1.7817412160365757E-3</v>
      </c>
      <c r="O139" s="168">
        <v>3.5985264872808445E-3</v>
      </c>
      <c r="P139" s="168">
        <v>3.5985264872808445E-3</v>
      </c>
      <c r="Q139" s="168">
        <v>5.7309930934656729E-3</v>
      </c>
      <c r="R139" s="168">
        <v>5.462673214108496E-3</v>
      </c>
      <c r="S139" s="168">
        <v>1.2686047545816129E-2</v>
      </c>
      <c r="T139" s="168" t="s">
        <v>432</v>
      </c>
      <c r="U139" s="168" t="s">
        <v>432</v>
      </c>
      <c r="V139" s="168" t="s">
        <v>432</v>
      </c>
      <c r="W139" s="168">
        <v>6.2078887616245204</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381.21380735687796</v>
      </c>
      <c r="F141" s="170">
        <f t="shared" ref="F141:AD141" si="0">SUM(F14:F140)</f>
        <v>273.18700100057987</v>
      </c>
      <c r="G141" s="170">
        <f t="shared" si="0"/>
        <v>257.96388738041389</v>
      </c>
      <c r="H141" s="170">
        <f t="shared" si="0"/>
        <v>127.63831211464624</v>
      </c>
      <c r="I141" s="170" t="s">
        <v>431</v>
      </c>
      <c r="J141" s="170" t="s">
        <v>431</v>
      </c>
      <c r="K141" s="170" t="s">
        <v>431</v>
      </c>
      <c r="L141" s="170" t="s">
        <v>431</v>
      </c>
      <c r="M141" s="170">
        <f t="shared" si="0"/>
        <v>1108.3711963631947</v>
      </c>
      <c r="N141" s="170">
        <f t="shared" si="0"/>
        <v>187.17709099124349</v>
      </c>
      <c r="O141" s="170">
        <f t="shared" si="0"/>
        <v>5.1192168083966161</v>
      </c>
      <c r="P141" s="170">
        <f t="shared" si="0"/>
        <v>3.3672726631183472</v>
      </c>
      <c r="Q141" s="170">
        <f t="shared" si="0"/>
        <v>6.0902093873229441</v>
      </c>
      <c r="R141" s="170">
        <f t="shared" si="0"/>
        <v>28.027796815262874</v>
      </c>
      <c r="S141" s="170">
        <f t="shared" si="0"/>
        <v>42.1890954201113</v>
      </c>
      <c r="T141" s="170">
        <f t="shared" si="0"/>
        <v>70.424197355182216</v>
      </c>
      <c r="U141" s="170">
        <f t="shared" si="0"/>
        <v>6.2906406891144169</v>
      </c>
      <c r="V141" s="170">
        <f t="shared" si="0"/>
        <v>189.25360714699741</v>
      </c>
      <c r="W141" s="205">
        <f t="shared" si="0"/>
        <v>407.88845935918698</v>
      </c>
      <c r="X141" s="205" t="s">
        <v>432</v>
      </c>
      <c r="Y141" s="205" t="s">
        <v>432</v>
      </c>
      <c r="Z141" s="205" t="s">
        <v>432</v>
      </c>
      <c r="AA141" s="205" t="s">
        <v>432</v>
      </c>
      <c r="AB141" s="170">
        <f t="shared" si="0"/>
        <v>39.079253947553632</v>
      </c>
      <c r="AC141" s="170">
        <f t="shared" si="0"/>
        <v>115.69009961285617</v>
      </c>
      <c r="AD141" s="170">
        <f t="shared" si="0"/>
        <v>88.913774880862462</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366.49147979381507</v>
      </c>
      <c r="F144" s="174">
        <f t="shared" ref="F144:AD144" si="1">F141-SUM(F25:F36)+F152+F143</f>
        <v>260.22045964384381</v>
      </c>
      <c r="G144" s="174">
        <f t="shared" si="1"/>
        <v>257.5132494027157</v>
      </c>
      <c r="H144" s="174">
        <f t="shared" si="1"/>
        <v>127.14933929640355</v>
      </c>
      <c r="I144" s="174" t="s">
        <v>431</v>
      </c>
      <c r="J144" s="174" t="s">
        <v>431</v>
      </c>
      <c r="K144" s="174" t="s">
        <v>431</v>
      </c>
      <c r="L144" s="174" t="s">
        <v>431</v>
      </c>
      <c r="M144" s="174">
        <f t="shared" si="1"/>
        <v>1015.5313549511275</v>
      </c>
      <c r="N144" s="174">
        <f t="shared" si="1"/>
        <v>173.47493373622024</v>
      </c>
      <c r="O144" s="174">
        <f t="shared" si="1"/>
        <v>5.1111675668473247</v>
      </c>
      <c r="P144" s="174">
        <f t="shared" si="1"/>
        <v>3.3672726631183472</v>
      </c>
      <c r="Q144" s="174">
        <f t="shared" si="1"/>
        <v>6.0902093873229441</v>
      </c>
      <c r="R144" s="174">
        <f t="shared" si="1"/>
        <v>27.947689169613419</v>
      </c>
      <c r="S144" s="174">
        <f t="shared" si="1"/>
        <v>40.651957231068458</v>
      </c>
      <c r="T144" s="174">
        <f t="shared" si="1"/>
        <v>70.404370260261118</v>
      </c>
      <c r="U144" s="174">
        <f t="shared" si="1"/>
        <v>6.2887906417692614</v>
      </c>
      <c r="V144" s="174">
        <f t="shared" si="1"/>
        <v>187.1504186178629</v>
      </c>
      <c r="W144" s="174">
        <f t="shared" si="1"/>
        <v>407.52639613082027</v>
      </c>
      <c r="X144" s="174" t="s">
        <v>432</v>
      </c>
      <c r="Y144" s="174" t="s">
        <v>432</v>
      </c>
      <c r="Z144" s="174" t="s">
        <v>432</v>
      </c>
      <c r="AA144" s="174" t="s">
        <v>432</v>
      </c>
      <c r="AB144" s="174">
        <f t="shared" si="1"/>
        <v>39.056450031931192</v>
      </c>
      <c r="AC144" s="174">
        <f t="shared" si="1"/>
        <v>115.69009961285617</v>
      </c>
      <c r="AD144" s="174">
        <f t="shared" si="1"/>
        <v>88.913774880862462</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10.390266338712799</v>
      </c>
      <c r="F148" s="207">
        <v>0.170691258287758</v>
      </c>
      <c r="G148" s="207">
        <v>0.62891055368423798</v>
      </c>
      <c r="H148" s="207" t="s">
        <v>432</v>
      </c>
      <c r="I148" s="207" t="s">
        <v>431</v>
      </c>
      <c r="J148" s="207" t="s">
        <v>431</v>
      </c>
      <c r="K148" s="207" t="s">
        <v>431</v>
      </c>
      <c r="L148" s="207" t="s">
        <v>431</v>
      </c>
      <c r="M148" s="207">
        <v>1.8760507140984801</v>
      </c>
      <c r="N148" s="207">
        <v>1.3600000000000001E-6</v>
      </c>
      <c r="O148" s="207">
        <v>1.1000000000000001E-7</v>
      </c>
      <c r="P148" s="207">
        <v>4.6157899999999998E-3</v>
      </c>
      <c r="Q148" s="207">
        <v>2.2999999999999999E-7</v>
      </c>
      <c r="R148" s="207">
        <v>2.2589999999999999E-5</v>
      </c>
      <c r="S148" s="207">
        <v>1.468E-5</v>
      </c>
      <c r="T148" s="207">
        <v>5.5999999999999993E-7</v>
      </c>
      <c r="U148" s="207">
        <v>2.2999999999999999E-7</v>
      </c>
      <c r="V148" s="207">
        <v>4.7429999999999998E-5</v>
      </c>
      <c r="W148" s="207" t="s">
        <v>432</v>
      </c>
      <c r="X148" s="207" t="s">
        <v>432</v>
      </c>
      <c r="Y148" s="207" t="s">
        <v>432</v>
      </c>
      <c r="Z148" s="207" t="s">
        <v>432</v>
      </c>
      <c r="AA148" s="207" t="s">
        <v>432</v>
      </c>
      <c r="AB148" s="207">
        <v>6.2082000000000001E-6</v>
      </c>
      <c r="AC148" s="207" t="s">
        <v>432</v>
      </c>
      <c r="AD148" s="207" t="s">
        <v>432</v>
      </c>
      <c r="AE148" s="75"/>
      <c r="AF148" s="207">
        <v>112.9352478</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3.6557194144017202E-2</v>
      </c>
      <c r="F149" s="207">
        <v>1.1017028054035399E-2</v>
      </c>
      <c r="G149" s="207">
        <v>2.2702366515499998E-3</v>
      </c>
      <c r="H149" s="207" t="s">
        <v>432</v>
      </c>
      <c r="I149" s="207" t="s">
        <v>431</v>
      </c>
      <c r="J149" s="207" t="s">
        <v>431</v>
      </c>
      <c r="K149" s="207" t="s">
        <v>431</v>
      </c>
      <c r="L149" s="207" t="s">
        <v>431</v>
      </c>
      <c r="M149" s="207">
        <v>0.674595215690447</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19.227250146473356</v>
      </c>
      <c r="F150" s="207">
        <v>1.1376130259785637</v>
      </c>
      <c r="G150" s="207">
        <v>12.052425648986002</v>
      </c>
      <c r="H150" s="207">
        <v>2.5878012607812076E-3</v>
      </c>
      <c r="I150" s="207" t="s">
        <v>431</v>
      </c>
      <c r="J150" s="207" t="s">
        <v>431</v>
      </c>
      <c r="K150" s="207" t="s">
        <v>431</v>
      </c>
      <c r="L150" s="207" t="s">
        <v>431</v>
      </c>
      <c r="M150" s="207">
        <v>5.7505954853211545</v>
      </c>
      <c r="N150" s="207">
        <v>4.7653361509991492E-2</v>
      </c>
      <c r="O150" s="207">
        <v>6.5665885417046169E-3</v>
      </c>
      <c r="P150" s="207">
        <v>9.4166616293516765E-3</v>
      </c>
      <c r="Q150" s="207">
        <v>9.5876776383215831E-2</v>
      </c>
      <c r="R150" s="207" t="s">
        <v>432</v>
      </c>
      <c r="S150" s="207">
        <v>9.5876776383215831E-2</v>
      </c>
      <c r="T150" s="207">
        <v>5.411896991703621</v>
      </c>
      <c r="U150" s="207">
        <v>9.5306723019982983E-2</v>
      </c>
      <c r="V150" s="207">
        <v>0.22025428364290231</v>
      </c>
      <c r="W150" s="207" t="s">
        <v>432</v>
      </c>
      <c r="X150" s="207" t="s">
        <v>432</v>
      </c>
      <c r="Y150" s="207" t="s">
        <v>432</v>
      </c>
      <c r="Z150" s="207" t="s">
        <v>432</v>
      </c>
      <c r="AA150" s="207" t="s">
        <v>432</v>
      </c>
      <c r="AB150" s="207">
        <v>2.7308914805981008E-2</v>
      </c>
      <c r="AC150" s="207" t="s">
        <v>409</v>
      </c>
      <c r="AD150" s="207" t="s">
        <v>409</v>
      </c>
      <c r="AE150" s="75"/>
      <c r="AF150" s="207">
        <v>168845.31921700001</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159.96121166425439</v>
      </c>
      <c r="F152" s="207">
        <v>52.500021597239538</v>
      </c>
      <c r="G152" s="207">
        <v>13.113428500159793</v>
      </c>
      <c r="H152" s="207">
        <v>1.7824435943124388</v>
      </c>
      <c r="I152" s="207">
        <v>10.423625331564578</v>
      </c>
      <c r="J152" s="207">
        <v>11.474594336163234</v>
      </c>
      <c r="K152" s="207">
        <v>12.756853477377785</v>
      </c>
      <c r="L152" s="207">
        <v>5.2408308944696076</v>
      </c>
      <c r="M152" s="207">
        <v>358.93441292972631</v>
      </c>
      <c r="N152" s="207">
        <v>47.537602924335296</v>
      </c>
      <c r="O152" s="207">
        <v>6.8962384786033323E-2</v>
      </c>
      <c r="P152" s="207">
        <v>5.043753239722888E-3</v>
      </c>
      <c r="Q152" s="207">
        <v>7.6365078772258265E-3</v>
      </c>
      <c r="R152" s="207">
        <v>0.80175879473388501</v>
      </c>
      <c r="S152" s="207">
        <v>16.010450329945389</v>
      </c>
      <c r="T152" s="207">
        <v>0.303628039537165</v>
      </c>
      <c r="U152" s="207">
        <v>2.8721126599532826E-2</v>
      </c>
      <c r="V152" s="207">
        <v>18.138521410167115</v>
      </c>
      <c r="W152" s="207">
        <v>5.4759553533813019</v>
      </c>
      <c r="X152" s="207">
        <v>8.1129823574819779E-2</v>
      </c>
      <c r="Y152" s="207">
        <v>0.12831482883588596</v>
      </c>
      <c r="Z152" s="207">
        <v>0.10742012622449755</v>
      </c>
      <c r="AA152" s="207">
        <v>9.0441957684474245E-2</v>
      </c>
      <c r="AB152" s="207">
        <v>0.44927162647513019</v>
      </c>
      <c r="AC152" s="207">
        <v>2.2862244347660633E-3</v>
      </c>
      <c r="AD152" s="207">
        <v>1.0819690324372043E-3</v>
      </c>
      <c r="AE152" s="75"/>
      <c r="AF152" s="207">
        <v>315477.0975533704</v>
      </c>
      <c r="AG152" s="209" t="s">
        <v>409</v>
      </c>
      <c r="AH152" s="209" t="s">
        <v>409</v>
      </c>
      <c r="AI152" s="209" t="s">
        <v>409</v>
      </c>
      <c r="AJ152" s="209" t="s">
        <v>409</v>
      </c>
      <c r="AK152" s="207">
        <v>79905.02243170343</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53.156150315999994</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sheetPr codeName="Tabelle8">
    <tabColor rgb="FF7030A0"/>
  </sheetPr>
  <dimension ref="A1:BO163"/>
  <sheetViews>
    <sheetView topLeftCell="K7"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1996</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1996</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53.871926811661012</v>
      </c>
      <c r="F14" s="168">
        <v>0.27610013017488566</v>
      </c>
      <c r="G14" s="168">
        <v>69.616852387507393</v>
      </c>
      <c r="H14" s="168">
        <v>3.8688646977000002E-2</v>
      </c>
      <c r="I14" s="168" t="s">
        <v>431</v>
      </c>
      <c r="J14" s="168" t="s">
        <v>431</v>
      </c>
      <c r="K14" s="168" t="s">
        <v>431</v>
      </c>
      <c r="L14" s="168" t="s">
        <v>431</v>
      </c>
      <c r="M14" s="168">
        <v>3.4184677958167997</v>
      </c>
      <c r="N14" s="168">
        <v>6.8546884562581933</v>
      </c>
      <c r="O14" s="168">
        <v>0.77768647613989872</v>
      </c>
      <c r="P14" s="168">
        <v>0.95597328421569983</v>
      </c>
      <c r="Q14" s="168">
        <v>0.5104885249794</v>
      </c>
      <c r="R14" s="168">
        <v>1.4498159254876843</v>
      </c>
      <c r="S14" s="168">
        <v>1.4896281753147487</v>
      </c>
      <c r="T14" s="168">
        <v>3.2970845936697861</v>
      </c>
      <c r="U14" s="168">
        <v>2.2103432987605043</v>
      </c>
      <c r="V14" s="168">
        <v>5.0278196178001924</v>
      </c>
      <c r="W14" s="168">
        <v>91.991200008045809</v>
      </c>
      <c r="X14" s="168" t="s">
        <v>432</v>
      </c>
      <c r="Y14" s="168" t="s">
        <v>432</v>
      </c>
      <c r="Z14" s="168" t="s">
        <v>432</v>
      </c>
      <c r="AA14" s="168" t="s">
        <v>432</v>
      </c>
      <c r="AB14" s="168">
        <v>1.2015065297693601E-2</v>
      </c>
      <c r="AC14" s="168">
        <v>60.087342476468152</v>
      </c>
      <c r="AD14" s="168">
        <v>4.1201791357460001E-2</v>
      </c>
      <c r="AE14" s="100"/>
      <c r="AF14" s="168">
        <v>8295.2629620000007</v>
      </c>
      <c r="AG14" s="168">
        <v>163010.80192</v>
      </c>
      <c r="AH14" s="168">
        <v>86774.191331571405</v>
      </c>
      <c r="AI14" s="168">
        <v>6335.6109163711426</v>
      </c>
      <c r="AJ14" s="168">
        <v>7301.3027874604968</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7.3365642279999994</v>
      </c>
      <c r="F15" s="168">
        <v>0.39000749720900041</v>
      </c>
      <c r="G15" s="168">
        <v>40.916351440000007</v>
      </c>
      <c r="H15" s="168" t="s">
        <v>432</v>
      </c>
      <c r="I15" s="168" t="s">
        <v>431</v>
      </c>
      <c r="J15" s="168" t="s">
        <v>431</v>
      </c>
      <c r="K15" s="168" t="s">
        <v>431</v>
      </c>
      <c r="L15" s="168" t="s">
        <v>431</v>
      </c>
      <c r="M15" s="168">
        <v>25.448912031999999</v>
      </c>
      <c r="N15" s="168">
        <v>0.40692400000000001</v>
      </c>
      <c r="O15" s="168">
        <v>1.3004999999999999E-2</v>
      </c>
      <c r="P15" s="168">
        <v>8.0040000000000007E-3</v>
      </c>
      <c r="Q15" s="168">
        <v>2.8102000000000002E-2</v>
      </c>
      <c r="R15" s="168">
        <v>3.638058</v>
      </c>
      <c r="S15" s="168">
        <v>0.13501200000000002</v>
      </c>
      <c r="T15" s="168">
        <v>32.737124999999999</v>
      </c>
      <c r="U15" s="168">
        <v>5.078E-3</v>
      </c>
      <c r="V15" s="168" t="s">
        <v>432</v>
      </c>
      <c r="W15" s="168">
        <v>5.2262919419264003E-2</v>
      </c>
      <c r="X15" s="168" t="s">
        <v>432</v>
      </c>
      <c r="Y15" s="168" t="s">
        <v>432</v>
      </c>
      <c r="Z15" s="168" t="s">
        <v>432</v>
      </c>
      <c r="AA15" s="168" t="s">
        <v>432</v>
      </c>
      <c r="AB15" s="168" t="s">
        <v>432</v>
      </c>
      <c r="AC15" s="168" t="s">
        <v>409</v>
      </c>
      <c r="AD15" s="168" t="s">
        <v>409</v>
      </c>
      <c r="AE15" s="100"/>
      <c r="AF15" s="168">
        <v>65548.546545999998</v>
      </c>
      <c r="AG15" s="168" t="s">
        <v>409</v>
      </c>
      <c r="AH15" s="168">
        <v>86.336439999999996</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4.3191498821999996</v>
      </c>
      <c r="F16" s="168">
        <v>1.1261559031800001</v>
      </c>
      <c r="G16" s="168">
        <v>7.1317013190000003</v>
      </c>
      <c r="H16" s="168">
        <v>5.8700000000000002E-3</v>
      </c>
      <c r="I16" s="168" t="s">
        <v>431</v>
      </c>
      <c r="J16" s="168" t="s">
        <v>431</v>
      </c>
      <c r="K16" s="168" t="s">
        <v>431</v>
      </c>
      <c r="L16" s="168" t="s">
        <v>431</v>
      </c>
      <c r="M16" s="168">
        <v>1.77804959636</v>
      </c>
      <c r="N16" s="168">
        <v>0.242284</v>
      </c>
      <c r="O16" s="168">
        <v>1.2710000000000001E-2</v>
      </c>
      <c r="P16" s="168">
        <v>0.238145</v>
      </c>
      <c r="Q16" s="168">
        <v>8.8349999999999998E-2</v>
      </c>
      <c r="R16" s="168">
        <v>4.9259999999999998E-2</v>
      </c>
      <c r="S16" s="168">
        <v>0.20150000000000001</v>
      </c>
      <c r="T16" s="168">
        <v>0.1643</v>
      </c>
      <c r="U16" s="168">
        <v>2.2960000000000001E-2</v>
      </c>
      <c r="V16" s="168">
        <v>0.36510999999999999</v>
      </c>
      <c r="W16" s="168">
        <v>1.3022681700000001</v>
      </c>
      <c r="X16" s="168" t="s">
        <v>432</v>
      </c>
      <c r="Y16" s="168" t="s">
        <v>432</v>
      </c>
      <c r="Z16" s="168" t="s">
        <v>432</v>
      </c>
      <c r="AA16" s="168" t="s">
        <v>432</v>
      </c>
      <c r="AB16" s="168">
        <v>0.18211704336000001</v>
      </c>
      <c r="AC16" s="168" t="s">
        <v>432</v>
      </c>
      <c r="AD16" s="168" t="s">
        <v>409</v>
      </c>
      <c r="AE16" s="100"/>
      <c r="AF16" s="168">
        <v>1892.2644170000001</v>
      </c>
      <c r="AG16" s="168">
        <v>11745.181339999999</v>
      </c>
      <c r="AH16" s="168">
        <v>0.35375999999999996</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10.7544054285</v>
      </c>
      <c r="F17" s="168">
        <v>0.50268634002480983</v>
      </c>
      <c r="G17" s="168">
        <v>6.6336854050000005</v>
      </c>
      <c r="H17" s="168">
        <v>2.111E-2</v>
      </c>
      <c r="I17" s="168" t="s">
        <v>431</v>
      </c>
      <c r="J17" s="168" t="s">
        <v>431</v>
      </c>
      <c r="K17" s="168" t="s">
        <v>431</v>
      </c>
      <c r="L17" s="168" t="s">
        <v>431</v>
      </c>
      <c r="M17" s="168">
        <v>152.86958714367199</v>
      </c>
      <c r="N17" s="168">
        <v>1.1333489999999999</v>
      </c>
      <c r="O17" s="168">
        <v>5.2419999999999994E-2</v>
      </c>
      <c r="P17" s="168">
        <v>5.2910000000000006E-3</v>
      </c>
      <c r="Q17" s="168">
        <v>0.28826000000000002</v>
      </c>
      <c r="R17" s="168">
        <v>0.24640000000000001</v>
      </c>
      <c r="S17" s="168">
        <v>0.34891</v>
      </c>
      <c r="T17" s="168">
        <v>0.75648000000000004</v>
      </c>
      <c r="U17" s="168">
        <v>1.0440000000000001E-2</v>
      </c>
      <c r="V17" s="168">
        <v>1.3758600000000001</v>
      </c>
      <c r="W17" s="168">
        <v>0.1618632221145645</v>
      </c>
      <c r="X17" s="168" t="s">
        <v>432</v>
      </c>
      <c r="Y17" s="168" t="s">
        <v>432</v>
      </c>
      <c r="Z17" s="168" t="s">
        <v>432</v>
      </c>
      <c r="AA17" s="168" t="s">
        <v>432</v>
      </c>
      <c r="AB17" s="168">
        <v>2.0935266960000001E-2</v>
      </c>
      <c r="AC17" s="168" t="s">
        <v>409</v>
      </c>
      <c r="AD17" s="168" t="s">
        <v>432</v>
      </c>
      <c r="AE17" s="100"/>
      <c r="AF17" s="168">
        <v>3100.36335173507</v>
      </c>
      <c r="AG17" s="168">
        <v>16133.137150000002</v>
      </c>
      <c r="AH17" s="168">
        <v>26913.339348000001</v>
      </c>
      <c r="AI17" s="168" t="s">
        <v>409</v>
      </c>
      <c r="AJ17" s="168" t="s">
        <v>409</v>
      </c>
      <c r="AK17" s="168" t="s">
        <v>409</v>
      </c>
      <c r="AL17" s="146" t="s">
        <v>18</v>
      </c>
    </row>
    <row r="18" spans="1:39" s="10" customFormat="1" ht="24.75" customHeight="1" thickBot="1">
      <c r="A18" s="107" t="s">
        <v>121</v>
      </c>
      <c r="B18" s="107" t="s">
        <v>163</v>
      </c>
      <c r="C18" s="115" t="s">
        <v>276</v>
      </c>
      <c r="D18" s="99"/>
      <c r="E18" s="168">
        <v>0.74863066109999998</v>
      </c>
      <c r="F18" s="168">
        <v>2.9430798729999999E-2</v>
      </c>
      <c r="G18" s="168">
        <v>1.0880939949999999</v>
      </c>
      <c r="H18" s="168">
        <v>3.6999999999999999E-4</v>
      </c>
      <c r="I18" s="168" t="s">
        <v>431</v>
      </c>
      <c r="J18" s="168" t="s">
        <v>431</v>
      </c>
      <c r="K18" s="168" t="s">
        <v>431</v>
      </c>
      <c r="L18" s="168" t="s">
        <v>431</v>
      </c>
      <c r="M18" s="168">
        <v>0.44951257089999996</v>
      </c>
      <c r="N18" s="168">
        <v>4.5356E-2</v>
      </c>
      <c r="O18" s="168">
        <v>2.16E-3</v>
      </c>
      <c r="P18" s="168">
        <v>1.374E-3</v>
      </c>
      <c r="Q18" s="168">
        <v>7.3000000000000001E-3</v>
      </c>
      <c r="R18" s="168">
        <v>3.7159999999999999E-2</v>
      </c>
      <c r="S18" s="168">
        <v>2.4320000000000001E-2</v>
      </c>
      <c r="T18" s="168">
        <v>1.3279609999999999</v>
      </c>
      <c r="U18" s="168">
        <v>1.8E-3</v>
      </c>
      <c r="V18" s="168">
        <v>2.1000000000000001E-4</v>
      </c>
      <c r="W18" s="168">
        <v>3.1402377210267507E-2</v>
      </c>
      <c r="X18" s="168" t="s">
        <v>432</v>
      </c>
      <c r="Y18" s="168" t="s">
        <v>432</v>
      </c>
      <c r="Z18" s="168" t="s">
        <v>432</v>
      </c>
      <c r="AA18" s="168" t="s">
        <v>432</v>
      </c>
      <c r="AB18" s="168">
        <v>2.4919736600000002E-3</v>
      </c>
      <c r="AC18" s="168" t="s">
        <v>409</v>
      </c>
      <c r="AD18" s="168" t="s">
        <v>432</v>
      </c>
      <c r="AE18" s="100"/>
      <c r="AF18" s="168">
        <v>2711.3476844805</v>
      </c>
      <c r="AG18" s="168">
        <v>1722.89</v>
      </c>
      <c r="AH18" s="168">
        <v>4798.8459640000001</v>
      </c>
      <c r="AI18" s="168" t="s">
        <v>409</v>
      </c>
      <c r="AJ18" s="168" t="s">
        <v>409</v>
      </c>
      <c r="AK18" s="168" t="s">
        <v>409</v>
      </c>
      <c r="AL18" s="146" t="s">
        <v>18</v>
      </c>
    </row>
    <row r="19" spans="1:39" s="10" customFormat="1" ht="24.75" customHeight="1" thickBot="1">
      <c r="A19" s="107" t="s">
        <v>121</v>
      </c>
      <c r="B19" s="107" t="s">
        <v>164</v>
      </c>
      <c r="C19" s="115" t="s">
        <v>57</v>
      </c>
      <c r="D19" s="99"/>
      <c r="E19" s="168">
        <v>5.90938242</v>
      </c>
      <c r="F19" s="168">
        <v>0.36865586080000001</v>
      </c>
      <c r="G19" s="168">
        <v>4.0529859479999999</v>
      </c>
      <c r="H19" s="168">
        <v>1.391E-2</v>
      </c>
      <c r="I19" s="168" t="s">
        <v>431</v>
      </c>
      <c r="J19" s="168" t="s">
        <v>431</v>
      </c>
      <c r="K19" s="168" t="s">
        <v>431</v>
      </c>
      <c r="L19" s="168" t="s">
        <v>431</v>
      </c>
      <c r="M19" s="168">
        <v>1.4812974291000001</v>
      </c>
      <c r="N19" s="168">
        <v>0.23292599999999999</v>
      </c>
      <c r="O19" s="168">
        <v>1.8029999999999997E-2</v>
      </c>
      <c r="P19" s="168">
        <v>1.4417999999999997E-2</v>
      </c>
      <c r="Q19" s="168">
        <v>2.6619999999999998E-2</v>
      </c>
      <c r="R19" s="168">
        <v>0.27877000000000002</v>
      </c>
      <c r="S19" s="168">
        <v>0.15000000000000002</v>
      </c>
      <c r="T19" s="168">
        <v>8.6292360000000006</v>
      </c>
      <c r="U19" s="168">
        <v>1.4350000000000002E-2</v>
      </c>
      <c r="V19" s="168">
        <v>0.78304600000000002</v>
      </c>
      <c r="W19" s="168">
        <v>7.3860634293606592E-2</v>
      </c>
      <c r="X19" s="168" t="s">
        <v>432</v>
      </c>
      <c r="Y19" s="168" t="s">
        <v>432</v>
      </c>
      <c r="Z19" s="168" t="s">
        <v>432</v>
      </c>
      <c r="AA19" s="168" t="s">
        <v>432</v>
      </c>
      <c r="AB19" s="168">
        <v>6.509896053E-2</v>
      </c>
      <c r="AC19" s="168">
        <v>3.0000000000000001E-5</v>
      </c>
      <c r="AD19" s="168">
        <v>7.3699999999999998E-3</v>
      </c>
      <c r="AE19" s="100"/>
      <c r="AF19" s="168">
        <v>13478.040779999999</v>
      </c>
      <c r="AG19" s="168">
        <v>44.613</v>
      </c>
      <c r="AH19" s="168">
        <v>63072.077819999999</v>
      </c>
      <c r="AI19" s="168" t="s">
        <v>409</v>
      </c>
      <c r="AJ19" s="168">
        <v>1312.5385000000001</v>
      </c>
      <c r="AK19" s="168" t="s">
        <v>409</v>
      </c>
      <c r="AL19" s="146" t="s">
        <v>18</v>
      </c>
    </row>
    <row r="20" spans="1:39" s="10" customFormat="1" ht="24.75" customHeight="1" thickBot="1">
      <c r="A20" s="107" t="s">
        <v>121</v>
      </c>
      <c r="B20" s="107" t="s">
        <v>165</v>
      </c>
      <c r="C20" s="115" t="s">
        <v>58</v>
      </c>
      <c r="D20" s="99"/>
      <c r="E20" s="168">
        <v>2.2197325178999998</v>
      </c>
      <c r="F20" s="168">
        <v>9.2371042570000006E-2</v>
      </c>
      <c r="G20" s="168">
        <v>2.9870116600000003</v>
      </c>
      <c r="H20" s="168">
        <v>1.8239999999999999E-2</v>
      </c>
      <c r="I20" s="168" t="s">
        <v>431</v>
      </c>
      <c r="J20" s="168" t="s">
        <v>431</v>
      </c>
      <c r="K20" s="168" t="s">
        <v>431</v>
      </c>
      <c r="L20" s="168" t="s">
        <v>431</v>
      </c>
      <c r="M20" s="168">
        <v>1.12788787093</v>
      </c>
      <c r="N20" s="168">
        <v>0.13179100000000002</v>
      </c>
      <c r="O20" s="168">
        <v>5.5199999999999997E-3</v>
      </c>
      <c r="P20" s="168">
        <v>2.9069999999999999E-3</v>
      </c>
      <c r="Q20" s="168">
        <v>2.0930000000000001E-2</v>
      </c>
      <c r="R20" s="168">
        <v>2.29E-2</v>
      </c>
      <c r="S20" s="168">
        <v>3.8060000000000004E-2</v>
      </c>
      <c r="T20" s="168">
        <v>0.98001000000000005</v>
      </c>
      <c r="U20" s="168">
        <v>8.9800000000000001E-3</v>
      </c>
      <c r="V20" s="168">
        <v>0.67357999999999996</v>
      </c>
      <c r="W20" s="168">
        <v>0.1016754374408799</v>
      </c>
      <c r="X20" s="168" t="s">
        <v>432</v>
      </c>
      <c r="Y20" s="168" t="s">
        <v>432</v>
      </c>
      <c r="Z20" s="168" t="s">
        <v>432</v>
      </c>
      <c r="AA20" s="168" t="s">
        <v>432</v>
      </c>
      <c r="AB20" s="168">
        <v>7.5668698680000007E-2</v>
      </c>
      <c r="AC20" s="168">
        <v>4.3699999999999998E-3</v>
      </c>
      <c r="AD20" s="168">
        <v>3.0599999999999998E-3</v>
      </c>
      <c r="AE20" s="100"/>
      <c r="AF20" s="168">
        <v>3619.2961800116918</v>
      </c>
      <c r="AG20" s="168">
        <v>1330.55</v>
      </c>
      <c r="AH20" s="168">
        <v>5739.7401819999995</v>
      </c>
      <c r="AI20" s="168">
        <v>4453.7730000000001</v>
      </c>
      <c r="AJ20" s="168" t="s">
        <v>409</v>
      </c>
      <c r="AK20" s="168" t="s">
        <v>409</v>
      </c>
      <c r="AL20" s="146" t="s">
        <v>18</v>
      </c>
    </row>
    <row r="21" spans="1:39" s="10" customFormat="1" ht="24.75" customHeight="1" thickBot="1">
      <c r="A21" s="107" t="s">
        <v>121</v>
      </c>
      <c r="B21" s="107" t="s">
        <v>166</v>
      </c>
      <c r="C21" s="115" t="s">
        <v>59</v>
      </c>
      <c r="D21" s="99"/>
      <c r="E21" s="168">
        <v>4.6868547009999988</v>
      </c>
      <c r="F21" s="168">
        <v>0.2352782632</v>
      </c>
      <c r="G21" s="168">
        <v>9.4147737969999987</v>
      </c>
      <c r="H21" s="168">
        <v>1.354E-2</v>
      </c>
      <c r="I21" s="168" t="s">
        <v>431</v>
      </c>
      <c r="J21" s="168" t="s">
        <v>431</v>
      </c>
      <c r="K21" s="168" t="s">
        <v>431</v>
      </c>
      <c r="L21" s="168" t="s">
        <v>431</v>
      </c>
      <c r="M21" s="168">
        <v>1.1117979512999998</v>
      </c>
      <c r="N21" s="168">
        <v>2.0657490000000003</v>
      </c>
      <c r="O21" s="168">
        <v>2.664E-2</v>
      </c>
      <c r="P21" s="168">
        <v>1.5367E-2</v>
      </c>
      <c r="Q21" s="168">
        <v>3.9349999999999996E-2</v>
      </c>
      <c r="R21" s="168">
        <v>0.41922999999999999</v>
      </c>
      <c r="S21" s="168">
        <v>0.22946999999999998</v>
      </c>
      <c r="T21" s="168">
        <v>13.06683</v>
      </c>
      <c r="U21" s="168">
        <v>2.3720000000000001E-2</v>
      </c>
      <c r="V21" s="168">
        <v>0.37524000000000002</v>
      </c>
      <c r="W21" s="168">
        <v>6.4124535988781206E-2</v>
      </c>
      <c r="X21" s="168" t="s">
        <v>432</v>
      </c>
      <c r="Y21" s="168" t="s">
        <v>432</v>
      </c>
      <c r="Z21" s="168" t="s">
        <v>432</v>
      </c>
      <c r="AA21" s="168" t="s">
        <v>432</v>
      </c>
      <c r="AB21" s="168">
        <v>8.1838566730000006E-2</v>
      </c>
      <c r="AC21" s="168" t="s">
        <v>432</v>
      </c>
      <c r="AD21" s="168" t="s">
        <v>432</v>
      </c>
      <c r="AE21" s="100"/>
      <c r="AF21" s="168">
        <v>19772.671471501799</v>
      </c>
      <c r="AG21" s="168">
        <v>1226.0034505000001</v>
      </c>
      <c r="AH21" s="168">
        <v>16596.014380000001</v>
      </c>
      <c r="AI21" s="168">
        <v>29.302</v>
      </c>
      <c r="AJ21" s="168" t="s">
        <v>409</v>
      </c>
      <c r="AK21" s="168" t="s">
        <v>409</v>
      </c>
      <c r="AL21" s="146" t="s">
        <v>18</v>
      </c>
    </row>
    <row r="22" spans="1:39" s="10" customFormat="1" ht="24.75" customHeight="1" thickBot="1">
      <c r="A22" s="107" t="s">
        <v>121</v>
      </c>
      <c r="B22" s="108" t="s">
        <v>167</v>
      </c>
      <c r="C22" s="115" t="s">
        <v>298</v>
      </c>
      <c r="D22" s="99"/>
      <c r="E22" s="168">
        <v>1.1095004541</v>
      </c>
      <c r="F22" s="168">
        <v>4.9965753030000004E-2</v>
      </c>
      <c r="G22" s="168">
        <v>1.5465636169999999</v>
      </c>
      <c r="H22" s="168">
        <v>1.5200000000000001E-3</v>
      </c>
      <c r="I22" s="168" t="s">
        <v>431</v>
      </c>
      <c r="J22" s="168" t="s">
        <v>431</v>
      </c>
      <c r="K22" s="168" t="s">
        <v>431</v>
      </c>
      <c r="L22" s="168" t="s">
        <v>431</v>
      </c>
      <c r="M22" s="168">
        <v>2.1069310502800001</v>
      </c>
      <c r="N22" s="168">
        <v>0.10585</v>
      </c>
      <c r="O22" s="168">
        <v>1.7590000000000001E-2</v>
      </c>
      <c r="P22" s="168">
        <v>6.6280000000000002E-3</v>
      </c>
      <c r="Q22" s="168">
        <v>1.2629999999999999E-2</v>
      </c>
      <c r="R22" s="168">
        <v>6.742999999999999E-2</v>
      </c>
      <c r="S22" s="168">
        <v>3.5119999999999998E-2</v>
      </c>
      <c r="T22" s="168">
        <v>1.695845</v>
      </c>
      <c r="U22" s="168">
        <v>4.6190000000000002E-2</v>
      </c>
      <c r="V22" s="168">
        <v>0.11261</v>
      </c>
      <c r="W22" s="168">
        <v>8.9259570957197998E-2</v>
      </c>
      <c r="X22" s="168" t="s">
        <v>432</v>
      </c>
      <c r="Y22" s="168" t="s">
        <v>432</v>
      </c>
      <c r="Z22" s="168" t="s">
        <v>432</v>
      </c>
      <c r="AA22" s="168" t="s">
        <v>432</v>
      </c>
      <c r="AB22" s="168">
        <v>6.7281920310000007E-2</v>
      </c>
      <c r="AC22" s="168" t="s">
        <v>432</v>
      </c>
      <c r="AD22" s="168">
        <v>0</v>
      </c>
      <c r="AE22" s="100"/>
      <c r="AF22" s="168">
        <v>24452.682159469048</v>
      </c>
      <c r="AG22" s="168">
        <v>14587.707892931987</v>
      </c>
      <c r="AH22" s="168">
        <v>24840.872168000002</v>
      </c>
      <c r="AI22" s="168">
        <v>353.97</v>
      </c>
      <c r="AJ22" s="168">
        <v>4743.4113799999996</v>
      </c>
      <c r="AK22" s="168" t="s">
        <v>409</v>
      </c>
      <c r="AL22" s="146" t="s">
        <v>18</v>
      </c>
    </row>
    <row r="23" spans="1:39" s="10" customFormat="1" ht="24.75" customHeight="1" thickBot="1">
      <c r="A23" s="107" t="s">
        <v>128</v>
      </c>
      <c r="B23" s="108" t="s">
        <v>335</v>
      </c>
      <c r="C23" s="115" t="s">
        <v>351</v>
      </c>
      <c r="D23" s="140"/>
      <c r="E23" s="168">
        <v>5.6132232943307212</v>
      </c>
      <c r="F23" s="168">
        <v>1.6056305344638697</v>
      </c>
      <c r="G23" s="168">
        <v>0.37735030686830351</v>
      </c>
      <c r="H23" s="168">
        <v>1.0314968087600383E-3</v>
      </c>
      <c r="I23" s="168" t="s">
        <v>431</v>
      </c>
      <c r="J23" s="168" t="s">
        <v>431</v>
      </c>
      <c r="K23" s="168" t="s">
        <v>431</v>
      </c>
      <c r="L23" s="168" t="s">
        <v>431</v>
      </c>
      <c r="M23" s="168">
        <v>5.3984336638530879</v>
      </c>
      <c r="N23" s="168">
        <v>0.32279051375519996</v>
      </c>
      <c r="O23" s="168">
        <v>2.0752233719023724E-3</v>
      </c>
      <c r="P23" s="168">
        <v>8.8000000000000003E-4</v>
      </c>
      <c r="Q23" s="168">
        <v>1.17E-3</v>
      </c>
      <c r="R23" s="168">
        <v>6.9710598170301449E-3</v>
      </c>
      <c r="S23" s="168">
        <v>0.30496691728431269</v>
      </c>
      <c r="T23" s="168">
        <v>9.612128103544032E-3</v>
      </c>
      <c r="U23" s="168">
        <v>1.3204319771569432E-3</v>
      </c>
      <c r="V23" s="168">
        <v>0.16300296837929348</v>
      </c>
      <c r="W23" s="168" t="s">
        <v>432</v>
      </c>
      <c r="X23" s="168" t="s">
        <v>432</v>
      </c>
      <c r="Y23" s="168" t="s">
        <v>432</v>
      </c>
      <c r="Z23" s="168" t="s">
        <v>432</v>
      </c>
      <c r="AA23" s="168" t="s">
        <v>432</v>
      </c>
      <c r="AB23" s="168">
        <v>1.0823206330091033E-2</v>
      </c>
      <c r="AC23" s="168" t="s">
        <v>409</v>
      </c>
      <c r="AD23" s="168" t="s">
        <v>409</v>
      </c>
      <c r="AE23" s="100"/>
      <c r="AF23" s="168">
        <v>5794.1327613537578</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3.6708941714562253</v>
      </c>
      <c r="F24" s="168">
        <v>0.24865372887266635</v>
      </c>
      <c r="G24" s="168">
        <v>3.6849903287794099</v>
      </c>
      <c r="H24" s="168">
        <v>5.7507605805943857E-3</v>
      </c>
      <c r="I24" s="168" t="s">
        <v>431</v>
      </c>
      <c r="J24" s="168" t="s">
        <v>431</v>
      </c>
      <c r="K24" s="168" t="s">
        <v>431</v>
      </c>
      <c r="L24" s="168" t="s">
        <v>431</v>
      </c>
      <c r="M24" s="168">
        <v>1.9669970229178344</v>
      </c>
      <c r="N24" s="168">
        <v>0.17053111388934467</v>
      </c>
      <c r="O24" s="168">
        <v>1.2420709421264442E-2</v>
      </c>
      <c r="P24" s="168">
        <v>6.1589121355943466E-2</v>
      </c>
      <c r="Q24" s="168">
        <v>1.66904060032394E-2</v>
      </c>
      <c r="R24" s="168">
        <v>0.17435235203419794</v>
      </c>
      <c r="S24" s="168">
        <v>9.9538242609255534E-2</v>
      </c>
      <c r="T24" s="168">
        <v>5.1269905358272885</v>
      </c>
      <c r="U24" s="168">
        <v>1.4634606432072192E-2</v>
      </c>
      <c r="V24" s="168">
        <v>0.18443731725766693</v>
      </c>
      <c r="W24" s="168">
        <v>9.3415931465929608E-2</v>
      </c>
      <c r="X24" s="168" t="s">
        <v>432</v>
      </c>
      <c r="Y24" s="168" t="s">
        <v>432</v>
      </c>
      <c r="Z24" s="168" t="s">
        <v>432</v>
      </c>
      <c r="AA24" s="168" t="s">
        <v>432</v>
      </c>
      <c r="AB24" s="168">
        <v>9.2227520460091278E-2</v>
      </c>
      <c r="AC24" s="168">
        <v>3.5009061283777343E-4</v>
      </c>
      <c r="AD24" s="168">
        <v>4.5584845455518518E-2</v>
      </c>
      <c r="AE24" s="100"/>
      <c r="AF24" s="168">
        <v>10166.920362790715</v>
      </c>
      <c r="AG24" s="168">
        <v>603.8492399778371</v>
      </c>
      <c r="AH24" s="168">
        <v>29902.601175046148</v>
      </c>
      <c r="AI24" s="168">
        <v>996.45862000000011</v>
      </c>
      <c r="AJ24" s="168">
        <v>37.674799999999998</v>
      </c>
      <c r="AK24" s="168" t="s">
        <v>409</v>
      </c>
      <c r="AL24" s="146" t="s">
        <v>18</v>
      </c>
    </row>
    <row r="25" spans="1:39" s="10" customFormat="1" ht="24.75" customHeight="1" thickBot="1">
      <c r="A25" s="107" t="s">
        <v>129</v>
      </c>
      <c r="B25" s="108" t="s">
        <v>169</v>
      </c>
      <c r="C25" s="116" t="s">
        <v>311</v>
      </c>
      <c r="D25" s="99"/>
      <c r="E25" s="168">
        <v>1.1533456165885343</v>
      </c>
      <c r="F25" s="168">
        <v>0.10424854519508026</v>
      </c>
      <c r="G25" s="168">
        <v>7.4023457691020214E-2</v>
      </c>
      <c r="H25" s="168" t="s">
        <v>432</v>
      </c>
      <c r="I25" s="168" t="s">
        <v>431</v>
      </c>
      <c r="J25" s="168" t="s">
        <v>431</v>
      </c>
      <c r="K25" s="168" t="s">
        <v>431</v>
      </c>
      <c r="L25" s="168" t="s">
        <v>431</v>
      </c>
      <c r="M25" s="168">
        <v>0.94842703871058642</v>
      </c>
      <c r="N25" s="168">
        <v>2.9999999999999999E-7</v>
      </c>
      <c r="O25" s="168">
        <v>2E-8</v>
      </c>
      <c r="P25" s="168">
        <v>2.9900000000000002E-6</v>
      </c>
      <c r="Q25" s="168">
        <v>5.0000000000000004E-8</v>
      </c>
      <c r="R25" s="168">
        <v>4.9799999999999998E-6</v>
      </c>
      <c r="S25" s="168">
        <v>3.2399999999999999E-6</v>
      </c>
      <c r="T25" s="168">
        <v>1.2000000000000002E-7</v>
      </c>
      <c r="U25" s="168">
        <v>5.0000000000000004E-8</v>
      </c>
      <c r="V25" s="168">
        <v>1.046E-5</v>
      </c>
      <c r="W25" s="168" t="s">
        <v>432</v>
      </c>
      <c r="X25" s="168" t="s">
        <v>432</v>
      </c>
      <c r="Y25" s="168" t="s">
        <v>432</v>
      </c>
      <c r="Z25" s="168" t="s">
        <v>432</v>
      </c>
      <c r="AA25" s="168" t="s">
        <v>432</v>
      </c>
      <c r="AB25" s="168">
        <v>6.60858E-6</v>
      </c>
      <c r="AC25" s="168" t="s">
        <v>409</v>
      </c>
      <c r="AD25" s="168" t="s">
        <v>409</v>
      </c>
      <c r="AE25" s="100"/>
      <c r="AF25" s="168">
        <v>46829.142600696636</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1.2026500836642029E-2</v>
      </c>
      <c r="F26" s="168">
        <v>2.3335569875523057E-2</v>
      </c>
      <c r="G26" s="168">
        <v>1.209209835849968E-3</v>
      </c>
      <c r="H26" s="168" t="s">
        <v>432</v>
      </c>
      <c r="I26" s="168" t="s">
        <v>431</v>
      </c>
      <c r="J26" s="168" t="s">
        <v>431</v>
      </c>
      <c r="K26" s="168" t="s">
        <v>431</v>
      </c>
      <c r="L26" s="168" t="s">
        <v>431</v>
      </c>
      <c r="M26" s="168">
        <v>1.0218181701809603</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1.2759999999999998E-4</v>
      </c>
      <c r="W26" s="168" t="s">
        <v>432</v>
      </c>
      <c r="X26" s="168" t="s">
        <v>432</v>
      </c>
      <c r="Y26" s="168" t="s">
        <v>432</v>
      </c>
      <c r="Z26" s="168" t="s">
        <v>432</v>
      </c>
      <c r="AA26" s="168" t="s">
        <v>432</v>
      </c>
      <c r="AB26" s="168">
        <v>4.5572999999999995E-6</v>
      </c>
      <c r="AC26" s="168" t="s">
        <v>409</v>
      </c>
      <c r="AD26" s="168" t="s">
        <v>409</v>
      </c>
      <c r="AE26" s="100"/>
      <c r="AF26" s="168">
        <v>185.99512963662207</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74.643626100731083</v>
      </c>
      <c r="F27" s="168">
        <v>40.548983082140808</v>
      </c>
      <c r="G27" s="168">
        <v>3.7376750324924362</v>
      </c>
      <c r="H27" s="168">
        <v>2.3240063511720024</v>
      </c>
      <c r="I27" s="168">
        <v>5.4202576959338087</v>
      </c>
      <c r="J27" s="168">
        <v>5.4202576959338087</v>
      </c>
      <c r="K27" s="168">
        <v>5.4202576959338087</v>
      </c>
      <c r="L27" s="168">
        <v>3.2358872394912579</v>
      </c>
      <c r="M27" s="168">
        <v>364.43508432787991</v>
      </c>
      <c r="N27" s="168">
        <v>48.256588902913357</v>
      </c>
      <c r="O27" s="168">
        <v>4.4601595790983904E-2</v>
      </c>
      <c r="P27" s="168" t="s">
        <v>432</v>
      </c>
      <c r="Q27" s="168" t="s">
        <v>432</v>
      </c>
      <c r="R27" s="168">
        <v>9.6384757459578058E-2</v>
      </c>
      <c r="S27" s="168">
        <v>0.14980575601262536</v>
      </c>
      <c r="T27" s="168">
        <v>5.052781931216279E-2</v>
      </c>
      <c r="U27" s="168">
        <v>7.0275319391886444E-4</v>
      </c>
      <c r="V27" s="168">
        <v>8.9277723756274501</v>
      </c>
      <c r="W27" s="168">
        <v>3.4042385378605622</v>
      </c>
      <c r="X27" s="168" t="s">
        <v>432</v>
      </c>
      <c r="Y27" s="168" t="s">
        <v>432</v>
      </c>
      <c r="Z27" s="168" t="s">
        <v>432</v>
      </c>
      <c r="AA27" s="168" t="s">
        <v>432</v>
      </c>
      <c r="AB27" s="168">
        <v>0.29895785383060802</v>
      </c>
      <c r="AC27" s="168" t="s">
        <v>432</v>
      </c>
      <c r="AD27" s="168" t="s">
        <v>432</v>
      </c>
      <c r="AE27" s="169"/>
      <c r="AF27" s="168">
        <v>194463.77277403601</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8.8902573919719021</v>
      </c>
      <c r="F28" s="168">
        <v>1.379401949920785</v>
      </c>
      <c r="G28" s="168">
        <v>0.60446296350023032</v>
      </c>
      <c r="H28" s="168">
        <v>2.0047854297451571E-2</v>
      </c>
      <c r="I28" s="168">
        <v>1.3118961078912994</v>
      </c>
      <c r="J28" s="168">
        <v>1.3118961078912994</v>
      </c>
      <c r="K28" s="168">
        <v>1.3118961078912994</v>
      </c>
      <c r="L28" s="168">
        <v>0.80123528410548106</v>
      </c>
      <c r="M28" s="168">
        <v>13.2600902058974</v>
      </c>
      <c r="N28" s="168">
        <v>0.97935938357636221</v>
      </c>
      <c r="O28" s="168">
        <v>4.6315500489309634E-3</v>
      </c>
      <c r="P28" s="168" t="s">
        <v>432</v>
      </c>
      <c r="Q28" s="168" t="s">
        <v>432</v>
      </c>
      <c r="R28" s="168">
        <v>1.5146345282420263E-2</v>
      </c>
      <c r="S28" s="168">
        <v>1.1884247112208868E-2</v>
      </c>
      <c r="T28" s="168">
        <v>4.7649864837407329E-3</v>
      </c>
      <c r="U28" s="168">
        <v>5.6167112777443904E-5</v>
      </c>
      <c r="V28" s="168">
        <v>0.92549574481877417</v>
      </c>
      <c r="W28" s="168">
        <v>0.35289640436701786</v>
      </c>
      <c r="X28" s="168" t="s">
        <v>432</v>
      </c>
      <c r="Y28" s="168" t="s">
        <v>432</v>
      </c>
      <c r="Z28" s="168" t="s">
        <v>432</v>
      </c>
      <c r="AA28" s="168" t="s">
        <v>432</v>
      </c>
      <c r="AB28" s="168">
        <v>3.8932729143843291E-2</v>
      </c>
      <c r="AC28" s="168" t="s">
        <v>432</v>
      </c>
      <c r="AD28" s="168" t="s">
        <v>432</v>
      </c>
      <c r="AE28" s="169"/>
      <c r="AF28" s="168">
        <v>22372.728747481084</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74.068189590213095</v>
      </c>
      <c r="F29" s="168">
        <v>3.9459052680525826</v>
      </c>
      <c r="G29" s="168">
        <v>2.3096407581005085</v>
      </c>
      <c r="H29" s="168">
        <v>2.2565309247881735E-2</v>
      </c>
      <c r="I29" s="168">
        <v>2.7030235222456196</v>
      </c>
      <c r="J29" s="168">
        <v>2.7030235222456196</v>
      </c>
      <c r="K29" s="168">
        <v>2.7030235222456196</v>
      </c>
      <c r="L29" s="168">
        <v>1.4733309196397688</v>
      </c>
      <c r="M29" s="168">
        <v>16.57754401789493</v>
      </c>
      <c r="N29" s="168">
        <v>0.15625724225199059</v>
      </c>
      <c r="O29" s="168">
        <v>1.6753590733762255E-2</v>
      </c>
      <c r="P29" s="168" t="s">
        <v>432</v>
      </c>
      <c r="Q29" s="168" t="s">
        <v>432</v>
      </c>
      <c r="R29" s="168">
        <v>5.7742232241470848E-2</v>
      </c>
      <c r="S29" s="168">
        <v>4.0845714076995138E-2</v>
      </c>
      <c r="T29" s="168">
        <v>1.6948959209448489E-2</v>
      </c>
      <c r="U29" s="168">
        <v>1.9267227800140495E-4</v>
      </c>
      <c r="V29" s="168">
        <v>3.3468754859831611</v>
      </c>
      <c r="W29" s="168">
        <v>0.48124541800091891</v>
      </c>
      <c r="X29" s="168" t="s">
        <v>432</v>
      </c>
      <c r="Y29" s="168" t="s">
        <v>432</v>
      </c>
      <c r="Z29" s="168" t="s">
        <v>432</v>
      </c>
      <c r="AA29" s="168" t="s">
        <v>432</v>
      </c>
      <c r="AB29" s="168">
        <v>0.1057212156370273</v>
      </c>
      <c r="AC29" s="168" t="s">
        <v>432</v>
      </c>
      <c r="AD29" s="168" t="s">
        <v>432</v>
      </c>
      <c r="AE29" s="169"/>
      <c r="AF29" s="168">
        <v>82205.326611273747</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0.38787532513849277</v>
      </c>
      <c r="F30" s="168">
        <v>4.1018400982586725</v>
      </c>
      <c r="G30" s="168">
        <v>3.3886221085483087E-2</v>
      </c>
      <c r="H30" s="168">
        <v>2.6493229105885633E-3</v>
      </c>
      <c r="I30" s="168">
        <v>6.7563702203950471E-2</v>
      </c>
      <c r="J30" s="168">
        <v>6.7563702203950471E-2</v>
      </c>
      <c r="K30" s="168">
        <v>6.7563702203950471E-2</v>
      </c>
      <c r="L30" s="168">
        <v>1.0074011891597562E-2</v>
      </c>
      <c r="M30" s="168">
        <v>29.369317572994785</v>
      </c>
      <c r="N30" s="168">
        <v>2.3720354759838189</v>
      </c>
      <c r="O30" s="168">
        <v>6.0995197953869599E-4</v>
      </c>
      <c r="P30" s="168" t="s">
        <v>432</v>
      </c>
      <c r="Q30" s="168" t="s">
        <v>432</v>
      </c>
      <c r="R30" s="168">
        <v>8.9798485876529987E-4</v>
      </c>
      <c r="S30" s="168">
        <v>2.3607400689551953E-3</v>
      </c>
      <c r="T30" s="168">
        <v>7.3420145685213455E-4</v>
      </c>
      <c r="U30" s="168">
        <v>1.1295407028494394E-5</v>
      </c>
      <c r="V30" s="168">
        <v>0.12221630404830909</v>
      </c>
      <c r="W30" s="168">
        <v>3.9355470697619833E-2</v>
      </c>
      <c r="X30" s="168" t="s">
        <v>432</v>
      </c>
      <c r="Y30" s="168" t="s">
        <v>432</v>
      </c>
      <c r="Z30" s="168" t="s">
        <v>432</v>
      </c>
      <c r="AA30" s="168" t="s">
        <v>432</v>
      </c>
      <c r="AB30" s="168">
        <v>3.3608322595745205E-3</v>
      </c>
      <c r="AC30" s="168" t="s">
        <v>432</v>
      </c>
      <c r="AD30" s="168" t="s">
        <v>432</v>
      </c>
      <c r="AE30" s="169"/>
      <c r="AF30" s="168">
        <v>2472.2257363265612</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9.2241234355981003</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118408.44931911731</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0.89002921538803959</v>
      </c>
      <c r="J32" s="168">
        <v>1.6590942265557631</v>
      </c>
      <c r="K32" s="168">
        <v>2.1877030307324703</v>
      </c>
      <c r="L32" s="168" t="s">
        <v>409</v>
      </c>
      <c r="M32" s="168" t="s">
        <v>409</v>
      </c>
      <c r="N32" s="168">
        <v>1.9663562960084255</v>
      </c>
      <c r="O32" s="168">
        <v>9.6636663795197936E-3</v>
      </c>
      <c r="P32" s="168" t="s">
        <v>432</v>
      </c>
      <c r="Q32" s="168" t="s">
        <v>432</v>
      </c>
      <c r="R32" s="168">
        <v>0.72270444466538086</v>
      </c>
      <c r="S32" s="168">
        <v>15.774312827553027</v>
      </c>
      <c r="T32" s="168">
        <v>0.11804393236763316</v>
      </c>
      <c r="U32" s="168">
        <v>1.8029330406813773E-2</v>
      </c>
      <c r="V32" s="168">
        <v>7.0822960657452674</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92590.047230219585</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0.50128306558742053</v>
      </c>
      <c r="J33" s="168">
        <v>0.92090636356055344</v>
      </c>
      <c r="K33" s="168">
        <v>1.8418127271211069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92590.047230219585</v>
      </c>
      <c r="AL33" s="146" t="s">
        <v>379</v>
      </c>
    </row>
    <row r="34" spans="1:38" s="10" customFormat="1" ht="24.75" customHeight="1" thickBot="1">
      <c r="A34" s="107" t="s">
        <v>128</v>
      </c>
      <c r="B34" s="107" t="s">
        <v>177</v>
      </c>
      <c r="C34" s="115" t="s">
        <v>65</v>
      </c>
      <c r="D34" s="99"/>
      <c r="E34" s="168">
        <v>3.61137878190618</v>
      </c>
      <c r="F34" s="168">
        <v>0.31263377866220399</v>
      </c>
      <c r="G34" s="168">
        <v>0.148040254350568</v>
      </c>
      <c r="H34" s="168">
        <v>4.7824841178186004E-4</v>
      </c>
      <c r="I34" s="168" t="s">
        <v>431</v>
      </c>
      <c r="J34" s="168" t="s">
        <v>431</v>
      </c>
      <c r="K34" s="168" t="s">
        <v>431</v>
      </c>
      <c r="L34" s="168" t="s">
        <v>431</v>
      </c>
      <c r="M34" s="168">
        <v>1.5632457618585578</v>
      </c>
      <c r="N34" s="168">
        <v>4.4600000000000004E-3</v>
      </c>
      <c r="O34" s="168">
        <v>5.6475852173726001E-4</v>
      </c>
      <c r="P34" s="168">
        <v>1.49E-3</v>
      </c>
      <c r="Q34" s="168">
        <v>1.99E-3</v>
      </c>
      <c r="R34" s="168">
        <v>2.8036075500018605E-3</v>
      </c>
      <c r="S34" s="168">
        <v>1.829272470691379</v>
      </c>
      <c r="T34" s="168">
        <v>3.93303176913416E-3</v>
      </c>
      <c r="U34" s="168">
        <v>5.6475852173726001E-4</v>
      </c>
      <c r="V34" s="168">
        <v>5.615215200003721E-2</v>
      </c>
      <c r="W34" s="168">
        <v>1.5824275999999999</v>
      </c>
      <c r="X34" s="168" t="s">
        <v>432</v>
      </c>
      <c r="Y34" s="168" t="s">
        <v>432</v>
      </c>
      <c r="Z34" s="168" t="s">
        <v>432</v>
      </c>
      <c r="AA34" s="168" t="s">
        <v>432</v>
      </c>
      <c r="AB34" s="168">
        <v>1.0833312130871421E-2</v>
      </c>
      <c r="AC34" s="168" t="s">
        <v>409</v>
      </c>
      <c r="AD34" s="168" t="s">
        <v>409</v>
      </c>
      <c r="AE34" s="100"/>
      <c r="AF34" s="168">
        <v>2401.0622729163401</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2.3684599861151483</v>
      </c>
      <c r="F35" s="168">
        <v>0.10765854991275917</v>
      </c>
      <c r="G35" s="168">
        <v>0.89323941168404153</v>
      </c>
      <c r="H35" s="168">
        <v>3.7980926739555204E-4</v>
      </c>
      <c r="I35" s="168" t="s">
        <v>431</v>
      </c>
      <c r="J35" s="168" t="s">
        <v>431</v>
      </c>
      <c r="K35" s="168" t="s">
        <v>431</v>
      </c>
      <c r="L35" s="168" t="s">
        <v>431</v>
      </c>
      <c r="M35" s="168">
        <v>0.53395982625741178</v>
      </c>
      <c r="N35" s="168">
        <v>4.2370927762791829E-3</v>
      </c>
      <c r="O35" s="168">
        <v>4.5643846079092184E-4</v>
      </c>
      <c r="P35" s="168">
        <v>1.8567129228355627E-3</v>
      </c>
      <c r="Q35" s="168">
        <v>3.4277137146597365E-3</v>
      </c>
      <c r="R35" s="168" t="s">
        <v>432</v>
      </c>
      <c r="S35" s="168">
        <v>3.4277137146597365E-3</v>
      </c>
      <c r="T35" s="168">
        <v>0.10069530586812415</v>
      </c>
      <c r="U35" s="168">
        <v>8.4741855525583658E-3</v>
      </c>
      <c r="V35" s="168">
        <v>2.0858172049765887E-2</v>
      </c>
      <c r="W35" s="168" t="s">
        <v>432</v>
      </c>
      <c r="X35" s="168" t="s">
        <v>432</v>
      </c>
      <c r="Y35" s="168" t="s">
        <v>432</v>
      </c>
      <c r="Z35" s="168" t="s">
        <v>432</v>
      </c>
      <c r="AA35" s="168" t="s">
        <v>432</v>
      </c>
      <c r="AB35" s="168">
        <v>4.1627658223662373E-3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4.7647638812553357</v>
      </c>
      <c r="F36" s="168">
        <v>0.23058965273168147</v>
      </c>
      <c r="G36" s="168">
        <v>0.33452250465470829</v>
      </c>
      <c r="H36" s="168">
        <v>6.7185931930777891E-4</v>
      </c>
      <c r="I36" s="168" t="s">
        <v>431</v>
      </c>
      <c r="J36" s="168" t="s">
        <v>431</v>
      </c>
      <c r="K36" s="168" t="s">
        <v>431</v>
      </c>
      <c r="L36" s="168" t="s">
        <v>431</v>
      </c>
      <c r="M36" s="168">
        <v>0.8946324759110591</v>
      </c>
      <c r="N36" s="168">
        <v>4.943726332108123E-3</v>
      </c>
      <c r="O36" s="168">
        <v>8.333957926530696E-4</v>
      </c>
      <c r="P36" s="168">
        <v>1.6470231491271816E-3</v>
      </c>
      <c r="Q36" s="168">
        <v>2.1926812731923769E-3</v>
      </c>
      <c r="R36" s="168">
        <v>4.1669301863337524E-3</v>
      </c>
      <c r="S36" s="168">
        <v>9.687048951564331E-2</v>
      </c>
      <c r="T36" s="168">
        <v>3.2441268675321933E-2</v>
      </c>
      <c r="U36" s="168">
        <v>2.8567275714467396E-3</v>
      </c>
      <c r="V36" s="168">
        <v>8.9092010092636786E-2</v>
      </c>
      <c r="W36" s="168">
        <v>7.3729972108123112E-2</v>
      </c>
      <c r="X36" s="168" t="s">
        <v>432</v>
      </c>
      <c r="Y36" s="168" t="s">
        <v>432</v>
      </c>
      <c r="Z36" s="168" t="s">
        <v>432</v>
      </c>
      <c r="AA36" s="168" t="s">
        <v>432</v>
      </c>
      <c r="AB36" s="168">
        <v>2.6009697306990296E-2</v>
      </c>
      <c r="AC36" s="168">
        <v>2.285362546384753E-3</v>
      </c>
      <c r="AD36" s="168">
        <v>1.091559403765657E-3</v>
      </c>
      <c r="AE36" s="100"/>
      <c r="AF36" s="168">
        <v>5222.6733492363055</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0.67759561499999998</v>
      </c>
      <c r="F37" s="168">
        <v>4.6198213289999998E-2</v>
      </c>
      <c r="G37" s="168">
        <v>7.5476899999999997E-4</v>
      </c>
      <c r="H37" s="168" t="s">
        <v>432</v>
      </c>
      <c r="I37" s="168" t="s">
        <v>409</v>
      </c>
      <c r="J37" s="168" t="s">
        <v>409</v>
      </c>
      <c r="K37" s="168" t="s">
        <v>409</v>
      </c>
      <c r="L37" s="168" t="s">
        <v>409</v>
      </c>
      <c r="M37" s="168">
        <v>0.26549691200000003</v>
      </c>
      <c r="N37" s="168">
        <v>7.8399999999999995E-6</v>
      </c>
      <c r="O37" s="168">
        <v>6.4000000000000001E-7</v>
      </c>
      <c r="P37" s="168">
        <v>4.5590999999999996E-4</v>
      </c>
      <c r="Q37" s="168">
        <v>7.1279999999999995E-5</v>
      </c>
      <c r="R37" s="168">
        <v>9.270000000000001E-6</v>
      </c>
      <c r="S37" s="168">
        <v>1.8500000000000001E-6</v>
      </c>
      <c r="T37" s="168">
        <v>9.270000000000001E-6</v>
      </c>
      <c r="U37" s="168">
        <v>4.0000000000000003E-5</v>
      </c>
      <c r="V37" s="168">
        <v>5.1999999999999995E-4</v>
      </c>
      <c r="W37" s="168">
        <v>3.7064999999999998E-4</v>
      </c>
      <c r="X37" s="168" t="s">
        <v>409</v>
      </c>
      <c r="Y37" s="168" t="s">
        <v>409</v>
      </c>
      <c r="Z37" s="168" t="s">
        <v>409</v>
      </c>
      <c r="AA37" s="168" t="s">
        <v>409</v>
      </c>
      <c r="AB37" s="168">
        <v>4.1342199999999999E-6</v>
      </c>
      <c r="AC37" s="168" t="s">
        <v>409</v>
      </c>
      <c r="AD37" s="168" t="s">
        <v>409</v>
      </c>
      <c r="AE37" s="100"/>
      <c r="AF37" s="168" t="s">
        <v>409</v>
      </c>
      <c r="AG37" s="168" t="s">
        <v>409</v>
      </c>
      <c r="AH37" s="168">
        <v>3545.5522998764809</v>
      </c>
      <c r="AI37" s="168" t="s">
        <v>409</v>
      </c>
      <c r="AJ37" s="168" t="s">
        <v>409</v>
      </c>
      <c r="AK37" s="168" t="s">
        <v>409</v>
      </c>
      <c r="AL37" s="146" t="s">
        <v>18</v>
      </c>
    </row>
    <row r="38" spans="1:38" s="10" customFormat="1" ht="24.75" customHeight="1" thickBot="1">
      <c r="A38" s="107" t="s">
        <v>128</v>
      </c>
      <c r="B38" s="107" t="s">
        <v>181</v>
      </c>
      <c r="C38" s="115" t="s">
        <v>289</v>
      </c>
      <c r="D38" s="141"/>
      <c r="E38" s="168">
        <v>0.45833014014920537</v>
      </c>
      <c r="F38" s="168">
        <v>4.4857659234666863E-2</v>
      </c>
      <c r="G38" s="168">
        <v>2.8649186963517297E-2</v>
      </c>
      <c r="H38" s="168">
        <v>1.2418828012877273E-4</v>
      </c>
      <c r="I38" s="168" t="s">
        <v>431</v>
      </c>
      <c r="J38" s="168" t="s">
        <v>431</v>
      </c>
      <c r="K38" s="168" t="s">
        <v>431</v>
      </c>
      <c r="L38" s="168" t="s">
        <v>431</v>
      </c>
      <c r="M38" s="168">
        <v>0.19084987155543956</v>
      </c>
      <c r="N38" s="168">
        <v>4.709796691259322E-3</v>
      </c>
      <c r="O38" s="168">
        <v>1.5116915928082013E-4</v>
      </c>
      <c r="P38" s="168" t="s">
        <v>432</v>
      </c>
      <c r="Q38" s="168" t="s">
        <v>432</v>
      </c>
      <c r="R38" s="168">
        <v>5.8277030269929481E-4</v>
      </c>
      <c r="S38" s="168">
        <v>2.0295547403721775E-2</v>
      </c>
      <c r="T38" s="168">
        <v>7.9548833989838571E-4</v>
      </c>
      <c r="U38" s="168">
        <v>1.0699673013017658E-4</v>
      </c>
      <c r="V38" s="168">
        <v>1.2245260248601401E-2</v>
      </c>
      <c r="W38" s="168" t="s">
        <v>432</v>
      </c>
      <c r="X38" s="168" t="s">
        <v>432</v>
      </c>
      <c r="Y38" s="168" t="s">
        <v>432</v>
      </c>
      <c r="Z38" s="168" t="s">
        <v>432</v>
      </c>
      <c r="AA38" s="168" t="s">
        <v>432</v>
      </c>
      <c r="AB38" s="168">
        <v>8.1449818838510437E-4</v>
      </c>
      <c r="AC38" s="168" t="s">
        <v>409</v>
      </c>
      <c r="AD38" s="168" t="s">
        <v>409</v>
      </c>
      <c r="AE38" s="100"/>
      <c r="AF38" s="168">
        <v>492.73097331309725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4.9196642121976648</v>
      </c>
      <c r="F39" s="168">
        <v>0.96648817023894595</v>
      </c>
      <c r="G39" s="168">
        <v>3.9355582856601736</v>
      </c>
      <c r="H39" s="168">
        <v>1.655635070454501E-2</v>
      </c>
      <c r="I39" s="168" t="s">
        <v>431</v>
      </c>
      <c r="J39" s="168" t="s">
        <v>431</v>
      </c>
      <c r="K39" s="168" t="s">
        <v>431</v>
      </c>
      <c r="L39" s="168" t="s">
        <v>431</v>
      </c>
      <c r="M39" s="168">
        <v>3.4614474350925528</v>
      </c>
      <c r="N39" s="168">
        <v>3.3752697212284355E-2</v>
      </c>
      <c r="O39" s="168">
        <v>4.116870741749129E-3</v>
      </c>
      <c r="P39" s="168">
        <v>1.8692518895142351E-2</v>
      </c>
      <c r="Q39" s="168">
        <v>3.3481330846465672E-2</v>
      </c>
      <c r="R39" s="168">
        <v>1.3283120251171857E-2</v>
      </c>
      <c r="S39" s="168">
        <v>2.0679211711610631E-2</v>
      </c>
      <c r="T39" s="168">
        <v>4.9217492636366711E-3</v>
      </c>
      <c r="U39" s="168">
        <v>1.4555177754780097E-2</v>
      </c>
      <c r="V39" s="168">
        <v>0.28029475266626114</v>
      </c>
      <c r="W39" s="168">
        <v>0.47686640771678729</v>
      </c>
      <c r="X39" s="168" t="s">
        <v>432</v>
      </c>
      <c r="Y39" s="168" t="s">
        <v>432</v>
      </c>
      <c r="Z39" s="168" t="s">
        <v>432</v>
      </c>
      <c r="AA39" s="168" t="s">
        <v>432</v>
      </c>
      <c r="AB39" s="168">
        <v>1.0482592193991125</v>
      </c>
      <c r="AC39" s="168">
        <v>6.5339999999999994E-5</v>
      </c>
      <c r="AD39" s="168">
        <v>1.7520000000000001E-2</v>
      </c>
      <c r="AE39" s="100"/>
      <c r="AF39" s="168">
        <v>45498.137462273691</v>
      </c>
      <c r="AG39" s="168">
        <v>103.04599999999999</v>
      </c>
      <c r="AH39" s="168">
        <v>57445.281407835966</v>
      </c>
      <c r="AI39" s="168" t="s">
        <v>409</v>
      </c>
      <c r="AJ39" s="168">
        <v>1133.5672001380301</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19.219979249042666</v>
      </c>
      <c r="F41" s="168">
        <v>14.560377340697947</v>
      </c>
      <c r="G41" s="168">
        <v>28.381693404519449</v>
      </c>
      <c r="H41" s="168">
        <v>1.027794697891335</v>
      </c>
      <c r="I41" s="168" t="s">
        <v>431</v>
      </c>
      <c r="J41" s="168" t="s">
        <v>431</v>
      </c>
      <c r="K41" s="168" t="s">
        <v>431</v>
      </c>
      <c r="L41" s="168" t="s">
        <v>431</v>
      </c>
      <c r="M41" s="168">
        <v>108.95850517326508</v>
      </c>
      <c r="N41" s="168">
        <v>1.7154137265074798</v>
      </c>
      <c r="O41" s="168">
        <v>0.20297060072382997</v>
      </c>
      <c r="P41" s="168">
        <v>0.13823663663040192</v>
      </c>
      <c r="Q41" s="168">
        <v>4.2731186957145034E-2</v>
      </c>
      <c r="R41" s="168">
        <v>0.50891440623079942</v>
      </c>
      <c r="S41" s="168">
        <v>0.34771616831343843</v>
      </c>
      <c r="T41" s="168">
        <v>0.16198883405408865</v>
      </c>
      <c r="U41" s="168">
        <v>3.4595462541550874E-2</v>
      </c>
      <c r="V41" s="168">
        <v>10.155792802296292</v>
      </c>
      <c r="W41" s="168">
        <v>21.260794220130329</v>
      </c>
      <c r="X41" s="168" t="s">
        <v>432</v>
      </c>
      <c r="Y41" s="168" t="s">
        <v>432</v>
      </c>
      <c r="Z41" s="168" t="s">
        <v>432</v>
      </c>
      <c r="AA41" s="168" t="s">
        <v>432</v>
      </c>
      <c r="AB41" s="168">
        <v>14.325465643402637</v>
      </c>
      <c r="AC41" s="168">
        <v>8.086394267937437E-2</v>
      </c>
      <c r="AD41" s="168">
        <v>2.2028055296591567</v>
      </c>
      <c r="AE41" s="100"/>
      <c r="AF41" s="168">
        <v>222863.45101304183</v>
      </c>
      <c r="AG41" s="168">
        <v>12952.950782560923</v>
      </c>
      <c r="AH41" s="168">
        <v>154351.97600000002</v>
      </c>
      <c r="AI41" s="168">
        <v>14566.595622238267</v>
      </c>
      <c r="AJ41" s="168" t="s">
        <v>409</v>
      </c>
      <c r="AK41" s="168" t="s">
        <v>409</v>
      </c>
      <c r="AL41" s="146" t="s">
        <v>18</v>
      </c>
    </row>
    <row r="42" spans="1:38" s="10" customFormat="1" ht="24.75" customHeight="1" thickBot="1">
      <c r="A42" s="107" t="s">
        <v>128</v>
      </c>
      <c r="B42" s="107" t="s">
        <v>185</v>
      </c>
      <c r="C42" s="115" t="s">
        <v>67</v>
      </c>
      <c r="D42" s="99"/>
      <c r="E42" s="168">
        <v>0.1519032029409991</v>
      </c>
      <c r="F42" s="168">
        <v>0.67594851960735358</v>
      </c>
      <c r="G42" s="168">
        <v>1.1173364902259404E-2</v>
      </c>
      <c r="H42" s="168">
        <v>1.6411076157064392E-4</v>
      </c>
      <c r="I42" s="168" t="s">
        <v>431</v>
      </c>
      <c r="J42" s="168" t="s">
        <v>431</v>
      </c>
      <c r="K42" s="168" t="s">
        <v>431</v>
      </c>
      <c r="L42" s="168" t="s">
        <v>431</v>
      </c>
      <c r="M42" s="168">
        <v>12.10881680241318</v>
      </c>
      <c r="N42" s="168">
        <v>1.1995045017568795</v>
      </c>
      <c r="O42" s="168">
        <v>1.8326370708525699E-4</v>
      </c>
      <c r="P42" s="168" t="s">
        <v>432</v>
      </c>
      <c r="Q42" s="168" t="s">
        <v>432</v>
      </c>
      <c r="R42" s="168">
        <v>9.9510660794399478E-4</v>
      </c>
      <c r="S42" s="168">
        <v>3.6271836155738556E-2</v>
      </c>
      <c r="T42" s="168">
        <v>1.3478274096310103E-3</v>
      </c>
      <c r="U42" s="168">
        <v>1.8222147586690674E-4</v>
      </c>
      <c r="V42" s="168">
        <v>2.0171375056376721E-2</v>
      </c>
      <c r="W42" s="168" t="s">
        <v>432</v>
      </c>
      <c r="X42" s="168" t="s">
        <v>432</v>
      </c>
      <c r="Y42" s="168" t="s">
        <v>432</v>
      </c>
      <c r="Z42" s="168" t="s">
        <v>432</v>
      </c>
      <c r="AA42" s="168" t="s">
        <v>432</v>
      </c>
      <c r="AB42" s="168">
        <v>1.412959592029289E-3</v>
      </c>
      <c r="AC42" s="168" t="s">
        <v>409</v>
      </c>
      <c r="AD42" s="168" t="s">
        <v>409</v>
      </c>
      <c r="AE42" s="100"/>
      <c r="AF42" s="168">
        <v>836.08827092392403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2.5002981047300001</v>
      </c>
      <c r="F43" s="168">
        <v>0.40059668417599997</v>
      </c>
      <c r="G43" s="168">
        <v>8.6549191984999982</v>
      </c>
      <c r="H43" s="168">
        <v>4.0000000000000003E-5</v>
      </c>
      <c r="I43" s="168" t="s">
        <v>431</v>
      </c>
      <c r="J43" s="168" t="s">
        <v>431</v>
      </c>
      <c r="K43" s="168" t="s">
        <v>431</v>
      </c>
      <c r="L43" s="168" t="s">
        <v>431</v>
      </c>
      <c r="M43" s="168">
        <v>2.9818591151300002</v>
      </c>
      <c r="N43" s="168">
        <v>0.34487337146499997</v>
      </c>
      <c r="O43" s="168">
        <v>7.4413125919999996E-3</v>
      </c>
      <c r="P43" s="168">
        <v>9.6674081450000005E-3</v>
      </c>
      <c r="Q43" s="168">
        <v>2.0326550635999998E-2</v>
      </c>
      <c r="R43" s="168">
        <v>0.31779624473200002</v>
      </c>
      <c r="S43" s="168">
        <v>7.5502249439800023E-2</v>
      </c>
      <c r="T43" s="168">
        <v>3.03420354447</v>
      </c>
      <c r="U43" s="168">
        <v>2.0412427360000001E-3</v>
      </c>
      <c r="V43" s="168">
        <v>0.38226721315899997</v>
      </c>
      <c r="W43" s="168">
        <v>0.62479466900000002</v>
      </c>
      <c r="X43" s="168" t="s">
        <v>432</v>
      </c>
      <c r="Y43" s="168" t="s">
        <v>432</v>
      </c>
      <c r="Z43" s="168" t="s">
        <v>432</v>
      </c>
      <c r="AA43" s="168" t="s">
        <v>432</v>
      </c>
      <c r="AB43" s="168">
        <v>0.60390948515800003</v>
      </c>
      <c r="AC43" s="168">
        <v>6.0139999999999998E-4</v>
      </c>
      <c r="AD43" s="168">
        <v>0.16490000000000002</v>
      </c>
      <c r="AE43" s="100"/>
      <c r="AF43" s="168">
        <v>24073.80387873737</v>
      </c>
      <c r="AG43" s="168">
        <v>970</v>
      </c>
      <c r="AH43" s="168">
        <v>2948.8</v>
      </c>
      <c r="AI43" s="168" t="s">
        <v>409</v>
      </c>
      <c r="AJ43" s="168" t="s">
        <v>409</v>
      </c>
      <c r="AK43" s="168" t="s">
        <v>409</v>
      </c>
      <c r="AL43" s="146" t="s">
        <v>18</v>
      </c>
    </row>
    <row r="44" spans="1:38" s="10" customFormat="1" ht="24.75" customHeight="1" thickBot="1">
      <c r="A44" s="107" t="s">
        <v>128</v>
      </c>
      <c r="B44" s="107" t="s">
        <v>187</v>
      </c>
      <c r="C44" s="115" t="s">
        <v>69</v>
      </c>
      <c r="D44" s="99"/>
      <c r="E44" s="168">
        <v>6.9324524102205176</v>
      </c>
      <c r="F44" s="168">
        <v>3.1616520112819275</v>
      </c>
      <c r="G44" s="168">
        <v>0.59035255573570522</v>
      </c>
      <c r="H44" s="168">
        <v>1.376302658934648E-3</v>
      </c>
      <c r="I44" s="168" t="s">
        <v>431</v>
      </c>
      <c r="J44" s="168" t="s">
        <v>431</v>
      </c>
      <c r="K44" s="168" t="s">
        <v>431</v>
      </c>
      <c r="L44" s="168" t="s">
        <v>431</v>
      </c>
      <c r="M44" s="168">
        <v>7.6875237144471207</v>
      </c>
      <c r="N44" s="168">
        <v>0.63125967748784806</v>
      </c>
      <c r="O44" s="168">
        <v>4.280193041870984E-3</v>
      </c>
      <c r="P44" s="168">
        <v>4.6899999999999997E-3</v>
      </c>
      <c r="Q44" s="168">
        <v>6.2399999999999999E-3</v>
      </c>
      <c r="R44" s="168">
        <v>1.3720429101411458E-2</v>
      </c>
      <c r="S44" s="168">
        <v>0.5750062630463495</v>
      </c>
      <c r="T44" s="168">
        <v>1.7353774898632806E-2</v>
      </c>
      <c r="U44" s="168">
        <v>1.8217960591786755E-3</v>
      </c>
      <c r="V44" s="168">
        <v>0.33331443683294448</v>
      </c>
      <c r="W44" s="168">
        <v>4.0708200000000002E-3</v>
      </c>
      <c r="X44" s="168" t="s">
        <v>432</v>
      </c>
      <c r="Y44" s="168" t="s">
        <v>432</v>
      </c>
      <c r="Z44" s="168" t="s">
        <v>432</v>
      </c>
      <c r="AA44" s="168" t="s">
        <v>432</v>
      </c>
      <c r="AB44" s="168">
        <v>1.4567397256445406E-2</v>
      </c>
      <c r="AC44" s="168" t="s">
        <v>409</v>
      </c>
      <c r="AD44" s="168" t="s">
        <v>409</v>
      </c>
      <c r="AE44" s="100"/>
      <c r="AF44" s="168">
        <v>7788.0701861592461</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0.46023903280796774</v>
      </c>
      <c r="F45" s="168">
        <v>2.0047945485906937E-2</v>
      </c>
      <c r="G45" s="168">
        <v>0.15304200000000004</v>
      </c>
      <c r="H45" s="168">
        <v>7.6521000000000008E-5</v>
      </c>
      <c r="I45" s="168" t="s">
        <v>431</v>
      </c>
      <c r="J45" s="168" t="s">
        <v>431</v>
      </c>
      <c r="K45" s="168" t="s">
        <v>431</v>
      </c>
      <c r="L45" s="168" t="s">
        <v>431</v>
      </c>
      <c r="M45" s="168">
        <v>9.961642909716989E-2</v>
      </c>
      <c r="N45" s="168">
        <v>7.6520999999999881E-4</v>
      </c>
      <c r="O45" s="168">
        <v>7.6520999999999805E-5</v>
      </c>
      <c r="P45" s="168">
        <v>3.8260499999999984E-4</v>
      </c>
      <c r="Q45" s="168">
        <v>3.8260500000000027E-4</v>
      </c>
      <c r="R45" s="168" t="s">
        <v>432</v>
      </c>
      <c r="S45" s="168">
        <v>3.8260500000000027E-4</v>
      </c>
      <c r="T45" s="168">
        <v>5.3564700000000021E-4</v>
      </c>
      <c r="U45" s="168">
        <v>1.5304199999999976E-3</v>
      </c>
      <c r="V45" s="168">
        <v>3.826050000000001E-3</v>
      </c>
      <c r="W45" s="168" t="s">
        <v>432</v>
      </c>
      <c r="X45" s="168" t="s">
        <v>432</v>
      </c>
      <c r="Y45" s="168" t="s">
        <v>432</v>
      </c>
      <c r="Z45" s="168" t="s">
        <v>432</v>
      </c>
      <c r="AA45" s="168" t="s">
        <v>432</v>
      </c>
      <c r="AB45" s="168">
        <v>8.4013421551878216E-4</v>
      </c>
      <c r="AC45" s="168" t="s">
        <v>409</v>
      </c>
      <c r="AD45" s="168" t="s">
        <v>409</v>
      </c>
      <c r="AE45" s="100"/>
      <c r="AF45" s="168">
        <v>4734.1739793131501</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1.0533669645145367</v>
      </c>
      <c r="F47" s="168">
        <v>0.22100225450422611</v>
      </c>
      <c r="G47" s="168">
        <v>2.8196341777832118E-2</v>
      </c>
      <c r="H47" s="168">
        <v>1.0412269237336457E-5</v>
      </c>
      <c r="I47" s="168" t="s">
        <v>431</v>
      </c>
      <c r="J47" s="168" t="s">
        <v>431</v>
      </c>
      <c r="K47" s="168" t="s">
        <v>431</v>
      </c>
      <c r="L47" s="168" t="s">
        <v>431</v>
      </c>
      <c r="M47" s="168">
        <v>7.0601093618889603</v>
      </c>
      <c r="N47" s="168">
        <v>9.0777915087563371E-5</v>
      </c>
      <c r="O47" s="168">
        <v>2.0296677361687821E-5</v>
      </c>
      <c r="P47" s="168" t="s">
        <v>432</v>
      </c>
      <c r="Q47" s="168" t="s">
        <v>432</v>
      </c>
      <c r="R47" s="168">
        <v>7.1004058069369801E-5</v>
      </c>
      <c r="S47" s="168">
        <v>2.776601437699801E-3</v>
      </c>
      <c r="T47" s="168">
        <v>9.6102618134491735E-5</v>
      </c>
      <c r="U47" s="168">
        <v>1.7591991411084977E-5</v>
      </c>
      <c r="V47" s="168">
        <v>1.5280508129556863E-3</v>
      </c>
      <c r="W47" s="168" t="s">
        <v>432</v>
      </c>
      <c r="X47" s="168" t="s">
        <v>432</v>
      </c>
      <c r="Y47" s="168" t="s">
        <v>432</v>
      </c>
      <c r="Z47" s="168" t="s">
        <v>432</v>
      </c>
      <c r="AA47" s="168" t="s">
        <v>432</v>
      </c>
      <c r="AB47" s="168">
        <v>1.0698989600950616E-4</v>
      </c>
      <c r="AC47" s="168" t="s">
        <v>409</v>
      </c>
      <c r="AD47" s="168" t="s">
        <v>409</v>
      </c>
      <c r="AE47" s="100"/>
      <c r="AF47" s="168">
        <v>3052.1067621462598</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1.11772</v>
      </c>
      <c r="F49" s="168">
        <v>2.4980199999999999</v>
      </c>
      <c r="G49" s="168">
        <v>0.40673999999999999</v>
      </c>
      <c r="H49" s="168">
        <v>0.28775000000000001</v>
      </c>
      <c r="I49" s="168" t="s">
        <v>431</v>
      </c>
      <c r="J49" s="168" t="s">
        <v>431</v>
      </c>
      <c r="K49" s="168" t="s">
        <v>431</v>
      </c>
      <c r="L49" s="168" t="s">
        <v>431</v>
      </c>
      <c r="M49" s="168">
        <v>1.9833799999999999</v>
      </c>
      <c r="N49" s="168">
        <v>1.13015</v>
      </c>
      <c r="O49" s="168">
        <v>0.25646999999999998</v>
      </c>
      <c r="P49" s="168">
        <v>6.2549999999999994E-2</v>
      </c>
      <c r="Q49" s="168">
        <v>0.10217</v>
      </c>
      <c r="R49" s="168">
        <v>0.87160000000000004</v>
      </c>
      <c r="S49" s="168">
        <v>0.46289999999999998</v>
      </c>
      <c r="T49" s="168">
        <v>0.33362000000000003</v>
      </c>
      <c r="U49" s="168">
        <v>7.4000000000000003E-3</v>
      </c>
      <c r="V49" s="168">
        <v>1.13015</v>
      </c>
      <c r="W49" s="168">
        <v>0.62554679999999996</v>
      </c>
      <c r="X49" s="168" t="s">
        <v>432</v>
      </c>
      <c r="Y49" s="168" t="s">
        <v>432</v>
      </c>
      <c r="Z49" s="168" t="s">
        <v>432</v>
      </c>
      <c r="AA49" s="168" t="s">
        <v>432</v>
      </c>
      <c r="AB49" s="168">
        <v>8.3614755599999988</v>
      </c>
      <c r="AC49" s="168" t="s">
        <v>409</v>
      </c>
      <c r="AD49" s="168" t="s">
        <v>409</v>
      </c>
      <c r="AE49" s="100"/>
      <c r="AF49" s="168" t="s">
        <v>409</v>
      </c>
      <c r="AG49" s="168" t="s">
        <v>409</v>
      </c>
      <c r="AH49" s="168" t="s">
        <v>409</v>
      </c>
      <c r="AI49" s="168" t="s">
        <v>409</v>
      </c>
      <c r="AJ49" s="168" t="s">
        <v>409</v>
      </c>
      <c r="AK49" s="168">
        <v>3399.3810000000003</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1322.6519880000001</v>
      </c>
      <c r="AL51" s="192" t="s">
        <v>439</v>
      </c>
    </row>
    <row r="52" spans="1:38" s="10" customFormat="1" ht="24.75" customHeight="1" thickBot="1">
      <c r="A52" s="107" t="s">
        <v>123</v>
      </c>
      <c r="B52" s="108" t="s">
        <v>326</v>
      </c>
      <c r="C52" s="116" t="s">
        <v>140</v>
      </c>
      <c r="D52" s="142"/>
      <c r="E52" s="168">
        <v>3.6875000000000002E-5</v>
      </c>
      <c r="F52" s="168">
        <v>14.363099999999999</v>
      </c>
      <c r="G52" s="168">
        <v>6.5873000000000006E-4</v>
      </c>
      <c r="H52" s="168" t="s">
        <v>409</v>
      </c>
      <c r="I52" s="168" t="s">
        <v>431</v>
      </c>
      <c r="J52" s="168" t="s">
        <v>431</v>
      </c>
      <c r="K52" s="168" t="s">
        <v>431</v>
      </c>
      <c r="L52" s="168" t="s">
        <v>431</v>
      </c>
      <c r="M52" s="168">
        <v>8.2600000000000005E-6</v>
      </c>
      <c r="N52" s="168">
        <v>8.4349999999999998E-3</v>
      </c>
      <c r="O52" s="168">
        <v>1.95E-4</v>
      </c>
      <c r="P52" s="168">
        <v>6.0000000000000002E-6</v>
      </c>
      <c r="Q52" s="168">
        <v>6.0099999999999997E-4</v>
      </c>
      <c r="R52" s="168">
        <v>0.37112400000000001</v>
      </c>
      <c r="S52" s="168">
        <v>2.591E-3</v>
      </c>
      <c r="T52" s="168">
        <v>0.65484699999999996</v>
      </c>
      <c r="U52" s="168">
        <v>1.222E-3</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9.2559875931347815</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3.9206921050000001</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459.713572</v>
      </c>
      <c r="AL54" s="192" t="s">
        <v>438</v>
      </c>
    </row>
    <row r="55" spans="1:38" s="10" customFormat="1" ht="24.75" customHeight="1" thickBot="1">
      <c r="A55" s="107" t="s">
        <v>123</v>
      </c>
      <c r="B55" s="108" t="s">
        <v>196</v>
      </c>
      <c r="C55" s="116" t="s">
        <v>269</v>
      </c>
      <c r="D55" s="142"/>
      <c r="E55" s="168">
        <v>2.4858720000000001E-3</v>
      </c>
      <c r="F55" s="168">
        <v>7.0435724391642668E-2</v>
      </c>
      <c r="G55" s="168">
        <v>0.225279336</v>
      </c>
      <c r="H55" s="168" t="s">
        <v>432</v>
      </c>
      <c r="I55" s="168" t="s">
        <v>431</v>
      </c>
      <c r="J55" s="168" t="s">
        <v>431</v>
      </c>
      <c r="K55" s="168" t="s">
        <v>431</v>
      </c>
      <c r="L55" s="168" t="s">
        <v>431</v>
      </c>
      <c r="M55" s="168">
        <v>0.228384</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406.115865402</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14.899609999999999</v>
      </c>
      <c r="F57" s="168">
        <v>0.26869999999999999</v>
      </c>
      <c r="G57" s="168">
        <v>4.3349099999999998</v>
      </c>
      <c r="H57" s="168">
        <v>0.24099000000000001</v>
      </c>
      <c r="I57" s="168" t="s">
        <v>431</v>
      </c>
      <c r="J57" s="168" t="s">
        <v>431</v>
      </c>
      <c r="K57" s="168" t="s">
        <v>431</v>
      </c>
      <c r="L57" s="168" t="s">
        <v>431</v>
      </c>
      <c r="M57" s="168">
        <v>15.048909999999999</v>
      </c>
      <c r="N57" s="168">
        <v>1.2000200000000001</v>
      </c>
      <c r="O57" s="168">
        <v>3.7650000000000003E-2</v>
      </c>
      <c r="P57" s="168">
        <v>0.32679000000000002</v>
      </c>
      <c r="Q57" s="168">
        <v>0.11427</v>
      </c>
      <c r="R57" s="168">
        <v>0.32391999999999999</v>
      </c>
      <c r="S57" s="168">
        <v>0.22706000000000001</v>
      </c>
      <c r="T57" s="168">
        <v>0.18637000000000001</v>
      </c>
      <c r="U57" s="168">
        <v>0.18157999999999999</v>
      </c>
      <c r="V57" s="168">
        <v>3.1974</v>
      </c>
      <c r="W57" s="168">
        <v>0.54680867</v>
      </c>
      <c r="X57" s="168" t="s">
        <v>432</v>
      </c>
      <c r="Y57" s="168" t="s">
        <v>432</v>
      </c>
      <c r="Z57" s="168" t="s">
        <v>432</v>
      </c>
      <c r="AA57" s="168" t="s">
        <v>432</v>
      </c>
      <c r="AB57" s="168">
        <v>0.17566009260999998</v>
      </c>
      <c r="AC57" s="168">
        <v>8.5793700000000008</v>
      </c>
      <c r="AD57" s="168">
        <v>3.1573799999999999</v>
      </c>
      <c r="AE57" s="100"/>
      <c r="AF57" s="168" t="s">
        <v>409</v>
      </c>
      <c r="AG57" s="168" t="s">
        <v>409</v>
      </c>
      <c r="AH57" s="168" t="s">
        <v>409</v>
      </c>
      <c r="AI57" s="168" t="s">
        <v>409</v>
      </c>
      <c r="AJ57" s="168" t="s">
        <v>409</v>
      </c>
      <c r="AK57" s="168">
        <v>5606.9859999999999</v>
      </c>
      <c r="AL57" s="146" t="s">
        <v>389</v>
      </c>
    </row>
    <row r="58" spans="1:38" s="10" customFormat="1" ht="24.75" customHeight="1" thickBot="1">
      <c r="A58" s="107" t="s">
        <v>121</v>
      </c>
      <c r="B58" s="107" t="s">
        <v>198</v>
      </c>
      <c r="C58" s="115" t="s">
        <v>77</v>
      </c>
      <c r="D58" s="99"/>
      <c r="E58" s="168">
        <v>2.1764700000000001</v>
      </c>
      <c r="F58" s="168">
        <v>0.25037999999999999</v>
      </c>
      <c r="G58" s="168">
        <v>5.6424000000000003</v>
      </c>
      <c r="H58" s="168">
        <v>1.1509999999999999E-2</v>
      </c>
      <c r="I58" s="168" t="s">
        <v>431</v>
      </c>
      <c r="J58" s="168" t="s">
        <v>431</v>
      </c>
      <c r="K58" s="168" t="s">
        <v>431</v>
      </c>
      <c r="L58" s="168" t="s">
        <v>431</v>
      </c>
      <c r="M58" s="168">
        <v>10.660500000000001</v>
      </c>
      <c r="N58" s="168">
        <v>0.43154999999999999</v>
      </c>
      <c r="O58" s="168">
        <v>2.5399999999999999E-2</v>
      </c>
      <c r="P58" s="168">
        <v>3.4340000000000002E-2</v>
      </c>
      <c r="Q58" s="168">
        <v>1.907E-2</v>
      </c>
      <c r="R58" s="168">
        <v>0.13073000000000001</v>
      </c>
      <c r="S58" s="168">
        <v>0.21309</v>
      </c>
      <c r="T58" s="168">
        <v>0.31902000000000003</v>
      </c>
      <c r="U58" s="168">
        <v>0.30493999999999999</v>
      </c>
      <c r="V58" s="168">
        <v>0.75453000000000003</v>
      </c>
      <c r="W58" s="168">
        <v>0.12150743</v>
      </c>
      <c r="X58" s="168" t="s">
        <v>432</v>
      </c>
      <c r="Y58" s="168" t="s">
        <v>432</v>
      </c>
      <c r="Z58" s="168" t="s">
        <v>432</v>
      </c>
      <c r="AA58" s="168" t="s">
        <v>432</v>
      </c>
      <c r="AB58" s="168">
        <v>1.0855147000000001E-2</v>
      </c>
      <c r="AC58" s="168" t="s">
        <v>409</v>
      </c>
      <c r="AD58" s="168">
        <v>6.2100000000000002E-3</v>
      </c>
      <c r="AE58" s="100"/>
      <c r="AF58" s="168" t="s">
        <v>409</v>
      </c>
      <c r="AG58" s="168" t="s">
        <v>409</v>
      </c>
      <c r="AH58" s="168" t="s">
        <v>409</v>
      </c>
      <c r="AI58" s="168" t="s">
        <v>409</v>
      </c>
      <c r="AJ58" s="168" t="s">
        <v>409</v>
      </c>
      <c r="AK58" s="168">
        <v>2257.0700000000002</v>
      </c>
      <c r="AL58" s="146" t="s">
        <v>390</v>
      </c>
    </row>
    <row r="59" spans="1:38" s="10" customFormat="1" ht="24.75" customHeight="1" thickBot="1">
      <c r="A59" s="107" t="s">
        <v>121</v>
      </c>
      <c r="B59" s="109" t="s">
        <v>199</v>
      </c>
      <c r="C59" s="115" t="s">
        <v>109</v>
      </c>
      <c r="D59" s="99"/>
      <c r="E59" s="168">
        <v>8.5963826860000001</v>
      </c>
      <c r="F59" s="168">
        <v>0.83921800000000002</v>
      </c>
      <c r="G59" s="168">
        <v>5.3243829460000001</v>
      </c>
      <c r="H59" s="168">
        <v>0.1243744</v>
      </c>
      <c r="I59" s="168" t="s">
        <v>431</v>
      </c>
      <c r="J59" s="168" t="s">
        <v>431</v>
      </c>
      <c r="K59" s="168" t="s">
        <v>431</v>
      </c>
      <c r="L59" s="168" t="s">
        <v>431</v>
      </c>
      <c r="M59" s="168">
        <v>0.28727386300000002</v>
      </c>
      <c r="N59" s="168">
        <v>17.828292999999999</v>
      </c>
      <c r="O59" s="168">
        <v>0.46771600000000002</v>
      </c>
      <c r="P59" s="168">
        <v>4.7538999999999998E-2</v>
      </c>
      <c r="Q59" s="168">
        <v>0.52706300000000006</v>
      </c>
      <c r="R59" s="168">
        <v>6.3831100000000003</v>
      </c>
      <c r="S59" s="168">
        <v>0.58794999999999997</v>
      </c>
      <c r="T59" s="168">
        <v>1.961549</v>
      </c>
      <c r="U59" s="168">
        <v>1.24682</v>
      </c>
      <c r="V59" s="168">
        <v>15.525219999999999</v>
      </c>
      <c r="W59" s="168">
        <v>0.12299709</v>
      </c>
      <c r="X59" s="168" t="s">
        <v>432</v>
      </c>
      <c r="Y59" s="168" t="s">
        <v>432</v>
      </c>
      <c r="Z59" s="168" t="s">
        <v>432</v>
      </c>
      <c r="AA59" s="168" t="s">
        <v>432</v>
      </c>
      <c r="AB59" s="168">
        <v>0.25103761347999998</v>
      </c>
      <c r="AC59" s="168" t="s">
        <v>432</v>
      </c>
      <c r="AD59" s="168">
        <v>0.18883</v>
      </c>
      <c r="AE59" s="100"/>
      <c r="AF59" s="168" t="s">
        <v>409</v>
      </c>
      <c r="AG59" s="168" t="s">
        <v>409</v>
      </c>
      <c r="AH59" s="168" t="s">
        <v>409</v>
      </c>
      <c r="AI59" s="168" t="s">
        <v>409</v>
      </c>
      <c r="AJ59" s="168" t="s">
        <v>409</v>
      </c>
      <c r="AK59" s="168">
        <v>515256.95000000007</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0.62250084999999999</v>
      </c>
      <c r="F63" s="168">
        <v>3.4335588070000003</v>
      </c>
      <c r="G63" s="168">
        <v>11.088249935999999</v>
      </c>
      <c r="H63" s="168" t="s">
        <v>432</v>
      </c>
      <c r="I63" s="168" t="s">
        <v>431</v>
      </c>
      <c r="J63" s="168" t="s">
        <v>431</v>
      </c>
      <c r="K63" s="168" t="s">
        <v>431</v>
      </c>
      <c r="L63" s="168" t="s">
        <v>431</v>
      </c>
      <c r="M63" s="168">
        <v>4.2720609239999989</v>
      </c>
      <c r="N63" s="168">
        <v>1.3839000000000001E-2</v>
      </c>
      <c r="O63" s="168" t="s">
        <v>432</v>
      </c>
      <c r="P63" s="168">
        <v>4.9899999999999999E-4</v>
      </c>
      <c r="Q63" s="168" t="s">
        <v>432</v>
      </c>
      <c r="R63" s="168" t="s">
        <v>432</v>
      </c>
      <c r="S63" s="168" t="s">
        <v>432</v>
      </c>
      <c r="T63" s="168" t="s">
        <v>432</v>
      </c>
      <c r="U63" s="168" t="s">
        <v>432</v>
      </c>
      <c r="V63" s="168" t="s">
        <v>432</v>
      </c>
      <c r="W63" s="168">
        <v>0.63103401567999995</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0.95560609100000005</v>
      </c>
      <c r="F64" s="168" t="s">
        <v>444</v>
      </c>
      <c r="G64" s="168" t="s">
        <v>432</v>
      </c>
      <c r="H64" s="168" t="s">
        <v>432</v>
      </c>
      <c r="I64" s="168" t="s">
        <v>431</v>
      </c>
      <c r="J64" s="168" t="s">
        <v>431</v>
      </c>
      <c r="K64" s="168" t="s">
        <v>431</v>
      </c>
      <c r="L64" s="168" t="s">
        <v>431</v>
      </c>
      <c r="M64" s="168">
        <v>5.3999999999999999E-2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936.20799999999997</v>
      </c>
      <c r="AL64" s="146" t="s">
        <v>392</v>
      </c>
    </row>
    <row r="65" spans="1:38" s="10" customFormat="1" ht="24.75" customHeight="1" thickBot="1">
      <c r="A65" s="107" t="s">
        <v>121</v>
      </c>
      <c r="B65" s="108" t="s">
        <v>201</v>
      </c>
      <c r="C65" s="115" t="s">
        <v>84</v>
      </c>
      <c r="D65" s="99"/>
      <c r="E65" s="168">
        <v>2.8684022479999998</v>
      </c>
      <c r="F65" s="168" t="s">
        <v>409</v>
      </c>
      <c r="G65" s="168">
        <v>9.7493230000000007E-3</v>
      </c>
      <c r="H65" s="168">
        <v>9.2458640999999994E-2</v>
      </c>
      <c r="I65" s="168" t="s">
        <v>431</v>
      </c>
      <c r="J65" s="168" t="s">
        <v>431</v>
      </c>
      <c r="K65" s="168" t="s">
        <v>431</v>
      </c>
      <c r="L65" s="168" t="s">
        <v>431</v>
      </c>
      <c r="M65" s="168">
        <v>0.95011390200000001</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1914.4859999999999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3.1183531E-2</v>
      </c>
      <c r="F68" s="168" t="s">
        <v>409</v>
      </c>
      <c r="G68" s="168">
        <v>0.443510236</v>
      </c>
      <c r="H68" s="168" t="s">
        <v>409</v>
      </c>
      <c r="I68" s="168" t="s">
        <v>431</v>
      </c>
      <c r="J68" s="168" t="s">
        <v>431</v>
      </c>
      <c r="K68" s="168" t="s">
        <v>431</v>
      </c>
      <c r="L68" s="168" t="s">
        <v>431</v>
      </c>
      <c r="M68" s="168">
        <v>2.0870784E-2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5.7985048949999998</v>
      </c>
      <c r="F70" s="168">
        <v>21.9991354</v>
      </c>
      <c r="G70" s="168">
        <v>8.4644621039999972</v>
      </c>
      <c r="H70" s="168">
        <v>1.0327139760000001</v>
      </c>
      <c r="I70" s="168" t="s">
        <v>431</v>
      </c>
      <c r="J70" s="168" t="s">
        <v>431</v>
      </c>
      <c r="K70" s="168" t="s">
        <v>431</v>
      </c>
      <c r="L70" s="168" t="s">
        <v>431</v>
      </c>
      <c r="M70" s="168">
        <v>13.941066812000001</v>
      </c>
      <c r="N70" s="168">
        <v>0.313857</v>
      </c>
      <c r="O70" s="168">
        <v>1.413E-2</v>
      </c>
      <c r="P70" s="168">
        <v>0.57079199999999997</v>
      </c>
      <c r="Q70" s="168">
        <v>1.3711999999999998E-2</v>
      </c>
      <c r="R70" s="168">
        <v>0.11276</v>
      </c>
      <c r="S70" s="168">
        <v>3.9964E-2</v>
      </c>
      <c r="T70" s="168">
        <v>0.69281800000000004</v>
      </c>
      <c r="U70" s="168">
        <v>6.6E-3</v>
      </c>
      <c r="V70" s="168">
        <v>0.66949999999999998</v>
      </c>
      <c r="W70" s="168">
        <v>0.143154008</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5.1689302499999998</v>
      </c>
      <c r="F72" s="168">
        <v>0.67900876200000004</v>
      </c>
      <c r="G72" s="168">
        <v>7.6684953369999995</v>
      </c>
      <c r="H72" s="168" t="s">
        <v>432</v>
      </c>
      <c r="I72" s="168" t="s">
        <v>431</v>
      </c>
      <c r="J72" s="168" t="s">
        <v>431</v>
      </c>
      <c r="K72" s="168" t="s">
        <v>431</v>
      </c>
      <c r="L72" s="168" t="s">
        <v>431</v>
      </c>
      <c r="M72" s="168">
        <v>240.98233480899998</v>
      </c>
      <c r="N72" s="168">
        <v>72.147407999999999</v>
      </c>
      <c r="O72" s="168">
        <v>0.85818700000000003</v>
      </c>
      <c r="P72" s="168">
        <v>0.22395999999999999</v>
      </c>
      <c r="Q72" s="168">
        <v>1.8065880000000001</v>
      </c>
      <c r="R72" s="168">
        <v>10.646253999999999</v>
      </c>
      <c r="S72" s="168">
        <v>5.3532700000000002</v>
      </c>
      <c r="T72" s="168">
        <v>6.6104690000000002</v>
      </c>
      <c r="U72" s="168">
        <v>0.17215</v>
      </c>
      <c r="V72" s="168">
        <v>61.292795999999996</v>
      </c>
      <c r="W72" s="168">
        <v>122.241523429</v>
      </c>
      <c r="X72" s="168" t="s">
        <v>432</v>
      </c>
      <c r="Y72" s="168" t="s">
        <v>432</v>
      </c>
      <c r="Z72" s="168" t="s">
        <v>432</v>
      </c>
      <c r="AA72" s="168" t="s">
        <v>432</v>
      </c>
      <c r="AB72" s="168">
        <v>12.338091778760001</v>
      </c>
      <c r="AC72" s="168">
        <v>5.9381981340128007</v>
      </c>
      <c r="AD72" s="168">
        <v>70.439920000000001</v>
      </c>
      <c r="AE72" s="100"/>
      <c r="AF72" s="168" t="s">
        <v>409</v>
      </c>
      <c r="AG72" s="168" t="s">
        <v>409</v>
      </c>
      <c r="AH72" s="168" t="s">
        <v>409</v>
      </c>
      <c r="AI72" s="168" t="s">
        <v>409</v>
      </c>
      <c r="AJ72" s="168" t="s">
        <v>409</v>
      </c>
      <c r="AK72" s="168">
        <v>10854.9</v>
      </c>
      <c r="AL72" s="146" t="s">
        <v>398</v>
      </c>
    </row>
    <row r="73" spans="1:38" s="10" customFormat="1" ht="24.75" customHeight="1" thickBot="1">
      <c r="A73" s="107" t="s">
        <v>121</v>
      </c>
      <c r="B73" s="107" t="s">
        <v>209</v>
      </c>
      <c r="C73" s="115" t="s">
        <v>88</v>
      </c>
      <c r="D73" s="99"/>
      <c r="E73" s="168" t="s">
        <v>432</v>
      </c>
      <c r="F73" s="168" t="s">
        <v>432</v>
      </c>
      <c r="G73" s="168">
        <v>0.64696388100000002</v>
      </c>
      <c r="H73" s="168" t="s">
        <v>432</v>
      </c>
      <c r="I73" s="168" t="s">
        <v>431</v>
      </c>
      <c r="J73" s="168" t="s">
        <v>431</v>
      </c>
      <c r="K73" s="168" t="s">
        <v>431</v>
      </c>
      <c r="L73" s="168" t="s">
        <v>431</v>
      </c>
      <c r="M73" s="168">
        <v>5.9221563999999997E-2</v>
      </c>
      <c r="N73" s="168">
        <v>1.1716000000000001E-2</v>
      </c>
      <c r="O73" s="168" t="s">
        <v>432</v>
      </c>
      <c r="P73" s="168" t="s">
        <v>432</v>
      </c>
      <c r="Q73" s="168" t="s">
        <v>432</v>
      </c>
      <c r="R73" s="168" t="s">
        <v>432</v>
      </c>
      <c r="S73" s="168" t="s">
        <v>432</v>
      </c>
      <c r="T73" s="168">
        <v>4.3569999999999998E-3</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4.1242635E-2</v>
      </c>
      <c r="F74" s="168" t="s">
        <v>444</v>
      </c>
      <c r="G74" s="168">
        <v>2.2989500000000001E-4</v>
      </c>
      <c r="H74" s="168" t="s">
        <v>432</v>
      </c>
      <c r="I74" s="168" t="s">
        <v>431</v>
      </c>
      <c r="J74" s="168" t="s">
        <v>431</v>
      </c>
      <c r="K74" s="168" t="s">
        <v>431</v>
      </c>
      <c r="L74" s="168" t="s">
        <v>431</v>
      </c>
      <c r="M74" s="168">
        <v>7.2567377000000002E-2</v>
      </c>
      <c r="N74" s="168" t="s">
        <v>432</v>
      </c>
      <c r="O74" s="168" t="s">
        <v>432</v>
      </c>
      <c r="P74" s="168">
        <v>6.7999999999999999E-5</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0.54543484799999997</v>
      </c>
      <c r="F80" s="168">
        <v>0.58611999999999997</v>
      </c>
      <c r="G80" s="168">
        <v>3.8943087890000005</v>
      </c>
      <c r="H80" s="168" t="s">
        <v>432</v>
      </c>
      <c r="I80" s="168" t="s">
        <v>431</v>
      </c>
      <c r="J80" s="168" t="s">
        <v>431</v>
      </c>
      <c r="K80" s="168" t="s">
        <v>431</v>
      </c>
      <c r="L80" s="168" t="s">
        <v>431</v>
      </c>
      <c r="M80" s="168">
        <v>18.790502868999997</v>
      </c>
      <c r="N80" s="168">
        <v>31.082113000000003</v>
      </c>
      <c r="O80" s="168">
        <v>1.186963</v>
      </c>
      <c r="P80" s="168">
        <v>3.031E-2</v>
      </c>
      <c r="Q80" s="168">
        <v>1.9716970000000003</v>
      </c>
      <c r="R80" s="168">
        <v>2.4300000000000002</v>
      </c>
      <c r="S80" s="168">
        <v>8.5055300000000003</v>
      </c>
      <c r="T80" s="168">
        <v>0.42416400000000004</v>
      </c>
      <c r="U80" s="168">
        <v>0.86940899999999999</v>
      </c>
      <c r="V80" s="168">
        <v>55.595803000000004</v>
      </c>
      <c r="W80" s="168">
        <v>24.973197299999999</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0.44427908788533332</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12.109518345315944</v>
      </c>
      <c r="G82" s="168" t="s">
        <v>409</v>
      </c>
      <c r="H82" s="168" t="s">
        <v>409</v>
      </c>
      <c r="I82" s="168" t="s">
        <v>409</v>
      </c>
      <c r="J82" s="168" t="s">
        <v>409</v>
      </c>
      <c r="K82" s="168" t="s">
        <v>409</v>
      </c>
      <c r="L82" s="168" t="s">
        <v>409</v>
      </c>
      <c r="M82" s="168" t="s">
        <v>409</v>
      </c>
      <c r="N82" s="168" t="s">
        <v>409</v>
      </c>
      <c r="O82" s="168" t="s">
        <v>409</v>
      </c>
      <c r="P82" s="168">
        <v>5.6821482399999998E-2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10146693</v>
      </c>
      <c r="AL82" s="146" t="s">
        <v>443</v>
      </c>
    </row>
    <row r="83" spans="1:38" s="10" customFormat="1" ht="24.75" customHeight="1" thickBot="1">
      <c r="A83" s="107" t="s">
        <v>121</v>
      </c>
      <c r="B83" s="127" t="s">
        <v>225</v>
      </c>
      <c r="C83" s="101" t="s">
        <v>79</v>
      </c>
      <c r="D83" s="99"/>
      <c r="E83" s="168">
        <v>1.1963989000000001E-2</v>
      </c>
      <c r="F83" s="168">
        <v>4.9549999999999997E-2</v>
      </c>
      <c r="G83" s="168">
        <v>1.1223133E-2</v>
      </c>
      <c r="H83" s="168" t="s">
        <v>409</v>
      </c>
      <c r="I83" s="168" t="s">
        <v>409</v>
      </c>
      <c r="J83" s="168" t="s">
        <v>409</v>
      </c>
      <c r="K83" s="168" t="s">
        <v>409</v>
      </c>
      <c r="L83" s="168" t="s">
        <v>409</v>
      </c>
      <c r="M83" s="168">
        <v>0.27824143900000003</v>
      </c>
      <c r="N83" s="168" t="s">
        <v>409</v>
      </c>
      <c r="O83" s="168" t="s">
        <v>409</v>
      </c>
      <c r="P83" s="168" t="s">
        <v>409</v>
      </c>
      <c r="Q83" s="168" t="s">
        <v>409</v>
      </c>
      <c r="R83" s="168" t="s">
        <v>409</v>
      </c>
      <c r="S83" s="168" t="s">
        <v>409</v>
      </c>
      <c r="T83" s="168" t="s">
        <v>409</v>
      </c>
      <c r="U83" s="168" t="s">
        <v>409</v>
      </c>
      <c r="V83" s="168" t="s">
        <v>409</v>
      </c>
      <c r="W83" s="168">
        <v>0.161</v>
      </c>
      <c r="X83" s="168" t="s">
        <v>432</v>
      </c>
      <c r="Y83" s="168" t="s">
        <v>432</v>
      </c>
      <c r="Z83" s="168" t="s">
        <v>432</v>
      </c>
      <c r="AA83" s="168" t="s">
        <v>432</v>
      </c>
      <c r="AB83" s="168">
        <v>1.428801193336679E-2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0.12826816299999999</v>
      </c>
      <c r="F85" s="168">
        <v>38.923990344749257</v>
      </c>
      <c r="G85" s="168">
        <v>1.080442E-3</v>
      </c>
      <c r="H85" s="168" t="s">
        <v>432</v>
      </c>
      <c r="I85" s="168" t="s">
        <v>409</v>
      </c>
      <c r="J85" s="168" t="s">
        <v>409</v>
      </c>
      <c r="K85" s="168" t="s">
        <v>409</v>
      </c>
      <c r="L85" s="168" t="s">
        <v>409</v>
      </c>
      <c r="M85" s="168">
        <v>9.0008492999999995E-2</v>
      </c>
      <c r="N85" s="168">
        <v>3.6900000000000002E-4</v>
      </c>
      <c r="O85" s="168" t="s">
        <v>432</v>
      </c>
      <c r="P85" s="168">
        <v>3.6999999999999998E-5</v>
      </c>
      <c r="Q85" s="168" t="s">
        <v>432</v>
      </c>
      <c r="R85" s="168" t="s">
        <v>432</v>
      </c>
      <c r="S85" s="168" t="s">
        <v>432</v>
      </c>
      <c r="T85" s="168" t="s">
        <v>432</v>
      </c>
      <c r="U85" s="168" t="s">
        <v>432</v>
      </c>
      <c r="V85" s="168">
        <v>5.2599999999999999E-4</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8.9191800000000001E-4</v>
      </c>
      <c r="F86" s="168">
        <v>3.994757286</v>
      </c>
      <c r="G86" s="168" t="s">
        <v>432</v>
      </c>
      <c r="H86" s="168" t="s">
        <v>432</v>
      </c>
      <c r="I86" s="168" t="s">
        <v>409</v>
      </c>
      <c r="J86" s="168" t="s">
        <v>409</v>
      </c>
      <c r="K86" s="168" t="s">
        <v>409</v>
      </c>
      <c r="L86" s="168" t="s">
        <v>409</v>
      </c>
      <c r="M86" s="168">
        <v>1.124009E-3</v>
      </c>
      <c r="N86" s="168">
        <v>8.5800000000000004E-4</v>
      </c>
      <c r="O86" s="168">
        <v>2.5000000000000001E-5</v>
      </c>
      <c r="P86" s="168" t="s">
        <v>432</v>
      </c>
      <c r="Q86" s="168" t="s">
        <v>432</v>
      </c>
      <c r="R86" s="168">
        <v>1.9759999999999999E-3</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1.7188069283059999</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2.4903115999999999E-2</v>
      </c>
      <c r="F88" s="168">
        <v>11.873895713092226</v>
      </c>
      <c r="G88" s="168">
        <v>1.8100112999999998E-2</v>
      </c>
      <c r="H88" s="168">
        <v>1.7049743999999999E-2</v>
      </c>
      <c r="I88" s="168" t="s">
        <v>409</v>
      </c>
      <c r="J88" s="168" t="s">
        <v>409</v>
      </c>
      <c r="K88" s="168" t="s">
        <v>409</v>
      </c>
      <c r="L88" s="168" t="s">
        <v>409</v>
      </c>
      <c r="M88" s="168">
        <v>6.1148351000000004E-2</v>
      </c>
      <c r="N88" s="168">
        <v>0.25698199999999999</v>
      </c>
      <c r="O88" s="168" t="s">
        <v>432</v>
      </c>
      <c r="P88" s="168" t="s">
        <v>432</v>
      </c>
      <c r="Q88" s="168" t="s">
        <v>432</v>
      </c>
      <c r="R88" s="168" t="s">
        <v>432</v>
      </c>
      <c r="S88" s="168">
        <v>1.8E-5</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6.8422399999999999E-4</v>
      </c>
      <c r="F89" s="168">
        <v>11.957562618000001</v>
      </c>
      <c r="G89" s="168">
        <v>4.6829999999999999E-6</v>
      </c>
      <c r="H89" s="168">
        <v>3.8846099999999999E-4</v>
      </c>
      <c r="I89" s="168" t="s">
        <v>409</v>
      </c>
      <c r="J89" s="168" t="s">
        <v>409</v>
      </c>
      <c r="K89" s="168" t="s">
        <v>409</v>
      </c>
      <c r="L89" s="168" t="s">
        <v>409</v>
      </c>
      <c r="M89" s="168">
        <v>2.9658400000000002E-4</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5.7662257403999995</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3.9650166297891073E-2</v>
      </c>
      <c r="F91" s="168">
        <v>0.10646631208622551</v>
      </c>
      <c r="G91" s="168">
        <v>1.4097840723655712E-2</v>
      </c>
      <c r="H91" s="168">
        <v>9.1285350242359967E-2</v>
      </c>
      <c r="I91" s="168" t="s">
        <v>431</v>
      </c>
      <c r="J91" s="168" t="s">
        <v>431</v>
      </c>
      <c r="K91" s="168" t="s">
        <v>431</v>
      </c>
      <c r="L91" s="168" t="s">
        <v>431</v>
      </c>
      <c r="M91" s="168">
        <v>1.2590157042582932</v>
      </c>
      <c r="N91" s="168">
        <v>2.8433932627785244E-4</v>
      </c>
      <c r="O91" s="168">
        <v>5.736847601727639E-2</v>
      </c>
      <c r="P91" s="168">
        <v>3.6188641526272125E-4</v>
      </c>
      <c r="Q91" s="168">
        <v>1.6543378983438684E-5</v>
      </c>
      <c r="R91" s="168">
        <v>2.0679223729298357E-4</v>
      </c>
      <c r="S91" s="168">
        <v>1.9462112819436803</v>
      </c>
      <c r="T91" s="168">
        <v>2.8689238008638193E-2</v>
      </c>
      <c r="U91" s="168">
        <v>5.1698059323245892E-5</v>
      </c>
      <c r="V91" s="168">
        <v>0.21784733933852846</v>
      </c>
      <c r="W91" s="168">
        <v>2.1400776946162298E-3</v>
      </c>
      <c r="X91" s="168" t="s">
        <v>432</v>
      </c>
      <c r="Y91" s="168" t="s">
        <v>432</v>
      </c>
      <c r="Z91" s="168" t="s">
        <v>432</v>
      </c>
      <c r="AA91" s="168" t="s">
        <v>432</v>
      </c>
      <c r="AB91" s="168">
        <v>5.2645827687559247E-3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5.2100000000000002E-3</v>
      </c>
      <c r="F92" s="168">
        <v>0.60743999999999998</v>
      </c>
      <c r="G92" s="168">
        <v>0.60402999999999996</v>
      </c>
      <c r="H92" s="168" t="s">
        <v>432</v>
      </c>
      <c r="I92" s="168" t="s">
        <v>431</v>
      </c>
      <c r="J92" s="168" t="s">
        <v>431</v>
      </c>
      <c r="K92" s="168" t="s">
        <v>431</v>
      </c>
      <c r="L92" s="168" t="s">
        <v>431</v>
      </c>
      <c r="M92" s="168">
        <v>3.81E-3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9.6819683000000004E-2</v>
      </c>
      <c r="F93" s="168">
        <v>1.9303536294196615</v>
      </c>
      <c r="G93" s="168">
        <v>0.115666686</v>
      </c>
      <c r="H93" s="168">
        <v>8.2833119999999993E-3</v>
      </c>
      <c r="I93" s="168" t="s">
        <v>431</v>
      </c>
      <c r="J93" s="168" t="s">
        <v>431</v>
      </c>
      <c r="K93" s="168" t="s">
        <v>431</v>
      </c>
      <c r="L93" s="168" t="s">
        <v>431</v>
      </c>
      <c r="M93" s="168">
        <v>0.24996600899999999</v>
      </c>
      <c r="N93" s="168">
        <v>8.0009999999999994E-3</v>
      </c>
      <c r="O93" s="168" t="s">
        <v>409</v>
      </c>
      <c r="P93" s="168">
        <v>7.9999999999999996E-6</v>
      </c>
      <c r="Q93" s="168" t="s">
        <v>409</v>
      </c>
      <c r="R93" s="168" t="s">
        <v>409</v>
      </c>
      <c r="S93" s="168" t="s">
        <v>409</v>
      </c>
      <c r="T93" s="168" t="s">
        <v>409</v>
      </c>
      <c r="U93" s="168" t="s">
        <v>409</v>
      </c>
      <c r="V93" s="168" t="s">
        <v>409</v>
      </c>
      <c r="W93" s="168">
        <v>1.3562400000000001E-3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1.3069388190000002</v>
      </c>
      <c r="F95" s="168" t="s">
        <v>409</v>
      </c>
      <c r="G95" s="168">
        <v>5.0463651999999998E-2</v>
      </c>
      <c r="H95" s="168" t="s">
        <v>432</v>
      </c>
      <c r="I95" s="168" t="s">
        <v>431</v>
      </c>
      <c r="J95" s="168" t="s">
        <v>431</v>
      </c>
      <c r="K95" s="168" t="s">
        <v>431</v>
      </c>
      <c r="L95" s="168" t="s">
        <v>431</v>
      </c>
      <c r="M95" s="168">
        <v>0.538291674</v>
      </c>
      <c r="N95" s="168">
        <v>7.4899999999999999E-4</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0.87151304817284403</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2.3841532000000002E-2</v>
      </c>
      <c r="F98" s="168" t="s">
        <v>432</v>
      </c>
      <c r="G98" s="168">
        <v>7.7946634000000001E-2</v>
      </c>
      <c r="H98" s="168">
        <v>4.4007839999999996E-3</v>
      </c>
      <c r="I98" s="168" t="s">
        <v>431</v>
      </c>
      <c r="J98" s="168" t="s">
        <v>431</v>
      </c>
      <c r="K98" s="168" t="s">
        <v>431</v>
      </c>
      <c r="L98" s="168" t="s">
        <v>431</v>
      </c>
      <c r="M98" s="168">
        <v>8.9918484000000007E-2</v>
      </c>
      <c r="N98" s="168">
        <v>0.22786500000000001</v>
      </c>
      <c r="O98" s="168">
        <v>1.2030000000000001E-3</v>
      </c>
      <c r="P98" s="168">
        <v>5.1099999999999995E-4</v>
      </c>
      <c r="Q98" s="168">
        <v>1.603E-3</v>
      </c>
      <c r="R98" s="168">
        <v>7.816E-3</v>
      </c>
      <c r="S98" s="168">
        <v>6.6140000000000001E-3</v>
      </c>
      <c r="T98" s="168">
        <v>7.7149999999999996E-3</v>
      </c>
      <c r="U98" s="168">
        <v>1.603E-3</v>
      </c>
      <c r="V98" s="168">
        <v>1.4128E-2</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0.15957543138157895</v>
      </c>
      <c r="F99" s="168">
        <v>7.0089346949999998</v>
      </c>
      <c r="G99" s="168" t="s">
        <v>409</v>
      </c>
      <c r="H99" s="168">
        <v>9.2496440842001881</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824.65300000000002</v>
      </c>
      <c r="AL99" s="146" t="s">
        <v>412</v>
      </c>
    </row>
    <row r="100" spans="1:38" s="10" customFormat="1" ht="24.75" customHeight="1" thickBot="1">
      <c r="A100" s="107" t="s">
        <v>125</v>
      </c>
      <c r="B100" s="107" t="s">
        <v>234</v>
      </c>
      <c r="C100" s="115" t="s">
        <v>287</v>
      </c>
      <c r="D100" s="144"/>
      <c r="E100" s="168">
        <v>0.51967066253333327</v>
      </c>
      <c r="F100" s="168">
        <v>11.865829672</v>
      </c>
      <c r="G100" s="168" t="s">
        <v>409</v>
      </c>
      <c r="H100" s="168">
        <v>15.244084640000001</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2417.4059999999999</v>
      </c>
      <c r="AL100" s="146" t="s">
        <v>412</v>
      </c>
    </row>
    <row r="101" spans="1:38" s="10" customFormat="1" ht="24.75" customHeight="1" thickBot="1">
      <c r="A101" s="107" t="s">
        <v>125</v>
      </c>
      <c r="B101" s="107" t="s">
        <v>236</v>
      </c>
      <c r="C101" s="115" t="s">
        <v>280</v>
      </c>
      <c r="D101" s="144"/>
      <c r="E101" s="168">
        <v>1.8778320000000001E-3</v>
      </c>
      <c r="F101" s="168">
        <v>3.2502951000000002E-2</v>
      </c>
      <c r="G101" s="168" t="s">
        <v>409</v>
      </c>
      <c r="H101" s="168">
        <v>0.1101753</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155.32300000000001</v>
      </c>
      <c r="AL101" s="146" t="s">
        <v>412</v>
      </c>
    </row>
    <row r="102" spans="1:38" s="10" customFormat="1" ht="24.75" customHeight="1" thickBot="1">
      <c r="A102" s="107" t="s">
        <v>125</v>
      </c>
      <c r="B102" s="107" t="s">
        <v>237</v>
      </c>
      <c r="C102" s="115" t="s">
        <v>281</v>
      </c>
      <c r="D102" s="144"/>
      <c r="E102" s="168">
        <v>3.9653096740000005E-2</v>
      </c>
      <c r="F102" s="168">
        <v>4.958974252</v>
      </c>
      <c r="G102" s="168" t="s">
        <v>409</v>
      </c>
      <c r="H102" s="168">
        <v>17.427014116799999</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7225.3519999999999</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1.72936E-4</v>
      </c>
      <c r="F104" s="168">
        <v>6.5489140000000003E-3</v>
      </c>
      <c r="G104" s="168" t="s">
        <v>409</v>
      </c>
      <c r="H104" s="168">
        <v>1.0995100000000001E-2</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11.196999999999999</v>
      </c>
      <c r="AL104" s="146" t="s">
        <v>412</v>
      </c>
    </row>
    <row r="105" spans="1:38" s="10" customFormat="1" ht="24.75" customHeight="1" thickBot="1">
      <c r="A105" s="107" t="s">
        <v>125</v>
      </c>
      <c r="B105" s="107" t="s">
        <v>362</v>
      </c>
      <c r="C105" s="115" t="s">
        <v>284</v>
      </c>
      <c r="D105" s="144"/>
      <c r="E105" s="168">
        <v>7.9031300000000013E-3</v>
      </c>
      <c r="F105" s="168">
        <v>0.13866241499999998</v>
      </c>
      <c r="G105" s="168" t="s">
        <v>409</v>
      </c>
      <c r="H105" s="168">
        <v>0.16994140000000002</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26.746000000000002</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2.3771902552000002E-2</v>
      </c>
      <c r="F107" s="168">
        <v>2.1356902850000004</v>
      </c>
      <c r="G107" s="168" t="s">
        <v>409</v>
      </c>
      <c r="H107" s="168">
        <v>1.0253725080681959</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13229.422</v>
      </c>
      <c r="AL107" s="146" t="s">
        <v>412</v>
      </c>
    </row>
    <row r="108" spans="1:38" s="10" customFormat="1" ht="24.75" customHeight="1" thickBot="1">
      <c r="A108" s="102" t="s">
        <v>125</v>
      </c>
      <c r="B108" s="107" t="s">
        <v>364</v>
      </c>
      <c r="C108" s="103" t="s">
        <v>341</v>
      </c>
      <c r="D108" s="144"/>
      <c r="E108" s="168">
        <v>4.8215690000000005E-2</v>
      </c>
      <c r="F108" s="168">
        <v>2.4049172600000004</v>
      </c>
      <c r="G108" s="168" t="s">
        <v>409</v>
      </c>
      <c r="H108" s="168">
        <v>1.2824784055</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22267.742000000002</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1.5660069999999999E-3</v>
      </c>
      <c r="F110" s="168">
        <v>0.42114316500000004</v>
      </c>
      <c r="G110" s="168" t="s">
        <v>409</v>
      </c>
      <c r="H110" s="168">
        <v>0.43377573391998853</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575.41200000000003</v>
      </c>
      <c r="AL110" s="146" t="s">
        <v>412</v>
      </c>
    </row>
    <row r="111" spans="1:38" s="10" customFormat="1" ht="24.75" customHeight="1" thickBot="1">
      <c r="A111" s="107" t="s">
        <v>125</v>
      </c>
      <c r="B111" s="107" t="s">
        <v>367</v>
      </c>
      <c r="C111" s="115" t="s">
        <v>286</v>
      </c>
      <c r="D111" s="144"/>
      <c r="E111" s="168">
        <v>6.8111999999999993E-6</v>
      </c>
      <c r="F111" s="168">
        <v>4.5945667000000003E-2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54.521000000000001</v>
      </c>
      <c r="AL111" s="146" t="s">
        <v>412</v>
      </c>
    </row>
    <row r="112" spans="1:38" s="10" customFormat="1" ht="24.75" customHeight="1" thickBot="1">
      <c r="A112" s="107" t="s">
        <v>135</v>
      </c>
      <c r="B112" s="107" t="s">
        <v>304</v>
      </c>
      <c r="C112" s="115" t="s">
        <v>305</v>
      </c>
      <c r="D112" s="99"/>
      <c r="E112" s="168">
        <v>7.2043800000000013</v>
      </c>
      <c r="F112" s="168" t="s">
        <v>409</v>
      </c>
      <c r="G112" s="168" t="s">
        <v>409</v>
      </c>
      <c r="H112" s="168">
        <v>6.4196171481366262</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180109482.28000003</v>
      </c>
      <c r="AL112" s="146" t="s">
        <v>421</v>
      </c>
    </row>
    <row r="113" spans="1:38" s="10" customFormat="1" ht="24.75" customHeight="1" thickBot="1">
      <c r="A113" s="107" t="s">
        <v>135</v>
      </c>
      <c r="B113" s="93" t="s">
        <v>253</v>
      </c>
      <c r="C113" s="117" t="s">
        <v>142</v>
      </c>
      <c r="D113" s="99"/>
      <c r="E113" s="168">
        <v>10.445558591446842</v>
      </c>
      <c r="F113" s="168" t="s">
        <v>409</v>
      </c>
      <c r="G113" s="168" t="s">
        <v>409</v>
      </c>
      <c r="H113" s="168">
        <v>65.575715969338859</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211064908.21006542</v>
      </c>
      <c r="AL113" s="192" t="s">
        <v>437</v>
      </c>
    </row>
    <row r="114" spans="1:38" s="10" customFormat="1" ht="24.75" customHeight="1" thickBot="1">
      <c r="A114" s="107" t="s">
        <v>135</v>
      </c>
      <c r="B114" s="93" t="s">
        <v>254</v>
      </c>
      <c r="C114" s="117" t="s">
        <v>143</v>
      </c>
      <c r="D114" s="99"/>
      <c r="E114" s="168" t="s">
        <v>409</v>
      </c>
      <c r="F114" s="168" t="s">
        <v>409</v>
      </c>
      <c r="G114" s="168" t="s">
        <v>409</v>
      </c>
      <c r="H114" s="168">
        <v>5.7709999999999997E-2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443904.83007483301</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6.8834769780041576</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92908767.131343514</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8.8633036575214652E-2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1.1756931700000002</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1367085.9700000002</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2.7171265579999999</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4391.3950000000004</v>
      </c>
      <c r="AL125" s="146" t="s">
        <v>420</v>
      </c>
    </row>
    <row r="126" spans="1:38" s="10" customFormat="1" ht="24.75" customHeight="1" thickBot="1">
      <c r="A126" s="107" t="s">
        <v>126</v>
      </c>
      <c r="B126" s="107" t="s">
        <v>110</v>
      </c>
      <c r="C126" s="115" t="s">
        <v>266</v>
      </c>
      <c r="D126" s="99"/>
      <c r="E126" s="168" t="s">
        <v>432</v>
      </c>
      <c r="F126" s="168">
        <v>1.3544351350000001E-2</v>
      </c>
      <c r="G126" s="168" t="s">
        <v>409</v>
      </c>
      <c r="H126" s="168" t="s">
        <v>432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400.24099999999999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0.617563113</v>
      </c>
      <c r="F128" s="168">
        <v>2.5426279533000001E-2</v>
      </c>
      <c r="G128" s="168">
        <v>0.12246019499999999</v>
      </c>
      <c r="H128" s="168">
        <v>4.3500000000000002E-7</v>
      </c>
      <c r="I128" s="168" t="s">
        <v>431</v>
      </c>
      <c r="J128" s="168" t="s">
        <v>431</v>
      </c>
      <c r="K128" s="168" t="s">
        <v>431</v>
      </c>
      <c r="L128" s="168" t="s">
        <v>431</v>
      </c>
      <c r="M128" s="168">
        <v>0.56219661799999998</v>
      </c>
      <c r="N128" s="168">
        <v>0.50584741</v>
      </c>
      <c r="O128" s="168">
        <v>3.6166667E-2</v>
      </c>
      <c r="P128" s="168">
        <v>0.386895726</v>
      </c>
      <c r="Q128" s="168">
        <v>3.3825898999999993E-2</v>
      </c>
      <c r="R128" s="168">
        <v>0.53198937800000001</v>
      </c>
      <c r="S128" s="168">
        <v>6.0661986500000001E-2</v>
      </c>
      <c r="T128" s="168">
        <v>0.28243013200000006</v>
      </c>
      <c r="U128" s="168">
        <v>6.4916965000000005E-3</v>
      </c>
      <c r="V128" s="168">
        <v>0.8406435525</v>
      </c>
      <c r="W128" s="168">
        <v>46.666116296755483</v>
      </c>
      <c r="X128" s="168" t="s">
        <v>432</v>
      </c>
      <c r="Y128" s="168" t="s">
        <v>432</v>
      </c>
      <c r="Z128" s="168" t="s">
        <v>432</v>
      </c>
      <c r="AA128" s="168" t="s">
        <v>432</v>
      </c>
      <c r="AB128" s="168">
        <v>3.5327620729999998E-3</v>
      </c>
      <c r="AC128" s="168">
        <v>0.56973720868907796</v>
      </c>
      <c r="AD128" s="168">
        <v>3.4850000493000001E-2</v>
      </c>
      <c r="AE128" s="100"/>
      <c r="AF128" s="168" t="s">
        <v>409</v>
      </c>
      <c r="AG128" s="168" t="s">
        <v>409</v>
      </c>
      <c r="AH128" s="168" t="s">
        <v>409</v>
      </c>
      <c r="AI128" s="168" t="s">
        <v>409</v>
      </c>
      <c r="AJ128" s="168" t="s">
        <v>409</v>
      </c>
      <c r="AK128" s="168">
        <v>477.9926965270547</v>
      </c>
      <c r="AL128" s="146" t="s">
        <v>413</v>
      </c>
    </row>
    <row r="129" spans="1:67" s="10" customFormat="1" ht="24.75" customHeight="1" thickBot="1">
      <c r="A129" s="107" t="s">
        <v>126</v>
      </c>
      <c r="B129" s="108" t="s">
        <v>342</v>
      </c>
      <c r="C129" s="101" t="s">
        <v>106</v>
      </c>
      <c r="D129" s="99" t="s">
        <v>105</v>
      </c>
      <c r="E129" s="168">
        <v>9.6086447999999991E-2</v>
      </c>
      <c r="F129" s="168">
        <v>2.0381643433000002E-2</v>
      </c>
      <c r="G129" s="168">
        <v>1.1942095690000001</v>
      </c>
      <c r="H129" s="168">
        <v>1.001E-6</v>
      </c>
      <c r="I129" s="168" t="s">
        <v>431</v>
      </c>
      <c r="J129" s="168" t="s">
        <v>431</v>
      </c>
      <c r="K129" s="168" t="s">
        <v>431</v>
      </c>
      <c r="L129" s="168" t="s">
        <v>431</v>
      </c>
      <c r="M129" s="168">
        <v>7.8114801000000011E-2</v>
      </c>
      <c r="N129" s="168" t="s">
        <v>444</v>
      </c>
      <c r="O129" s="168" t="s">
        <v>444</v>
      </c>
      <c r="P129" s="168">
        <v>2.003E-3</v>
      </c>
      <c r="Q129" s="168" t="s">
        <v>444</v>
      </c>
      <c r="R129" s="168" t="s">
        <v>444</v>
      </c>
      <c r="S129" s="168" t="s">
        <v>444</v>
      </c>
      <c r="T129" s="168" t="s">
        <v>444</v>
      </c>
      <c r="U129" s="168" t="s">
        <v>444</v>
      </c>
      <c r="V129" s="168" t="s">
        <v>444</v>
      </c>
      <c r="W129" s="168">
        <v>9.9784624561666</v>
      </c>
      <c r="X129" s="168" t="s">
        <v>432</v>
      </c>
      <c r="Y129" s="168" t="s">
        <v>432</v>
      </c>
      <c r="Z129" s="168" t="s">
        <v>432</v>
      </c>
      <c r="AA129" s="168" t="s">
        <v>432</v>
      </c>
      <c r="AB129" s="168" t="s">
        <v>432</v>
      </c>
      <c r="AC129" s="168">
        <v>2.07884634503471E-2</v>
      </c>
      <c r="AD129" s="168" t="s">
        <v>432</v>
      </c>
      <c r="AE129" s="100"/>
      <c r="AF129" s="168" t="s">
        <v>409</v>
      </c>
      <c r="AG129" s="168" t="s">
        <v>409</v>
      </c>
      <c r="AH129" s="168" t="s">
        <v>409</v>
      </c>
      <c r="AI129" s="168" t="s">
        <v>409</v>
      </c>
      <c r="AJ129" s="168" t="s">
        <v>409</v>
      </c>
      <c r="AK129" s="168">
        <v>65.915303472945197</v>
      </c>
      <c r="AL129" s="146" t="s">
        <v>414</v>
      </c>
    </row>
    <row r="130" spans="1:67" s="10" customFormat="1" ht="24.75" customHeight="1" thickBot="1">
      <c r="A130" s="107" t="s">
        <v>126</v>
      </c>
      <c r="B130" s="108" t="s">
        <v>343</v>
      </c>
      <c r="C130" s="128" t="s">
        <v>344</v>
      </c>
      <c r="D130" s="99" t="s">
        <v>105</v>
      </c>
      <c r="E130" s="168" t="s">
        <v>444</v>
      </c>
      <c r="F130" s="168">
        <v>1.511E-3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14.022133541000001</v>
      </c>
      <c r="X130" s="168" t="s">
        <v>432</v>
      </c>
      <c r="Y130" s="168" t="s">
        <v>432</v>
      </c>
      <c r="Z130" s="168" t="s">
        <v>432</v>
      </c>
      <c r="AA130" s="168" t="s">
        <v>432</v>
      </c>
      <c r="AB130" s="168" t="s">
        <v>432</v>
      </c>
      <c r="AC130" s="168">
        <v>1.22495</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1.3592999999999999E-3</v>
      </c>
      <c r="F131" s="168">
        <v>4.9748660199999998E-4</v>
      </c>
      <c r="G131" s="168">
        <v>3.1913999999999998E-4</v>
      </c>
      <c r="H131" s="168">
        <v>5.3190000000000002E-6</v>
      </c>
      <c r="I131" s="168" t="s">
        <v>431</v>
      </c>
      <c r="J131" s="168" t="s">
        <v>431</v>
      </c>
      <c r="K131" s="168" t="s">
        <v>431</v>
      </c>
      <c r="L131" s="168" t="s">
        <v>431</v>
      </c>
      <c r="M131" s="168">
        <v>1.1229000000000001E-4</v>
      </c>
      <c r="N131" s="168">
        <v>3.6642000000000001E-2</v>
      </c>
      <c r="O131" s="168">
        <v>4.7279999999999996E-3</v>
      </c>
      <c r="P131" s="168">
        <v>2.5413000000000002E-2</v>
      </c>
      <c r="Q131" s="168">
        <v>1.182E-4</v>
      </c>
      <c r="R131" s="168">
        <v>1.1819999999999999E-3</v>
      </c>
      <c r="S131" s="168">
        <v>5.7918000000000004E-2</v>
      </c>
      <c r="T131" s="168">
        <v>1.1819999999999999E-3</v>
      </c>
      <c r="U131" s="168" t="s">
        <v>444</v>
      </c>
      <c r="V131" s="168">
        <v>5.6495305929930005E-4</v>
      </c>
      <c r="W131" s="168">
        <v>23.666608335047155</v>
      </c>
      <c r="X131" s="168" t="s">
        <v>432</v>
      </c>
      <c r="Y131" s="168" t="s">
        <v>432</v>
      </c>
      <c r="Z131" s="168" t="s">
        <v>432</v>
      </c>
      <c r="AA131" s="168" t="s">
        <v>432</v>
      </c>
      <c r="AB131" s="168">
        <v>2.3640000000000002E-8</v>
      </c>
      <c r="AC131" s="168">
        <v>0.1445781705022248</v>
      </c>
      <c r="AD131" s="168">
        <v>1.1820000000000001E-2</v>
      </c>
      <c r="AE131" s="100"/>
      <c r="AF131" s="168" t="s">
        <v>409</v>
      </c>
      <c r="AG131" s="168" t="s">
        <v>409</v>
      </c>
      <c r="AH131" s="168" t="s">
        <v>409</v>
      </c>
      <c r="AI131" s="168" t="s">
        <v>409</v>
      </c>
      <c r="AJ131" s="168" t="s">
        <v>409</v>
      </c>
      <c r="AK131" s="168">
        <v>605.40899999999999</v>
      </c>
      <c r="AL131" s="146" t="s">
        <v>414</v>
      </c>
    </row>
    <row r="132" spans="1:67" s="10" customFormat="1" ht="24.75" customHeight="1" thickBot="1">
      <c r="A132" s="107" t="s">
        <v>126</v>
      </c>
      <c r="B132" s="108" t="s">
        <v>346</v>
      </c>
      <c r="C132" s="101" t="s">
        <v>112</v>
      </c>
      <c r="D132" s="99" t="s">
        <v>105</v>
      </c>
      <c r="E132" s="168" t="s">
        <v>444</v>
      </c>
      <c r="F132" s="168">
        <v>1.252130306E-3</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0.43208223344240398</v>
      </c>
      <c r="X132" s="168" t="s">
        <v>432</v>
      </c>
      <c r="Y132" s="168" t="s">
        <v>432</v>
      </c>
      <c r="Z132" s="168" t="s">
        <v>432</v>
      </c>
      <c r="AA132" s="168" t="s">
        <v>432</v>
      </c>
      <c r="AB132" s="168" t="s">
        <v>432</v>
      </c>
      <c r="AC132" s="168">
        <v>16.8752527321302</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9.2404750000000015E-3</v>
      </c>
      <c r="F133" s="168">
        <v>1.4555900000000002E-4</v>
      </c>
      <c r="G133" s="168">
        <v>1.2698589999999999E-3</v>
      </c>
      <c r="H133" s="168" t="s">
        <v>432</v>
      </c>
      <c r="I133" s="168" t="s">
        <v>431</v>
      </c>
      <c r="J133" s="168" t="s">
        <v>431</v>
      </c>
      <c r="K133" s="168" t="s">
        <v>431</v>
      </c>
      <c r="L133" s="168" t="s">
        <v>431</v>
      </c>
      <c r="M133" s="168">
        <v>1.56602E-3</v>
      </c>
      <c r="N133" s="168">
        <v>3.3144129000000006E-4</v>
      </c>
      <c r="O133" s="168">
        <v>5.5366290000000005E-5</v>
      </c>
      <c r="P133" s="168">
        <v>3.7834069999999997E-2</v>
      </c>
      <c r="Q133" s="168">
        <v>1.4863522999999999E-4</v>
      </c>
      <c r="R133" s="168">
        <v>1.4838308000000001E-4</v>
      </c>
      <c r="S133" s="168">
        <v>1.4268449000000001E-4</v>
      </c>
      <c r="T133" s="168">
        <v>1.9739519E-4</v>
      </c>
      <c r="U133" s="168">
        <v>2.1975054000000001E-4</v>
      </c>
      <c r="V133" s="168">
        <v>1.7974851599999999E-3</v>
      </c>
      <c r="W133" s="168">
        <v>7.345205099999999E-2</v>
      </c>
      <c r="X133" s="168" t="s">
        <v>432</v>
      </c>
      <c r="Y133" s="168" t="s">
        <v>432</v>
      </c>
      <c r="Z133" s="168" t="s">
        <v>432</v>
      </c>
      <c r="AA133" s="168" t="s">
        <v>432</v>
      </c>
      <c r="AB133" s="168">
        <v>3.7907512000000001E-7</v>
      </c>
      <c r="AC133" s="168">
        <v>1.6764500000000001E-3</v>
      </c>
      <c r="AD133" s="168">
        <v>4.5976300000000001E-3</v>
      </c>
      <c r="AE133" s="100"/>
      <c r="AF133" s="168" t="s">
        <v>409</v>
      </c>
      <c r="AG133" s="168" t="s">
        <v>409</v>
      </c>
      <c r="AH133" s="168" t="s">
        <v>409</v>
      </c>
      <c r="AI133" s="168" t="s">
        <v>409</v>
      </c>
      <c r="AJ133" s="168" t="s">
        <v>409</v>
      </c>
      <c r="AK133" s="168">
        <v>29489.4</v>
      </c>
      <c r="AL133" s="146" t="s">
        <v>415</v>
      </c>
    </row>
    <row r="134" spans="1:67" s="10" customFormat="1" ht="24.75" customHeight="1" thickBot="1">
      <c r="A134" s="107" t="s">
        <v>126</v>
      </c>
      <c r="B134" s="108" t="s">
        <v>348</v>
      </c>
      <c r="C134" s="115" t="s">
        <v>296</v>
      </c>
      <c r="D134" s="99" t="s">
        <v>105</v>
      </c>
      <c r="E134" s="168">
        <v>2.9934330000000002E-3</v>
      </c>
      <c r="F134" s="168" t="s">
        <v>432</v>
      </c>
      <c r="G134" s="168">
        <v>3.9912439999999997E-3</v>
      </c>
      <c r="H134" s="168" t="s">
        <v>432</v>
      </c>
      <c r="I134" s="168" t="s">
        <v>431</v>
      </c>
      <c r="J134" s="168" t="s">
        <v>431</v>
      </c>
      <c r="K134" s="168" t="s">
        <v>431</v>
      </c>
      <c r="L134" s="168" t="s">
        <v>431</v>
      </c>
      <c r="M134" s="168">
        <v>1.0004370000000001E-3</v>
      </c>
      <c r="N134" s="168">
        <v>9.9799999999999997E-4</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21.455640032063801</v>
      </c>
      <c r="X135" s="168" t="s">
        <v>432</v>
      </c>
      <c r="Y135" s="168" t="s">
        <v>432</v>
      </c>
      <c r="Z135" s="168" t="s">
        <v>432</v>
      </c>
      <c r="AA135" s="168" t="s">
        <v>432</v>
      </c>
      <c r="AB135" s="168">
        <v>8.8974236065168702E-2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2.5164590677979395E-3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168031847.54986262</v>
      </c>
      <c r="AL136" s="204" t="s">
        <v>446</v>
      </c>
    </row>
    <row r="137" spans="1:67" s="10" customFormat="1" ht="24.75" customHeight="1" thickBot="1">
      <c r="A137" s="107" t="s">
        <v>126</v>
      </c>
      <c r="B137" s="107" t="s">
        <v>114</v>
      </c>
      <c r="C137" s="115" t="s">
        <v>116</v>
      </c>
      <c r="D137" s="99"/>
      <c r="E137" s="168">
        <v>3.62349E-3</v>
      </c>
      <c r="F137" s="168" t="s">
        <v>432</v>
      </c>
      <c r="G137" s="168">
        <v>1.2368209999999999E-2</v>
      </c>
      <c r="H137" s="168">
        <v>4.4534880000000002E-3</v>
      </c>
      <c r="I137" s="168" t="s">
        <v>409</v>
      </c>
      <c r="J137" s="168" t="s">
        <v>409</v>
      </c>
      <c r="K137" s="168" t="s">
        <v>409</v>
      </c>
      <c r="L137" s="168" t="s">
        <v>409</v>
      </c>
      <c r="M137" s="168">
        <v>1.5857000000000001E-5</v>
      </c>
      <c r="N137" s="168" t="s">
        <v>409</v>
      </c>
      <c r="O137" s="168" t="s">
        <v>409</v>
      </c>
      <c r="P137" s="168">
        <v>7.3590000000000001E-3</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1.7840535363594164E-3</v>
      </c>
      <c r="O139" s="168">
        <v>3.60318748130145E-3</v>
      </c>
      <c r="P139" s="168">
        <v>3.60318748130145E-3</v>
      </c>
      <c r="Q139" s="168">
        <v>5.7384249415459807E-3</v>
      </c>
      <c r="R139" s="168">
        <v>5.4697591040556368E-3</v>
      </c>
      <c r="S139" s="168">
        <v>1.2702504849733828E-2</v>
      </c>
      <c r="T139" s="168" t="s">
        <v>432</v>
      </c>
      <c r="U139" s="168" t="s">
        <v>432</v>
      </c>
      <c r="V139" s="168" t="s">
        <v>432</v>
      </c>
      <c r="W139" s="168">
        <v>6.2166291519144101</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370.16519301506236</v>
      </c>
      <c r="F141" s="170">
        <f t="shared" ref="F141:AD141" si="0">SUM(F14:F140)</f>
        <v>265.23141923823016</v>
      </c>
      <c r="G141" s="170">
        <f t="shared" si="0"/>
        <v>248.19325012621781</v>
      </c>
      <c r="H141" s="170">
        <f t="shared" si="0"/>
        <v>129.43127157434409</v>
      </c>
      <c r="I141" s="170" t="s">
        <v>431</v>
      </c>
      <c r="J141" s="170" t="s">
        <v>431</v>
      </c>
      <c r="K141" s="170" t="s">
        <v>431</v>
      </c>
      <c r="L141" s="170" t="s">
        <v>431</v>
      </c>
      <c r="M141" s="170">
        <f t="shared" si="0"/>
        <v>1079.1575099777292</v>
      </c>
      <c r="N141" s="170">
        <f t="shared" si="0"/>
        <v>194.78089160901357</v>
      </c>
      <c r="O141" s="170">
        <f t="shared" si="0"/>
        <v>4.1874745410727385</v>
      </c>
      <c r="P141" s="170">
        <f t="shared" si="0"/>
        <v>3.3054046126107144</v>
      </c>
      <c r="Q141" s="170">
        <f t="shared" si="0"/>
        <v>5.7473561219606317</v>
      </c>
      <c r="R141" s="170">
        <f t="shared" si="0"/>
        <v>29.963865783288306</v>
      </c>
      <c r="S141" s="170">
        <f t="shared" si="0"/>
        <v>39.520571474245592</v>
      </c>
      <c r="T141" s="170">
        <f t="shared" si="0"/>
        <v>82.8482447459957</v>
      </c>
      <c r="U141" s="170">
        <f t="shared" si="0"/>
        <v>5.2440824216022568</v>
      </c>
      <c r="V141" s="170">
        <f t="shared" si="0"/>
        <v>180.06267854493285</v>
      </c>
      <c r="W141" s="205">
        <f t="shared" si="0"/>
        <v>394.91221259208919</v>
      </c>
      <c r="X141" s="205" t="s">
        <v>432</v>
      </c>
      <c r="Y141" s="205" t="s">
        <v>432</v>
      </c>
      <c r="Z141" s="205" t="s">
        <v>432</v>
      </c>
      <c r="AA141" s="205" t="s">
        <v>432</v>
      </c>
      <c r="AB141" s="170">
        <f t="shared" si="0"/>
        <v>38.364481993062704</v>
      </c>
      <c r="AC141" s="170">
        <f t="shared" si="0"/>
        <v>93.530459771091429</v>
      </c>
      <c r="AD141" s="170">
        <f t="shared" si="0"/>
        <v>77.198816353021741</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355.65601653890678</v>
      </c>
      <c r="F144" s="174">
        <f t="shared" ref="F144:AD144" si="1">F141-SUM(F25:F36)+F152+F143</f>
        <v>253.52778570782942</v>
      </c>
      <c r="G144" s="174">
        <f t="shared" si="1"/>
        <v>247.71484866563856</v>
      </c>
      <c r="H144" s="174">
        <f t="shared" si="1"/>
        <v>128.91864001563673</v>
      </c>
      <c r="I144" s="174" t="s">
        <v>431</v>
      </c>
      <c r="J144" s="174" t="s">
        <v>431</v>
      </c>
      <c r="K144" s="174" t="s">
        <v>431</v>
      </c>
      <c r="L144" s="174" t="s">
        <v>431</v>
      </c>
      <c r="M144" s="174">
        <f t="shared" si="1"/>
        <v>991.8599944142552</v>
      </c>
      <c r="N144" s="174">
        <f t="shared" si="1"/>
        <v>182.95203501123581</v>
      </c>
      <c r="O144" s="174">
        <f t="shared" si="1"/>
        <v>4.179013467697386</v>
      </c>
      <c r="P144" s="174">
        <f t="shared" si="1"/>
        <v>3.3054046126107144</v>
      </c>
      <c r="Q144" s="174">
        <f t="shared" si="1"/>
        <v>5.7473561219606317</v>
      </c>
      <c r="R144" s="174">
        <f t="shared" si="1"/>
        <v>29.87770268977167</v>
      </c>
      <c r="S144" s="174">
        <f t="shared" si="1"/>
        <v>37.886588917581193</v>
      </c>
      <c r="T144" s="174">
        <f t="shared" si="1"/>
        <v>82.827398008235036</v>
      </c>
      <c r="U144" s="174">
        <f t="shared" si="1"/>
        <v>5.2421171318425177</v>
      </c>
      <c r="V144" s="174">
        <f t="shared" si="1"/>
        <v>177.84440946824833</v>
      </c>
      <c r="W144" s="174">
        <f t="shared" si="1"/>
        <v>394.51670169004848</v>
      </c>
      <c r="X144" s="174" t="s">
        <v>432</v>
      </c>
      <c r="Y144" s="174" t="s">
        <v>432</v>
      </c>
      <c r="Z144" s="174" t="s">
        <v>432</v>
      </c>
      <c r="AA144" s="174" t="s">
        <v>432</v>
      </c>
      <c r="AB144" s="174">
        <f t="shared" si="1"/>
        <v>38.337555114256482</v>
      </c>
      <c r="AC144" s="174">
        <f t="shared" si="1"/>
        <v>93.530459771091429</v>
      </c>
      <c r="AD144" s="174">
        <f t="shared" si="1"/>
        <v>77.198816353021741</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11.9897406947606</v>
      </c>
      <c r="F148" s="207">
        <v>0.201930336978113</v>
      </c>
      <c r="G148" s="207">
        <v>0.72515089674383204</v>
      </c>
      <c r="H148" s="207" t="s">
        <v>432</v>
      </c>
      <c r="I148" s="207" t="s">
        <v>431</v>
      </c>
      <c r="J148" s="207" t="s">
        <v>431</v>
      </c>
      <c r="K148" s="207" t="s">
        <v>431</v>
      </c>
      <c r="L148" s="207" t="s">
        <v>431</v>
      </c>
      <c r="M148" s="207">
        <v>2.4334866787060303</v>
      </c>
      <c r="N148" s="207">
        <v>3.0000000000000001E-6</v>
      </c>
      <c r="O148" s="207">
        <v>2.4999999999999999E-7</v>
      </c>
      <c r="P148" s="207">
        <v>4.6917999999999994E-3</v>
      </c>
      <c r="Q148" s="207">
        <v>4.9999999999999998E-7</v>
      </c>
      <c r="R148" s="207">
        <v>5.0040000000000002E-5</v>
      </c>
      <c r="S148" s="207">
        <v>3.252E-5</v>
      </c>
      <c r="T148" s="207">
        <v>1.2500000000000001E-6</v>
      </c>
      <c r="U148" s="207">
        <v>4.9999999999999998E-7</v>
      </c>
      <c r="V148" s="207">
        <v>1.0508E-4</v>
      </c>
      <c r="W148" s="207" t="s">
        <v>432</v>
      </c>
      <c r="X148" s="207" t="s">
        <v>432</v>
      </c>
      <c r="Y148" s="207" t="s">
        <v>432</v>
      </c>
      <c r="Z148" s="207" t="s">
        <v>432</v>
      </c>
      <c r="AA148" s="207" t="s">
        <v>432</v>
      </c>
      <c r="AB148" s="207">
        <v>1.37529E-5</v>
      </c>
      <c r="AC148" s="207" t="s">
        <v>432</v>
      </c>
      <c r="AD148" s="207" t="s">
        <v>432</v>
      </c>
      <c r="AE148" s="75"/>
      <c r="AF148" s="207">
        <v>250.18303330000001</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4.22246976130842E-2</v>
      </c>
      <c r="F149" s="207">
        <v>1.036871953168314E-2</v>
      </c>
      <c r="G149" s="207">
        <v>2.4788836522800198E-3</v>
      </c>
      <c r="H149" s="207" t="s">
        <v>432</v>
      </c>
      <c r="I149" s="207" t="s">
        <v>431</v>
      </c>
      <c r="J149" s="207" t="s">
        <v>431</v>
      </c>
      <c r="K149" s="207" t="s">
        <v>431</v>
      </c>
      <c r="L149" s="207" t="s">
        <v>431</v>
      </c>
      <c r="M149" s="207">
        <v>0.60220648936979104</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19.158371078401196</v>
      </c>
      <c r="F150" s="207">
        <v>1.10675325527403</v>
      </c>
      <c r="G150" s="207">
        <v>12.056059664877669</v>
      </c>
      <c r="H150" s="207">
        <v>2.549590294175297E-3</v>
      </c>
      <c r="I150" s="207" t="s">
        <v>431</v>
      </c>
      <c r="J150" s="207" t="s">
        <v>431</v>
      </c>
      <c r="K150" s="207" t="s">
        <v>431</v>
      </c>
      <c r="L150" s="207" t="s">
        <v>431</v>
      </c>
      <c r="M150" s="207">
        <v>5.627533780060574</v>
      </c>
      <c r="N150" s="207">
        <v>4.7514099569177341E-2</v>
      </c>
      <c r="O150" s="207">
        <v>6.5751526362336065E-3</v>
      </c>
      <c r="P150" s="207">
        <v>9.1671083500616032E-3</v>
      </c>
      <c r="Q150" s="207">
        <v>9.6706756957223541E-2</v>
      </c>
      <c r="R150" s="207" t="s">
        <v>432</v>
      </c>
      <c r="S150" s="207">
        <v>9.6706756957223541E-2</v>
      </c>
      <c r="T150" s="207">
        <v>5.4789555101356253</v>
      </c>
      <c r="U150" s="207">
        <v>9.5028199138354683E-2</v>
      </c>
      <c r="V150" s="207">
        <v>0.21933307105272734</v>
      </c>
      <c r="W150" s="207" t="s">
        <v>432</v>
      </c>
      <c r="X150" s="207" t="s">
        <v>432</v>
      </c>
      <c r="Y150" s="207" t="s">
        <v>432</v>
      </c>
      <c r="Z150" s="207" t="s">
        <v>432</v>
      </c>
      <c r="AA150" s="207" t="s">
        <v>432</v>
      </c>
      <c r="AB150" s="207">
        <v>2.6054010393314085E-2</v>
      </c>
      <c r="AC150" s="207" t="s">
        <v>409</v>
      </c>
      <c r="AD150" s="207" t="s">
        <v>409</v>
      </c>
      <c r="AE150" s="75"/>
      <c r="AF150" s="207">
        <v>206647.32620399998</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155.39074669860085</v>
      </c>
      <c r="F152" s="207">
        <v>48.27508639994744</v>
      </c>
      <c r="G152" s="207">
        <v>7.6582983528155806</v>
      </c>
      <c r="H152" s="207">
        <v>1.8581671959190287</v>
      </c>
      <c r="I152" s="207">
        <v>10.514407199914469</v>
      </c>
      <c r="J152" s="207">
        <v>11.585194199405782</v>
      </c>
      <c r="K152" s="207">
        <v>12.891603522003145</v>
      </c>
      <c r="L152" s="207">
        <v>5.3936568073904176</v>
      </c>
      <c r="M152" s="207">
        <v>341.30660383411163</v>
      </c>
      <c r="N152" s="207">
        <v>41.954037642064584</v>
      </c>
      <c r="O152" s="207">
        <v>6.9654494332564376E-2</v>
      </c>
      <c r="P152" s="207">
        <v>5.0017760719627442E-3</v>
      </c>
      <c r="Q152" s="207">
        <v>7.610534987852113E-3</v>
      </c>
      <c r="R152" s="207">
        <v>0.81369668872731393</v>
      </c>
      <c r="S152" s="207">
        <v>16.274807792081102</v>
      </c>
      <c r="T152" s="207">
        <v>0.30724374738174215</v>
      </c>
      <c r="U152" s="207">
        <v>2.8922740284543939E-2</v>
      </c>
      <c r="V152" s="207">
        <v>18.352627293680889</v>
      </c>
      <c r="W152" s="207">
        <v>5.5383825009935217</v>
      </c>
      <c r="X152" s="207">
        <v>8.4263407091561091E-2</v>
      </c>
      <c r="Y152" s="207">
        <v>0.13197918587855043</v>
      </c>
      <c r="Z152" s="207">
        <v>0.11161767060110275</v>
      </c>
      <c r="AA152" s="207">
        <v>9.2185488493613604E-2</v>
      </c>
      <c r="AB152" s="207">
        <v>0.46106269320505583</v>
      </c>
      <c r="AC152" s="207">
        <v>2.285362546384753E-3</v>
      </c>
      <c r="AD152" s="207">
        <v>1.091559403765657E-3</v>
      </c>
      <c r="AE152" s="75"/>
      <c r="AF152" s="207">
        <v>325123.9418567188</v>
      </c>
      <c r="AG152" s="209" t="s">
        <v>409</v>
      </c>
      <c r="AH152" s="209" t="s">
        <v>409</v>
      </c>
      <c r="AI152" s="209" t="s">
        <v>409</v>
      </c>
      <c r="AJ152" s="209" t="s">
        <v>409</v>
      </c>
      <c r="AK152" s="207">
        <v>81051.89274692566</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42.922370755900005</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Tabelle9">
    <tabColor rgb="FF7030A0"/>
  </sheetPr>
  <dimension ref="A1:BO163"/>
  <sheetViews>
    <sheetView topLeftCell="K16"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1997</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1997</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48.680675090098461</v>
      </c>
      <c r="F14" s="168">
        <v>0.36801872023600007</v>
      </c>
      <c r="G14" s="168">
        <v>61.660685459981771</v>
      </c>
      <c r="H14" s="168">
        <v>3.9028973837999997E-2</v>
      </c>
      <c r="I14" s="168" t="s">
        <v>431</v>
      </c>
      <c r="J14" s="168" t="s">
        <v>431</v>
      </c>
      <c r="K14" s="168" t="s">
        <v>431</v>
      </c>
      <c r="L14" s="168" t="s">
        <v>431</v>
      </c>
      <c r="M14" s="168">
        <v>3.486730492491108</v>
      </c>
      <c r="N14" s="168">
        <v>6.0109067013602182</v>
      </c>
      <c r="O14" s="168">
        <v>0.28388262806703624</v>
      </c>
      <c r="P14" s="168">
        <v>1.1177228853721999</v>
      </c>
      <c r="Q14" s="168">
        <v>0.45348695032740005</v>
      </c>
      <c r="R14" s="168">
        <v>1.4403535245422101</v>
      </c>
      <c r="S14" s="168">
        <v>1.078467856831351</v>
      </c>
      <c r="T14" s="168">
        <v>3.5425972321687742</v>
      </c>
      <c r="U14" s="168">
        <v>1.9093818978156241</v>
      </c>
      <c r="V14" s="168">
        <v>5.168571409353218</v>
      </c>
      <c r="W14" s="168">
        <v>70.81678265572846</v>
      </c>
      <c r="X14" s="168" t="s">
        <v>432</v>
      </c>
      <c r="Y14" s="168" t="s">
        <v>432</v>
      </c>
      <c r="Z14" s="168" t="s">
        <v>432</v>
      </c>
      <c r="AA14" s="168" t="s">
        <v>432</v>
      </c>
      <c r="AB14" s="168">
        <v>1.1359760941221601E-2</v>
      </c>
      <c r="AC14" s="168">
        <v>49.05762503738903</v>
      </c>
      <c r="AD14" s="168">
        <v>3.8387215806908001E-2</v>
      </c>
      <c r="AE14" s="100"/>
      <c r="AF14" s="168">
        <v>10455.363944118</v>
      </c>
      <c r="AG14" s="168">
        <v>147341.065</v>
      </c>
      <c r="AH14" s="168">
        <v>86621.693925464395</v>
      </c>
      <c r="AI14" s="168">
        <v>6652.4816267311426</v>
      </c>
      <c r="AJ14" s="168">
        <v>7890.521705986097</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8.2641875813190673</v>
      </c>
      <c r="F15" s="168">
        <v>0.41316086474275249</v>
      </c>
      <c r="G15" s="168">
        <v>43.814339130806339</v>
      </c>
      <c r="H15" s="168">
        <v>1.74E-4</v>
      </c>
      <c r="I15" s="168" t="s">
        <v>431</v>
      </c>
      <c r="J15" s="168" t="s">
        <v>431</v>
      </c>
      <c r="K15" s="168" t="s">
        <v>431</v>
      </c>
      <c r="L15" s="168" t="s">
        <v>431</v>
      </c>
      <c r="M15" s="168">
        <v>5.217507680776369</v>
      </c>
      <c r="N15" s="168">
        <v>0.19422334033946698</v>
      </c>
      <c r="O15" s="168">
        <v>1.4E-2</v>
      </c>
      <c r="P15" s="168">
        <v>8.0000000000000002E-3</v>
      </c>
      <c r="Q15" s="168">
        <v>2.9141428571428568E-2</v>
      </c>
      <c r="R15" s="168">
        <v>0.29300231727230108</v>
      </c>
      <c r="S15" s="168">
        <v>0.14201038461538462</v>
      </c>
      <c r="T15" s="168">
        <v>25.653015758925097</v>
      </c>
      <c r="U15" s="168">
        <v>6.0600000000000003E-3</v>
      </c>
      <c r="V15" s="168">
        <v>0.105</v>
      </c>
      <c r="W15" s="168">
        <v>5.3614819419264E-2</v>
      </c>
      <c r="X15" s="168" t="s">
        <v>432</v>
      </c>
      <c r="Y15" s="168" t="s">
        <v>432</v>
      </c>
      <c r="Z15" s="168" t="s">
        <v>432</v>
      </c>
      <c r="AA15" s="168" t="s">
        <v>432</v>
      </c>
      <c r="AB15" s="168" t="s">
        <v>432</v>
      </c>
      <c r="AC15" s="168" t="s">
        <v>409</v>
      </c>
      <c r="AD15" s="168" t="s">
        <v>409</v>
      </c>
      <c r="AE15" s="100"/>
      <c r="AF15" s="168">
        <v>67787.4451768</v>
      </c>
      <c r="AG15" s="168" t="s">
        <v>409</v>
      </c>
      <c r="AH15" s="168">
        <v>512.05726155499997</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3.5055008438820403</v>
      </c>
      <c r="F16" s="168">
        <v>0.94320245906</v>
      </c>
      <c r="G16" s="168">
        <v>4.6147250268228905</v>
      </c>
      <c r="H16" s="168">
        <v>4.6600000000000001E-3</v>
      </c>
      <c r="I16" s="168" t="s">
        <v>431</v>
      </c>
      <c r="J16" s="168" t="s">
        <v>431</v>
      </c>
      <c r="K16" s="168" t="s">
        <v>431</v>
      </c>
      <c r="L16" s="168" t="s">
        <v>431</v>
      </c>
      <c r="M16" s="168">
        <v>1.2364897102764458</v>
      </c>
      <c r="N16" s="168">
        <v>0.20008000000000001</v>
      </c>
      <c r="O16" s="168">
        <v>1.1390000000000001E-2</v>
      </c>
      <c r="P16" s="168">
        <v>0.21326999999999999</v>
      </c>
      <c r="Q16" s="168">
        <v>7.8240000000000004E-2</v>
      </c>
      <c r="R16" s="168">
        <v>4.3529999999999999E-2</v>
      </c>
      <c r="S16" s="168">
        <v>0.17877999999999999</v>
      </c>
      <c r="T16" s="168">
        <v>0.12497999999999999</v>
      </c>
      <c r="U16" s="168">
        <v>2.0559999999999998E-2</v>
      </c>
      <c r="V16" s="168">
        <v>0.32700000000000001</v>
      </c>
      <c r="W16" s="168">
        <v>1.0901818599999999</v>
      </c>
      <c r="X16" s="168" t="s">
        <v>432</v>
      </c>
      <c r="Y16" s="168" t="s">
        <v>432</v>
      </c>
      <c r="Z16" s="168" t="s">
        <v>432</v>
      </c>
      <c r="AA16" s="168" t="s">
        <v>432</v>
      </c>
      <c r="AB16" s="168">
        <v>0.1450268388</v>
      </c>
      <c r="AC16" s="168" t="s">
        <v>432</v>
      </c>
      <c r="AD16" s="168" t="s">
        <v>409</v>
      </c>
      <c r="AE16" s="100"/>
      <c r="AF16" s="168">
        <v>2010.6420870000002</v>
      </c>
      <c r="AG16" s="168">
        <v>9941.1527000000006</v>
      </c>
      <c r="AH16" s="168">
        <v>0.27050000000000002</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10.455893932585912</v>
      </c>
      <c r="F17" s="168">
        <v>0.52488142280405492</v>
      </c>
      <c r="G17" s="168">
        <v>6.5436811031153841</v>
      </c>
      <c r="H17" s="168">
        <v>2.2120000000000001E-2</v>
      </c>
      <c r="I17" s="168" t="s">
        <v>431</v>
      </c>
      <c r="J17" s="168" t="s">
        <v>431</v>
      </c>
      <c r="K17" s="168" t="s">
        <v>431</v>
      </c>
      <c r="L17" s="168" t="s">
        <v>431</v>
      </c>
      <c r="M17" s="168">
        <v>170.87635815859659</v>
      </c>
      <c r="N17" s="168">
        <v>1.119422332325525</v>
      </c>
      <c r="O17" s="168">
        <v>4.5189999999999994E-2</v>
      </c>
      <c r="P17" s="168">
        <v>4.249E-2</v>
      </c>
      <c r="Q17" s="168">
        <v>0.27549000000000001</v>
      </c>
      <c r="R17" s="168">
        <v>0.22216</v>
      </c>
      <c r="S17" s="168">
        <v>0.33552999999999999</v>
      </c>
      <c r="T17" s="168">
        <v>0.59776000000000007</v>
      </c>
      <c r="U17" s="168">
        <v>8.3099999999999997E-3</v>
      </c>
      <c r="V17" s="168">
        <v>1.32334</v>
      </c>
      <c r="W17" s="168">
        <v>0.14280243594016448</v>
      </c>
      <c r="X17" s="168" t="s">
        <v>432</v>
      </c>
      <c r="Y17" s="168" t="s">
        <v>432</v>
      </c>
      <c r="Z17" s="168" t="s">
        <v>432</v>
      </c>
      <c r="AA17" s="168" t="s">
        <v>432</v>
      </c>
      <c r="AB17" s="168">
        <v>1.9865225409999999E-2</v>
      </c>
      <c r="AC17" s="168" t="s">
        <v>409</v>
      </c>
      <c r="AD17" s="168" t="s">
        <v>432</v>
      </c>
      <c r="AE17" s="100"/>
      <c r="AF17" s="168">
        <v>3139.10545</v>
      </c>
      <c r="AG17" s="168">
        <v>13629.609029999998</v>
      </c>
      <c r="AH17" s="168">
        <v>27502.882365735997</v>
      </c>
      <c r="AI17" s="168" t="s">
        <v>409</v>
      </c>
      <c r="AJ17" s="168" t="s">
        <v>409</v>
      </c>
      <c r="AK17" s="168" t="s">
        <v>409</v>
      </c>
      <c r="AL17" s="146" t="s">
        <v>18</v>
      </c>
    </row>
    <row r="18" spans="1:39" s="10" customFormat="1" ht="24.75" customHeight="1" thickBot="1">
      <c r="A18" s="107" t="s">
        <v>121</v>
      </c>
      <c r="B18" s="107" t="s">
        <v>163</v>
      </c>
      <c r="C18" s="115" t="s">
        <v>276</v>
      </c>
      <c r="D18" s="99"/>
      <c r="E18" s="168">
        <v>0.68026448173441478</v>
      </c>
      <c r="F18" s="168">
        <v>2.4484876379999999E-2</v>
      </c>
      <c r="G18" s="168">
        <v>0.97354224894564934</v>
      </c>
      <c r="H18" s="168">
        <v>3.8000000000000002E-4</v>
      </c>
      <c r="I18" s="168" t="s">
        <v>431</v>
      </c>
      <c r="J18" s="168" t="s">
        <v>431</v>
      </c>
      <c r="K18" s="168" t="s">
        <v>431</v>
      </c>
      <c r="L18" s="168" t="s">
        <v>431</v>
      </c>
      <c r="M18" s="168">
        <v>0.2787031778789949</v>
      </c>
      <c r="N18" s="168">
        <v>2.7330627206839809E-2</v>
      </c>
      <c r="O18" s="168">
        <v>1.1100000000000001E-3</v>
      </c>
      <c r="P18" s="168">
        <v>1.16E-3</v>
      </c>
      <c r="Q18" s="168">
        <v>5.2300000000000003E-3</v>
      </c>
      <c r="R18" s="168">
        <v>2.7089999999999999E-2</v>
      </c>
      <c r="S18" s="168">
        <v>1.72E-2</v>
      </c>
      <c r="T18" s="168">
        <v>0.89452367497085905</v>
      </c>
      <c r="U18" s="168">
        <v>1.4300000000000001E-3</v>
      </c>
      <c r="V18" s="168">
        <v>1.2E-4</v>
      </c>
      <c r="W18" s="168">
        <v>3.133065760305561E-2</v>
      </c>
      <c r="X18" s="168" t="s">
        <v>432</v>
      </c>
      <c r="Y18" s="168" t="s">
        <v>432</v>
      </c>
      <c r="Z18" s="168" t="s">
        <v>432</v>
      </c>
      <c r="AA18" s="168" t="s">
        <v>432</v>
      </c>
      <c r="AB18" s="168">
        <v>2.1174731499999998E-3</v>
      </c>
      <c r="AC18" s="168" t="s">
        <v>409</v>
      </c>
      <c r="AD18" s="168" t="s">
        <v>432</v>
      </c>
      <c r="AE18" s="100"/>
      <c r="AF18" s="168">
        <v>2202.1063885775002</v>
      </c>
      <c r="AG18" s="168">
        <v>1479.9328</v>
      </c>
      <c r="AH18" s="168">
        <v>4286.3509994000005</v>
      </c>
      <c r="AI18" s="168" t="s">
        <v>409</v>
      </c>
      <c r="AJ18" s="168" t="s">
        <v>409</v>
      </c>
      <c r="AK18" s="168" t="s">
        <v>409</v>
      </c>
      <c r="AL18" s="146" t="s">
        <v>18</v>
      </c>
    </row>
    <row r="19" spans="1:39" s="10" customFormat="1" ht="24.75" customHeight="1" thickBot="1">
      <c r="A19" s="107" t="s">
        <v>121</v>
      </c>
      <c r="B19" s="107" t="s">
        <v>164</v>
      </c>
      <c r="C19" s="115" t="s">
        <v>57</v>
      </c>
      <c r="D19" s="99"/>
      <c r="E19" s="168">
        <v>5.5459402243343181</v>
      </c>
      <c r="F19" s="168">
        <v>0.39624741870000002</v>
      </c>
      <c r="G19" s="168">
        <v>4.1691242398845985</v>
      </c>
      <c r="H19" s="168">
        <v>1.3270000000000001E-2</v>
      </c>
      <c r="I19" s="168" t="s">
        <v>431</v>
      </c>
      <c r="J19" s="168" t="s">
        <v>431</v>
      </c>
      <c r="K19" s="168" t="s">
        <v>431</v>
      </c>
      <c r="L19" s="168" t="s">
        <v>431</v>
      </c>
      <c r="M19" s="168">
        <v>1.2875162852749062</v>
      </c>
      <c r="N19" s="168">
        <v>0.11644</v>
      </c>
      <c r="O19" s="168">
        <v>1.5199999999999998E-2</v>
      </c>
      <c r="P19" s="168">
        <v>1.079133116542536E-2</v>
      </c>
      <c r="Q19" s="168">
        <v>2.3199999999999998E-2</v>
      </c>
      <c r="R19" s="168">
        <v>0.20311999999999999</v>
      </c>
      <c r="S19" s="168">
        <v>0.11012</v>
      </c>
      <c r="T19" s="168">
        <v>6.3879269894690101</v>
      </c>
      <c r="U19" s="168">
        <v>1.3780000000000001E-2</v>
      </c>
      <c r="V19" s="168">
        <v>0.18060000000000001</v>
      </c>
      <c r="W19" s="168">
        <v>7.6750739035794296E-2</v>
      </c>
      <c r="X19" s="168" t="s">
        <v>432</v>
      </c>
      <c r="Y19" s="168" t="s">
        <v>432</v>
      </c>
      <c r="Z19" s="168" t="s">
        <v>432</v>
      </c>
      <c r="AA19" s="168" t="s">
        <v>432</v>
      </c>
      <c r="AB19" s="168">
        <v>6.407520672E-2</v>
      </c>
      <c r="AC19" s="168">
        <v>3.0000000000000001E-5</v>
      </c>
      <c r="AD19" s="168">
        <v>7.5199999999999998E-3</v>
      </c>
      <c r="AE19" s="100"/>
      <c r="AF19" s="168">
        <v>17040.741876710901</v>
      </c>
      <c r="AG19" s="168">
        <v>44.243000000000002</v>
      </c>
      <c r="AH19" s="168">
        <v>58890.523050724005</v>
      </c>
      <c r="AI19" s="168" t="s">
        <v>409</v>
      </c>
      <c r="AJ19" s="168">
        <v>1388.4469999999999</v>
      </c>
      <c r="AK19" s="168" t="s">
        <v>409</v>
      </c>
      <c r="AL19" s="146" t="s">
        <v>18</v>
      </c>
    </row>
    <row r="20" spans="1:39" s="10" customFormat="1" ht="24.75" customHeight="1" thickBot="1">
      <c r="A20" s="107" t="s">
        <v>121</v>
      </c>
      <c r="B20" s="107" t="s">
        <v>165</v>
      </c>
      <c r="C20" s="115" t="s">
        <v>58</v>
      </c>
      <c r="D20" s="99"/>
      <c r="E20" s="168">
        <v>2.4755195583548257</v>
      </c>
      <c r="F20" s="168">
        <v>0.10393862774000001</v>
      </c>
      <c r="G20" s="168">
        <v>2.8066850345772867</v>
      </c>
      <c r="H20" s="168">
        <v>2.1860000000000001E-2</v>
      </c>
      <c r="I20" s="168" t="s">
        <v>431</v>
      </c>
      <c r="J20" s="168" t="s">
        <v>431</v>
      </c>
      <c r="K20" s="168" t="s">
        <v>431</v>
      </c>
      <c r="L20" s="168" t="s">
        <v>431</v>
      </c>
      <c r="M20" s="168">
        <v>1.077100008240292</v>
      </c>
      <c r="N20" s="168">
        <v>0.1845</v>
      </c>
      <c r="O20" s="168">
        <v>5.5399999999999998E-3</v>
      </c>
      <c r="P20" s="168">
        <v>3.1800000000000001E-3</v>
      </c>
      <c r="Q20" s="168">
        <v>2.1940000000000001E-2</v>
      </c>
      <c r="R20" s="168">
        <v>1.746E-2</v>
      </c>
      <c r="S20" s="168">
        <v>3.9010000000000003E-2</v>
      </c>
      <c r="T20" s="168">
        <v>0.65813999999999995</v>
      </c>
      <c r="U20" s="168">
        <v>8.6300000000000005E-3</v>
      </c>
      <c r="V20" s="168">
        <v>0.77853000000000006</v>
      </c>
      <c r="W20" s="168">
        <v>0.11124916672705371</v>
      </c>
      <c r="X20" s="168" t="s">
        <v>432</v>
      </c>
      <c r="Y20" s="168" t="s">
        <v>432</v>
      </c>
      <c r="Z20" s="168" t="s">
        <v>432</v>
      </c>
      <c r="AA20" s="168" t="s">
        <v>432</v>
      </c>
      <c r="AB20" s="168">
        <v>9.0256545739999999E-2</v>
      </c>
      <c r="AC20" s="168">
        <v>5.9100000000000003E-3</v>
      </c>
      <c r="AD20" s="168">
        <v>4.1399999999999996E-3</v>
      </c>
      <c r="AE20" s="100"/>
      <c r="AF20" s="168">
        <v>3437.0002826095811</v>
      </c>
      <c r="AG20" s="168">
        <v>1337.7260000000001</v>
      </c>
      <c r="AH20" s="168">
        <v>5650.937261178</v>
      </c>
      <c r="AI20" s="168">
        <v>5344.6566800000001</v>
      </c>
      <c r="AJ20" s="168" t="s">
        <v>409</v>
      </c>
      <c r="AK20" s="168" t="s">
        <v>409</v>
      </c>
      <c r="AL20" s="146" t="s">
        <v>18</v>
      </c>
    </row>
    <row r="21" spans="1:39" s="10" customFormat="1" ht="24.75" customHeight="1" thickBot="1">
      <c r="A21" s="107" t="s">
        <v>121</v>
      </c>
      <c r="B21" s="107" t="s">
        <v>166</v>
      </c>
      <c r="C21" s="115" t="s">
        <v>59</v>
      </c>
      <c r="D21" s="99"/>
      <c r="E21" s="168">
        <v>3.7512339730209154</v>
      </c>
      <c r="F21" s="168">
        <v>0.2081370122</v>
      </c>
      <c r="G21" s="168">
        <v>5.9073689425754807</v>
      </c>
      <c r="H21" s="168">
        <v>1.2489999999999999E-2</v>
      </c>
      <c r="I21" s="168" t="s">
        <v>431</v>
      </c>
      <c r="J21" s="168" t="s">
        <v>431</v>
      </c>
      <c r="K21" s="168" t="s">
        <v>431</v>
      </c>
      <c r="L21" s="168" t="s">
        <v>431</v>
      </c>
      <c r="M21" s="168">
        <v>1.0173074198225078</v>
      </c>
      <c r="N21" s="168">
        <v>6.767999999999999E-2</v>
      </c>
      <c r="O21" s="168">
        <v>1.103E-2</v>
      </c>
      <c r="P21" s="168">
        <v>6.1700000000000001E-3</v>
      </c>
      <c r="Q21" s="168">
        <v>2.4760000000000001E-2</v>
      </c>
      <c r="R21" s="168">
        <v>0.10007999999999999</v>
      </c>
      <c r="S21" s="168">
        <v>7.0389999999999994E-2</v>
      </c>
      <c r="T21" s="168">
        <v>3.7559299999999998</v>
      </c>
      <c r="U21" s="168">
        <v>1.7100000000000001E-2</v>
      </c>
      <c r="V21" s="168">
        <v>0.41489999999999999</v>
      </c>
      <c r="W21" s="168">
        <v>5.1331865248380203E-2</v>
      </c>
      <c r="X21" s="168" t="s">
        <v>432</v>
      </c>
      <c r="Y21" s="168" t="s">
        <v>432</v>
      </c>
      <c r="Z21" s="168" t="s">
        <v>432</v>
      </c>
      <c r="AA21" s="168" t="s">
        <v>432</v>
      </c>
      <c r="AB21" s="168">
        <v>8.4779677880000001E-2</v>
      </c>
      <c r="AC21" s="168" t="s">
        <v>432</v>
      </c>
      <c r="AD21" s="168" t="s">
        <v>432</v>
      </c>
      <c r="AE21" s="100"/>
      <c r="AF21" s="168">
        <v>14256.55037390548</v>
      </c>
      <c r="AG21" s="168">
        <v>1387.502</v>
      </c>
      <c r="AH21" s="168">
        <v>18212.738613054</v>
      </c>
      <c r="AI21" s="168">
        <v>29.302</v>
      </c>
      <c r="AJ21" s="168" t="s">
        <v>409</v>
      </c>
      <c r="AK21" s="168" t="s">
        <v>409</v>
      </c>
      <c r="AL21" s="146" t="s">
        <v>18</v>
      </c>
    </row>
    <row r="22" spans="1:39" s="10" customFormat="1" ht="24.75" customHeight="1" thickBot="1">
      <c r="A22" s="107" t="s">
        <v>121</v>
      </c>
      <c r="B22" s="108" t="s">
        <v>167</v>
      </c>
      <c r="C22" s="115" t="s">
        <v>298</v>
      </c>
      <c r="D22" s="99"/>
      <c r="E22" s="168">
        <v>1.1761745020906429</v>
      </c>
      <c r="F22" s="168">
        <v>6.3842640270000001E-2</v>
      </c>
      <c r="G22" s="168">
        <v>2.1938370147779631</v>
      </c>
      <c r="H22" s="168">
        <v>2.2300000000000002E-3</v>
      </c>
      <c r="I22" s="168" t="s">
        <v>431</v>
      </c>
      <c r="J22" s="168" t="s">
        <v>431</v>
      </c>
      <c r="K22" s="168" t="s">
        <v>431</v>
      </c>
      <c r="L22" s="168" t="s">
        <v>431</v>
      </c>
      <c r="M22" s="168">
        <v>2.3272000792978988</v>
      </c>
      <c r="N22" s="168">
        <v>6.3049999999999995E-2</v>
      </c>
      <c r="O22" s="168">
        <v>7.8899999999999994E-3</v>
      </c>
      <c r="P22" s="168">
        <v>4.0299999999999997E-3</v>
      </c>
      <c r="Q22" s="168">
        <v>6.2199999999999998E-3</v>
      </c>
      <c r="R22" s="168">
        <v>1.8439999999999998E-2</v>
      </c>
      <c r="S22" s="168">
        <v>1.729E-2</v>
      </c>
      <c r="T22" s="168">
        <v>0.49821000000000004</v>
      </c>
      <c r="U22" s="168">
        <v>3.8899999999999998E-3</v>
      </c>
      <c r="V22" s="168">
        <v>0.15773999999999999</v>
      </c>
      <c r="W22" s="168">
        <v>0.1005268297059709</v>
      </c>
      <c r="X22" s="168" t="s">
        <v>432</v>
      </c>
      <c r="Y22" s="168" t="s">
        <v>432</v>
      </c>
      <c r="Z22" s="168" t="s">
        <v>432</v>
      </c>
      <c r="AA22" s="168" t="s">
        <v>432</v>
      </c>
      <c r="AB22" s="168">
        <v>7.6654464129999988E-2</v>
      </c>
      <c r="AC22" s="168" t="s">
        <v>432</v>
      </c>
      <c r="AD22" s="168">
        <v>0</v>
      </c>
      <c r="AE22" s="100"/>
      <c r="AF22" s="168">
        <v>23920.153456327753</v>
      </c>
      <c r="AG22" s="168">
        <v>15701.5913</v>
      </c>
      <c r="AH22" s="168">
        <v>26382.321915929999</v>
      </c>
      <c r="AI22" s="168">
        <v>421.267</v>
      </c>
      <c r="AJ22" s="168">
        <v>5055.0450000000001</v>
      </c>
      <c r="AK22" s="168" t="s">
        <v>409</v>
      </c>
      <c r="AL22" s="146" t="s">
        <v>18</v>
      </c>
    </row>
    <row r="23" spans="1:39" s="10" customFormat="1" ht="24.75" customHeight="1" thickBot="1">
      <c r="A23" s="107" t="s">
        <v>128</v>
      </c>
      <c r="B23" s="108" t="s">
        <v>335</v>
      </c>
      <c r="C23" s="115" t="s">
        <v>351</v>
      </c>
      <c r="D23" s="140"/>
      <c r="E23" s="168">
        <v>5.7354946257800812</v>
      </c>
      <c r="F23" s="168">
        <v>1.5746570585580437</v>
      </c>
      <c r="G23" s="168">
        <v>0.3601907243866892</v>
      </c>
      <c r="H23" s="168">
        <v>1.0487974790269643E-3</v>
      </c>
      <c r="I23" s="168" t="s">
        <v>431</v>
      </c>
      <c r="J23" s="168" t="s">
        <v>431</v>
      </c>
      <c r="K23" s="168" t="s">
        <v>431</v>
      </c>
      <c r="L23" s="168" t="s">
        <v>431</v>
      </c>
      <c r="M23" s="168">
        <v>5.3549254129957191</v>
      </c>
      <c r="N23" s="168">
        <v>0.27437480569141998</v>
      </c>
      <c r="O23" s="168">
        <v>2.1334980962423688E-3</v>
      </c>
      <c r="P23" s="168">
        <v>8.8999999999999995E-4</v>
      </c>
      <c r="Q23" s="168">
        <v>1.1800000000000001E-3</v>
      </c>
      <c r="R23" s="168">
        <v>7.0985483225251226E-3</v>
      </c>
      <c r="S23" s="168">
        <v>0.30975227648925241</v>
      </c>
      <c r="T23" s="168">
        <v>9.781670146566503E-3</v>
      </c>
      <c r="U23" s="168">
        <v>1.3366135493206889E-3</v>
      </c>
      <c r="V23" s="168">
        <v>0.16630431285008435</v>
      </c>
      <c r="W23" s="168" t="s">
        <v>432</v>
      </c>
      <c r="X23" s="168" t="s">
        <v>432</v>
      </c>
      <c r="Y23" s="168" t="s">
        <v>432</v>
      </c>
      <c r="Z23" s="168" t="s">
        <v>432</v>
      </c>
      <c r="AA23" s="168" t="s">
        <v>432</v>
      </c>
      <c r="AB23" s="168">
        <v>1.1014777394390007E-2</v>
      </c>
      <c r="AC23" s="168" t="s">
        <v>409</v>
      </c>
      <c r="AD23" s="168" t="s">
        <v>409</v>
      </c>
      <c r="AE23" s="100"/>
      <c r="AF23" s="168">
        <v>5897.150430513183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4.8643797785349046</v>
      </c>
      <c r="F24" s="168">
        <v>0.32834989872685738</v>
      </c>
      <c r="G24" s="168">
        <v>5.2824803650794365</v>
      </c>
      <c r="H24" s="168">
        <v>1.3268902767073168E-2</v>
      </c>
      <c r="I24" s="168" t="s">
        <v>431</v>
      </c>
      <c r="J24" s="168" t="s">
        <v>431</v>
      </c>
      <c r="K24" s="168" t="s">
        <v>431</v>
      </c>
      <c r="L24" s="168" t="s">
        <v>431</v>
      </c>
      <c r="M24" s="168">
        <v>3.6093906208418733</v>
      </c>
      <c r="N24" s="168">
        <v>0.18851955892152891</v>
      </c>
      <c r="O24" s="168">
        <v>1.662385140758009E-2</v>
      </c>
      <c r="P24" s="168">
        <v>1.214073528363835E-2</v>
      </c>
      <c r="Q24" s="168">
        <v>1.8114481797438884E-2</v>
      </c>
      <c r="R24" s="168">
        <v>0.20671718510523995</v>
      </c>
      <c r="S24" s="168">
        <v>0.11846934141943563</v>
      </c>
      <c r="T24" s="168">
        <v>5.7570643441114662</v>
      </c>
      <c r="U24" s="168">
        <v>1.8100444221327831E-2</v>
      </c>
      <c r="V24" s="168">
        <v>0.28719046578379653</v>
      </c>
      <c r="W24" s="168">
        <v>0.11320409954723669</v>
      </c>
      <c r="X24" s="168" t="s">
        <v>432</v>
      </c>
      <c r="Y24" s="168" t="s">
        <v>432</v>
      </c>
      <c r="Z24" s="168" t="s">
        <v>432</v>
      </c>
      <c r="AA24" s="168" t="s">
        <v>432</v>
      </c>
      <c r="AB24" s="168">
        <v>0.11081242341312729</v>
      </c>
      <c r="AC24" s="168">
        <v>1.3600699101173905E-3</v>
      </c>
      <c r="AD24" s="168">
        <v>4.5579168903155436E-2</v>
      </c>
      <c r="AE24" s="100"/>
      <c r="AF24" s="168">
        <v>13470.505358781682</v>
      </c>
      <c r="AG24" s="168">
        <v>386.69835825385547</v>
      </c>
      <c r="AH24" s="168">
        <v>27869.90526754233</v>
      </c>
      <c r="AI24" s="168">
        <v>1413.3897000000002</v>
      </c>
      <c r="AJ24" s="168">
        <v>238.602</v>
      </c>
      <c r="AK24" s="168" t="s">
        <v>409</v>
      </c>
      <c r="AL24" s="146" t="s">
        <v>18</v>
      </c>
    </row>
    <row r="25" spans="1:39" s="10" customFormat="1" ht="24.75" customHeight="1" thickBot="1">
      <c r="A25" s="107" t="s">
        <v>129</v>
      </c>
      <c r="B25" s="108" t="s">
        <v>169</v>
      </c>
      <c r="C25" s="116" t="s">
        <v>311</v>
      </c>
      <c r="D25" s="99"/>
      <c r="E25" s="168">
        <v>1.2470778501181417</v>
      </c>
      <c r="F25" s="168">
        <v>0.11332837603486516</v>
      </c>
      <c r="G25" s="168">
        <v>7.996106675298241E-2</v>
      </c>
      <c r="H25" s="168" t="s">
        <v>432</v>
      </c>
      <c r="I25" s="168" t="s">
        <v>431</v>
      </c>
      <c r="J25" s="168" t="s">
        <v>431</v>
      </c>
      <c r="K25" s="168" t="s">
        <v>431</v>
      </c>
      <c r="L25" s="168" t="s">
        <v>431</v>
      </c>
      <c r="M25" s="168">
        <v>1.0334801666558588</v>
      </c>
      <c r="N25" s="168">
        <v>7.2000000000000009E-7</v>
      </c>
      <c r="O25" s="168">
        <v>6.0000000000000008E-8</v>
      </c>
      <c r="P25" s="168">
        <v>7.1999999999999997E-6</v>
      </c>
      <c r="Q25" s="168">
        <v>1.2000000000000002E-7</v>
      </c>
      <c r="R25" s="168">
        <v>1.2E-5</v>
      </c>
      <c r="S25" s="168">
        <v>7.7999999999999999E-6</v>
      </c>
      <c r="T25" s="168">
        <v>2.9999999999999999E-7</v>
      </c>
      <c r="U25" s="168">
        <v>1.2000000000000002E-7</v>
      </c>
      <c r="V25" s="168">
        <v>2.5210000000000001E-5</v>
      </c>
      <c r="W25" s="168" t="s">
        <v>432</v>
      </c>
      <c r="X25" s="168" t="s">
        <v>432</v>
      </c>
      <c r="Y25" s="168" t="s">
        <v>432</v>
      </c>
      <c r="Z25" s="168" t="s">
        <v>432</v>
      </c>
      <c r="AA25" s="168" t="s">
        <v>432</v>
      </c>
      <c r="AB25" s="168">
        <v>1.5931E-5</v>
      </c>
      <c r="AC25" s="168" t="s">
        <v>409</v>
      </c>
      <c r="AD25" s="168" t="s">
        <v>409</v>
      </c>
      <c r="AE25" s="100"/>
      <c r="AF25" s="168">
        <v>50142.504655635828</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1.2837846339472225E-2</v>
      </c>
      <c r="F26" s="168">
        <v>2.4358575440489007E-2</v>
      </c>
      <c r="G26" s="168">
        <v>1.298867682936056E-3</v>
      </c>
      <c r="H26" s="168" t="s">
        <v>432</v>
      </c>
      <c r="I26" s="168" t="s">
        <v>431</v>
      </c>
      <c r="J26" s="168" t="s">
        <v>431</v>
      </c>
      <c r="K26" s="168" t="s">
        <v>431</v>
      </c>
      <c r="L26" s="168" t="s">
        <v>431</v>
      </c>
      <c r="M26" s="168">
        <v>1.062252823914833</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1.2759999999999998E-4</v>
      </c>
      <c r="W26" s="168" t="s">
        <v>432</v>
      </c>
      <c r="X26" s="168" t="s">
        <v>432</v>
      </c>
      <c r="Y26" s="168" t="s">
        <v>432</v>
      </c>
      <c r="Z26" s="168" t="s">
        <v>432</v>
      </c>
      <c r="AA26" s="168" t="s">
        <v>432</v>
      </c>
      <c r="AB26" s="168">
        <v>4.5572999999999995E-6</v>
      </c>
      <c r="AC26" s="168" t="s">
        <v>409</v>
      </c>
      <c r="AD26" s="168" t="s">
        <v>409</v>
      </c>
      <c r="AE26" s="100"/>
      <c r="AF26" s="168">
        <v>199.00274817623728</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68.101130671388034</v>
      </c>
      <c r="F27" s="168">
        <v>33.218282803265645</v>
      </c>
      <c r="G27" s="168">
        <v>3.0213165864548399</v>
      </c>
      <c r="H27" s="168">
        <v>2.2978735533756893</v>
      </c>
      <c r="I27" s="168">
        <v>5.1219864402217841</v>
      </c>
      <c r="J27" s="168">
        <v>5.1219864402217841</v>
      </c>
      <c r="K27" s="168">
        <v>5.1219864402217841</v>
      </c>
      <c r="L27" s="168">
        <v>3.1322903855449318</v>
      </c>
      <c r="M27" s="168">
        <v>298.10034975557568</v>
      </c>
      <c r="N27" s="168">
        <v>40.520375916086067</v>
      </c>
      <c r="O27" s="168">
        <v>4.3940013470626621E-2</v>
      </c>
      <c r="P27" s="168" t="s">
        <v>432</v>
      </c>
      <c r="Q27" s="168" t="s">
        <v>432</v>
      </c>
      <c r="R27" s="168">
        <v>9.816370018663309E-2</v>
      </c>
      <c r="S27" s="168">
        <v>0.14517327900763122</v>
      </c>
      <c r="T27" s="168">
        <v>4.9439640277716919E-2</v>
      </c>
      <c r="U27" s="168">
        <v>6.7874741898144107E-4</v>
      </c>
      <c r="V27" s="168">
        <v>8.7944120632981306</v>
      </c>
      <c r="W27" s="168">
        <v>3.4748334932703546</v>
      </c>
      <c r="X27" s="168" t="s">
        <v>432</v>
      </c>
      <c r="Y27" s="168" t="s">
        <v>432</v>
      </c>
      <c r="Z27" s="168" t="s">
        <v>432</v>
      </c>
      <c r="AA27" s="168" t="s">
        <v>432</v>
      </c>
      <c r="AB27" s="168">
        <v>0.31173063614671359</v>
      </c>
      <c r="AC27" s="168" t="s">
        <v>432</v>
      </c>
      <c r="AD27" s="168" t="s">
        <v>432</v>
      </c>
      <c r="AE27" s="169"/>
      <c r="AF27" s="168">
        <v>193029.4226263593</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9.2426996998855984</v>
      </c>
      <c r="F28" s="168">
        <v>1.3662167141846884</v>
      </c>
      <c r="G28" s="168">
        <v>0.51742989510499482</v>
      </c>
      <c r="H28" s="168">
        <v>2.2291676443294866E-2</v>
      </c>
      <c r="I28" s="168">
        <v>1.2606582981242622</v>
      </c>
      <c r="J28" s="168">
        <v>1.2606582981242622</v>
      </c>
      <c r="K28" s="168">
        <v>1.2606582981242622</v>
      </c>
      <c r="L28" s="168">
        <v>0.8021916382472879</v>
      </c>
      <c r="M28" s="168">
        <v>12.361552234660238</v>
      </c>
      <c r="N28" s="168">
        <v>0.89540480123917521</v>
      </c>
      <c r="O28" s="168">
        <v>4.9414937315005996E-3</v>
      </c>
      <c r="P28" s="168" t="s">
        <v>432</v>
      </c>
      <c r="Q28" s="168" t="s">
        <v>432</v>
      </c>
      <c r="R28" s="168">
        <v>1.6218727677958997E-2</v>
      </c>
      <c r="S28" s="168">
        <v>1.2636892411623649E-2</v>
      </c>
      <c r="T28" s="168">
        <v>5.0781414903308501E-3</v>
      </c>
      <c r="U28" s="168">
        <v>5.9716847570769004E-5</v>
      </c>
      <c r="V28" s="168">
        <v>0.9874121329937442</v>
      </c>
      <c r="W28" s="168">
        <v>0.38387706464234306</v>
      </c>
      <c r="X28" s="168" t="s">
        <v>432</v>
      </c>
      <c r="Y28" s="168" t="s">
        <v>432</v>
      </c>
      <c r="Z28" s="168" t="s">
        <v>432</v>
      </c>
      <c r="AA28" s="168" t="s">
        <v>432</v>
      </c>
      <c r="AB28" s="168">
        <v>4.2377890898177742E-2</v>
      </c>
      <c r="AC28" s="168" t="s">
        <v>432</v>
      </c>
      <c r="AD28" s="168" t="s">
        <v>432</v>
      </c>
      <c r="AE28" s="169"/>
      <c r="AF28" s="168">
        <v>23895.329668852431</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76.3188308158241</v>
      </c>
      <c r="F29" s="168">
        <v>3.9729067958907054</v>
      </c>
      <c r="G29" s="168">
        <v>1.9200019426051285</v>
      </c>
      <c r="H29" s="168">
        <v>2.3785728196621857E-2</v>
      </c>
      <c r="I29" s="168">
        <v>2.6837691973299673</v>
      </c>
      <c r="J29" s="168">
        <v>2.6837691973299673</v>
      </c>
      <c r="K29" s="168">
        <v>2.6837691973299673</v>
      </c>
      <c r="L29" s="168">
        <v>1.4840851657987961</v>
      </c>
      <c r="M29" s="168">
        <v>16.974640778995351</v>
      </c>
      <c r="N29" s="168">
        <v>0.15621344633190801</v>
      </c>
      <c r="O29" s="168">
        <v>1.7408243147833475E-2</v>
      </c>
      <c r="P29" s="168" t="s">
        <v>432</v>
      </c>
      <c r="Q29" s="168" t="s">
        <v>432</v>
      </c>
      <c r="R29" s="168">
        <v>6.0001659725627661E-2</v>
      </c>
      <c r="S29" s="168">
        <v>4.2439504185220356E-2</v>
      </c>
      <c r="T29" s="168">
        <v>1.7610941303201184E-2</v>
      </c>
      <c r="U29" s="168">
        <v>2.0018988992853882E-4</v>
      </c>
      <c r="V29" s="168">
        <v>3.4776548648298791</v>
      </c>
      <c r="W29" s="168">
        <v>0.50719330364140736</v>
      </c>
      <c r="X29" s="168" t="s">
        <v>432</v>
      </c>
      <c r="Y29" s="168" t="s">
        <v>432</v>
      </c>
      <c r="Z29" s="168" t="s">
        <v>432</v>
      </c>
      <c r="AA29" s="168" t="s">
        <v>432</v>
      </c>
      <c r="AB29" s="168">
        <v>0.11142151305392185</v>
      </c>
      <c r="AC29" s="168" t="s">
        <v>432</v>
      </c>
      <c r="AD29" s="168" t="s">
        <v>432</v>
      </c>
      <c r="AE29" s="169"/>
      <c r="AF29" s="168">
        <v>85418.881517730711</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0.37944488011467103</v>
      </c>
      <c r="F30" s="168">
        <v>3.8256222913364968</v>
      </c>
      <c r="G30" s="168">
        <v>2.5649152542654333E-2</v>
      </c>
      <c r="H30" s="168">
        <v>2.579109040431962E-3</v>
      </c>
      <c r="I30" s="168">
        <v>6.2104085705624104E-2</v>
      </c>
      <c r="J30" s="168">
        <v>6.2104085705624104E-2</v>
      </c>
      <c r="K30" s="168">
        <v>6.2104085705624104E-2</v>
      </c>
      <c r="L30" s="168">
        <v>9.2574832123056231E-3</v>
      </c>
      <c r="M30" s="168">
        <v>28.30878671239136</v>
      </c>
      <c r="N30" s="168">
        <v>2.3018470230587211</v>
      </c>
      <c r="O30" s="168">
        <v>5.9190352021509969E-4</v>
      </c>
      <c r="P30" s="168" t="s">
        <v>432</v>
      </c>
      <c r="Q30" s="168" t="s">
        <v>432</v>
      </c>
      <c r="R30" s="168">
        <v>8.7141351587222799E-4</v>
      </c>
      <c r="S30" s="168">
        <v>2.290885846758428E-3</v>
      </c>
      <c r="T30" s="168">
        <v>7.1247645951817728E-4</v>
      </c>
      <c r="U30" s="168">
        <v>1.0961176300279596E-5</v>
      </c>
      <c r="V30" s="168">
        <v>0.11859992756902558</v>
      </c>
      <c r="W30" s="168">
        <v>3.8321716048773186E-2</v>
      </c>
      <c r="X30" s="168" t="s">
        <v>432</v>
      </c>
      <c r="Y30" s="168" t="s">
        <v>432</v>
      </c>
      <c r="Z30" s="168" t="s">
        <v>432</v>
      </c>
      <c r="AA30" s="168" t="s">
        <v>432</v>
      </c>
      <c r="AB30" s="168">
        <v>3.2650006661562141E-3</v>
      </c>
      <c r="AC30" s="168" t="s">
        <v>432</v>
      </c>
      <c r="AD30" s="168" t="s">
        <v>432</v>
      </c>
      <c r="AE30" s="169"/>
      <c r="AF30" s="168">
        <v>2399.0726568422024</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9.2051596665464874</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109492.56998478454</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0.90984528355287975</v>
      </c>
      <c r="J32" s="168">
        <v>1.6959645184948602</v>
      </c>
      <c r="K32" s="168">
        <v>2.2363456323991273</v>
      </c>
      <c r="L32" s="168" t="s">
        <v>409</v>
      </c>
      <c r="M32" s="168" t="s">
        <v>409</v>
      </c>
      <c r="N32" s="168">
        <v>2.021691529580643</v>
      </c>
      <c r="O32" s="168">
        <v>9.9235220609203926E-3</v>
      </c>
      <c r="P32" s="168" t="s">
        <v>432</v>
      </c>
      <c r="Q32" s="168" t="s">
        <v>432</v>
      </c>
      <c r="R32" s="168">
        <v>0.74317095980356729</v>
      </c>
      <c r="S32" s="168">
        <v>16.222120084007628</v>
      </c>
      <c r="T32" s="168">
        <v>0.12130485718540963</v>
      </c>
      <c r="U32" s="168">
        <v>1.8478733125393762E-2</v>
      </c>
      <c r="V32" s="168">
        <v>7.2601624226158936</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93606.528634228976</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0.51230107322097618</v>
      </c>
      <c r="J33" s="168">
        <v>0.94126438884606445</v>
      </c>
      <c r="K33" s="168">
        <v>1.8825287776921289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93606.528634228976</v>
      </c>
      <c r="AL33" s="146" t="s">
        <v>379</v>
      </c>
    </row>
    <row r="34" spans="1:38" s="10" customFormat="1" ht="24.75" customHeight="1" thickBot="1">
      <c r="A34" s="107" t="s">
        <v>128</v>
      </c>
      <c r="B34" s="107" t="s">
        <v>177</v>
      </c>
      <c r="C34" s="115" t="s">
        <v>65</v>
      </c>
      <c r="D34" s="99"/>
      <c r="E34" s="168">
        <v>3.4107151540352225</v>
      </c>
      <c r="F34" s="168">
        <v>0.29519663706808452</v>
      </c>
      <c r="G34" s="168">
        <v>0.13110113802740278</v>
      </c>
      <c r="H34" s="168">
        <v>4.5399804728783532E-4</v>
      </c>
      <c r="I34" s="168" t="s">
        <v>431</v>
      </c>
      <c r="J34" s="168" t="s">
        <v>431</v>
      </c>
      <c r="K34" s="168" t="s">
        <v>431</v>
      </c>
      <c r="L34" s="168" t="s">
        <v>431</v>
      </c>
      <c r="M34" s="168">
        <v>1.4838120978044922</v>
      </c>
      <c r="N34" s="168">
        <v>4.1599999999999996E-3</v>
      </c>
      <c r="O34" s="168">
        <v>5.3004866755868485E-4</v>
      </c>
      <c r="P34" s="168">
        <v>1.39E-3</v>
      </c>
      <c r="Q34" s="168">
        <v>1.8500000000000001E-3</v>
      </c>
      <c r="R34" s="168">
        <v>2.6500714577285425E-3</v>
      </c>
      <c r="S34" s="168">
        <v>1.8318122528827057</v>
      </c>
      <c r="T34" s="168">
        <v>3.7000839728134715E-3</v>
      </c>
      <c r="U34" s="168">
        <v>5.3004866755868485E-4</v>
      </c>
      <c r="V34" s="168">
        <v>5.2921428154570849E-2</v>
      </c>
      <c r="W34" s="168">
        <v>1.4737111999999999</v>
      </c>
      <c r="X34" s="168" t="s">
        <v>432</v>
      </c>
      <c r="Y34" s="168" t="s">
        <v>432</v>
      </c>
      <c r="Z34" s="168" t="s">
        <v>432</v>
      </c>
      <c r="AA34" s="168" t="s">
        <v>432</v>
      </c>
      <c r="AB34" s="168">
        <v>1.0257251210372156E-2</v>
      </c>
      <c r="AC34" s="168" t="s">
        <v>409</v>
      </c>
      <c r="AD34" s="168" t="s">
        <v>409</v>
      </c>
      <c r="AE34" s="100"/>
      <c r="AF34" s="168">
        <v>2262.7516074838572</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2.6513045137544369</v>
      </c>
      <c r="F35" s="168">
        <v>0.11938243914582004</v>
      </c>
      <c r="G35" s="168">
        <v>0.98829477824056111</v>
      </c>
      <c r="H35" s="168">
        <v>4.2558221529423305E-4</v>
      </c>
      <c r="I35" s="168" t="s">
        <v>431</v>
      </c>
      <c r="J35" s="168" t="s">
        <v>431</v>
      </c>
      <c r="K35" s="168" t="s">
        <v>431</v>
      </c>
      <c r="L35" s="168" t="s">
        <v>431</v>
      </c>
      <c r="M35" s="168">
        <v>0.59295027037014236</v>
      </c>
      <c r="N35" s="168">
        <v>4.7060168243585471E-3</v>
      </c>
      <c r="O35" s="168">
        <v>5.0423840627074877E-4</v>
      </c>
      <c r="P35" s="168">
        <v>2.083914621500121E-3</v>
      </c>
      <c r="Q35" s="168">
        <v>3.6984773655750368E-3</v>
      </c>
      <c r="R35" s="168" t="s">
        <v>432</v>
      </c>
      <c r="S35" s="168">
        <v>3.6984773655750368E-3</v>
      </c>
      <c r="T35" s="168">
        <v>0.10373346914804488</v>
      </c>
      <c r="U35" s="168">
        <v>9.4120336487170941E-3</v>
      </c>
      <c r="V35" s="168">
        <v>2.3193716883443804E-2</v>
      </c>
      <c r="W35" s="168" t="s">
        <v>432</v>
      </c>
      <c r="X35" s="168" t="s">
        <v>432</v>
      </c>
      <c r="Y35" s="168" t="s">
        <v>432</v>
      </c>
      <c r="Z35" s="168" t="s">
        <v>432</v>
      </c>
      <c r="AA35" s="168" t="s">
        <v>432</v>
      </c>
      <c r="AB35" s="168">
        <v>4.6450314280032205E-3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4.9079308487181521</v>
      </c>
      <c r="F36" s="168">
        <v>0.23176290998536278</v>
      </c>
      <c r="G36" s="168">
        <v>0.34322315015547122</v>
      </c>
      <c r="H36" s="168">
        <v>6.8968484654494469E-4</v>
      </c>
      <c r="I36" s="168" t="s">
        <v>431</v>
      </c>
      <c r="J36" s="168" t="s">
        <v>431</v>
      </c>
      <c r="K36" s="168" t="s">
        <v>431</v>
      </c>
      <c r="L36" s="168" t="s">
        <v>431</v>
      </c>
      <c r="M36" s="168">
        <v>0.89386936388140636</v>
      </c>
      <c r="N36" s="168">
        <v>5.1843832389213531E-3</v>
      </c>
      <c r="O36" s="168">
        <v>8.5123500997598856E-4</v>
      </c>
      <c r="P36" s="168">
        <v>1.7271748265852149E-3</v>
      </c>
      <c r="Q36" s="168">
        <v>2.2928833649344554E-3</v>
      </c>
      <c r="R36" s="168">
        <v>4.276125838342448E-3</v>
      </c>
      <c r="S36" s="168">
        <v>9.8358997282105551E-2</v>
      </c>
      <c r="T36" s="168">
        <v>3.387084324205486E-2</v>
      </c>
      <c r="U36" s="168">
        <v>2.997233018104885E-3</v>
      </c>
      <c r="V36" s="168">
        <v>9.1526933591521253E-2</v>
      </c>
      <c r="W36" s="168">
        <v>7.4387058921353416E-2</v>
      </c>
      <c r="X36" s="168" t="s">
        <v>432</v>
      </c>
      <c r="Y36" s="168" t="s">
        <v>432</v>
      </c>
      <c r="Z36" s="168" t="s">
        <v>432</v>
      </c>
      <c r="AA36" s="168" t="s">
        <v>432</v>
      </c>
      <c r="AB36" s="168">
        <v>2.7152894668278582E-2</v>
      </c>
      <c r="AC36" s="168">
        <v>2.3957667298689111E-3</v>
      </c>
      <c r="AD36" s="168">
        <v>1.141751499572106E-3</v>
      </c>
      <c r="AE36" s="100"/>
      <c r="AF36" s="168">
        <v>5510.9012028405159</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0.40090999999999999</v>
      </c>
      <c r="F37" s="168">
        <v>3.446366872E-2</v>
      </c>
      <c r="G37" s="168">
        <v>3.8999999999999999E-4</v>
      </c>
      <c r="H37" s="168" t="s">
        <v>432</v>
      </c>
      <c r="I37" s="168" t="s">
        <v>409</v>
      </c>
      <c r="J37" s="168" t="s">
        <v>409</v>
      </c>
      <c r="K37" s="168" t="s">
        <v>409</v>
      </c>
      <c r="L37" s="168" t="s">
        <v>409</v>
      </c>
      <c r="M37" s="168">
        <v>0.18842700000000001</v>
      </c>
      <c r="N37" s="168">
        <v>6.37E-6</v>
      </c>
      <c r="O37" s="168">
        <v>5.2E-7</v>
      </c>
      <c r="P37" s="168">
        <v>3.1274999999999999E-4</v>
      </c>
      <c r="Q37" s="168">
        <v>5.7920000000000001E-5</v>
      </c>
      <c r="R37" s="168">
        <v>7.5299999999999999E-6</v>
      </c>
      <c r="S37" s="168">
        <v>1.5100000000000002E-6</v>
      </c>
      <c r="T37" s="168">
        <v>7.5299999999999999E-6</v>
      </c>
      <c r="U37" s="168">
        <v>3.0000000000000001E-5</v>
      </c>
      <c r="V37" s="168">
        <v>4.2000000000000002E-4</v>
      </c>
      <c r="W37" s="168">
        <v>3.0117000000000002E-4</v>
      </c>
      <c r="X37" s="168" t="s">
        <v>409</v>
      </c>
      <c r="Y37" s="168" t="s">
        <v>409</v>
      </c>
      <c r="Z37" s="168" t="s">
        <v>409</v>
      </c>
      <c r="AA37" s="168" t="s">
        <v>409</v>
      </c>
      <c r="AB37" s="168">
        <v>3.3592200000000001E-6</v>
      </c>
      <c r="AC37" s="168" t="s">
        <v>409</v>
      </c>
      <c r="AD37" s="168" t="s">
        <v>409</v>
      </c>
      <c r="AE37" s="100"/>
      <c r="AF37" s="168" t="s">
        <v>409</v>
      </c>
      <c r="AG37" s="168" t="s">
        <v>409</v>
      </c>
      <c r="AH37" s="168">
        <v>2592.2054033642371</v>
      </c>
      <c r="AI37" s="168" t="s">
        <v>409</v>
      </c>
      <c r="AJ37" s="168" t="s">
        <v>409</v>
      </c>
      <c r="AK37" s="168" t="s">
        <v>409</v>
      </c>
      <c r="AL37" s="146" t="s">
        <v>18</v>
      </c>
    </row>
    <row r="38" spans="1:38" s="10" customFormat="1" ht="24.75" customHeight="1" thickBot="1">
      <c r="A38" s="107" t="s">
        <v>128</v>
      </c>
      <c r="B38" s="107" t="s">
        <v>181</v>
      </c>
      <c r="C38" s="115" t="s">
        <v>289</v>
      </c>
      <c r="D38" s="141"/>
      <c r="E38" s="168">
        <v>0.49572951874298282</v>
      </c>
      <c r="F38" s="168">
        <v>4.6599258249746082E-2</v>
      </c>
      <c r="G38" s="168">
        <v>2.8900880674251402E-2</v>
      </c>
      <c r="H38" s="168">
        <v>1.6391233756994677E-4</v>
      </c>
      <c r="I38" s="168" t="s">
        <v>431</v>
      </c>
      <c r="J38" s="168" t="s">
        <v>431</v>
      </c>
      <c r="K38" s="168" t="s">
        <v>431</v>
      </c>
      <c r="L38" s="168" t="s">
        <v>431</v>
      </c>
      <c r="M38" s="168">
        <v>0.20677538596915498</v>
      </c>
      <c r="N38" s="168">
        <v>4.3669597484140626E-3</v>
      </c>
      <c r="O38" s="168">
        <v>1.6465290514880947E-4</v>
      </c>
      <c r="P38" s="168" t="s">
        <v>432</v>
      </c>
      <c r="Q38" s="168" t="s">
        <v>432</v>
      </c>
      <c r="R38" s="168">
        <v>6.3543303259992951E-4</v>
      </c>
      <c r="S38" s="168">
        <v>2.2219858868432897E-2</v>
      </c>
      <c r="T38" s="168">
        <v>8.6764044912254952E-4</v>
      </c>
      <c r="U38" s="168">
        <v>1.1671331526428194E-4</v>
      </c>
      <c r="V38" s="168">
        <v>1.343300651514627E-2</v>
      </c>
      <c r="W38" s="168" t="s">
        <v>432</v>
      </c>
      <c r="X38" s="168" t="s">
        <v>432</v>
      </c>
      <c r="Y38" s="168" t="s">
        <v>432</v>
      </c>
      <c r="Z38" s="168" t="s">
        <v>432</v>
      </c>
      <c r="AA38" s="168" t="s">
        <v>432</v>
      </c>
      <c r="AB38" s="168">
        <v>8.88777352636409E-4</v>
      </c>
      <c r="AC38" s="168" t="s">
        <v>409</v>
      </c>
      <c r="AD38" s="168" t="s">
        <v>409</v>
      </c>
      <c r="AE38" s="100"/>
      <c r="AF38" s="168">
        <v>536.22105275156105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4.52344785797826</v>
      </c>
      <c r="F39" s="168">
        <v>0.88334553021533879</v>
      </c>
      <c r="G39" s="168">
        <v>3.6653979288270846</v>
      </c>
      <c r="H39" s="168">
        <v>1.5296964847414524E-2</v>
      </c>
      <c r="I39" s="168" t="s">
        <v>431</v>
      </c>
      <c r="J39" s="168" t="s">
        <v>431</v>
      </c>
      <c r="K39" s="168" t="s">
        <v>431</v>
      </c>
      <c r="L39" s="168" t="s">
        <v>431</v>
      </c>
      <c r="M39" s="168">
        <v>3.0983143166698781</v>
      </c>
      <c r="N39" s="168">
        <v>2.7921117219589196E-2</v>
      </c>
      <c r="O39" s="168">
        <v>3.7096070761355772E-3</v>
      </c>
      <c r="P39" s="168">
        <v>1.6765151377716718E-2</v>
      </c>
      <c r="Q39" s="168">
        <v>3.025086613750216E-2</v>
      </c>
      <c r="R39" s="168">
        <v>1.4586686726104497E-2</v>
      </c>
      <c r="S39" s="168">
        <v>1.862896461873156E-2</v>
      </c>
      <c r="T39" s="168">
        <v>3.1670210831686661E-2</v>
      </c>
      <c r="U39" s="168">
        <v>1.3169057928991691E-2</v>
      </c>
      <c r="V39" s="168">
        <v>0.25409987388639604</v>
      </c>
      <c r="W39" s="168">
        <v>0.42872425390923141</v>
      </c>
      <c r="X39" s="168" t="s">
        <v>432</v>
      </c>
      <c r="Y39" s="168" t="s">
        <v>432</v>
      </c>
      <c r="Z39" s="168" t="s">
        <v>432</v>
      </c>
      <c r="AA39" s="168" t="s">
        <v>432</v>
      </c>
      <c r="AB39" s="168">
        <v>0.95428026240407782</v>
      </c>
      <c r="AC39" s="168">
        <v>6.8633181E-5</v>
      </c>
      <c r="AD39" s="168">
        <v>1.2415753012999999E-2</v>
      </c>
      <c r="AE39" s="100"/>
      <c r="AF39" s="168">
        <v>42024.990244835062</v>
      </c>
      <c r="AG39" s="168">
        <v>73.011421154581896</v>
      </c>
      <c r="AH39" s="168">
        <v>50558.947251106008</v>
      </c>
      <c r="AI39" s="168" t="s">
        <v>409</v>
      </c>
      <c r="AJ39" s="168">
        <v>1179.7733432</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16.598787725458916</v>
      </c>
      <c r="F41" s="168">
        <v>12.230929508147302</v>
      </c>
      <c r="G41" s="168">
        <v>24.275757177317612</v>
      </c>
      <c r="H41" s="168">
        <v>0.8565750799310039</v>
      </c>
      <c r="I41" s="168" t="s">
        <v>431</v>
      </c>
      <c r="J41" s="168" t="s">
        <v>431</v>
      </c>
      <c r="K41" s="168" t="s">
        <v>431</v>
      </c>
      <c r="L41" s="168" t="s">
        <v>431</v>
      </c>
      <c r="M41" s="168">
        <v>91.763632469121191</v>
      </c>
      <c r="N41" s="168">
        <v>1.4452682956998055</v>
      </c>
      <c r="O41" s="168">
        <v>0.16912428311262598</v>
      </c>
      <c r="P41" s="168">
        <v>0.11842769276838132</v>
      </c>
      <c r="Q41" s="168">
        <v>3.6691625087501512E-2</v>
      </c>
      <c r="R41" s="168">
        <v>0.42655874084334838</v>
      </c>
      <c r="S41" s="168">
        <v>0.29377213766097576</v>
      </c>
      <c r="T41" s="168">
        <v>0.13659601385760584</v>
      </c>
      <c r="U41" s="168">
        <v>2.9237258263365609E-2</v>
      </c>
      <c r="V41" s="168">
        <v>8.4904886297503737</v>
      </c>
      <c r="W41" s="168">
        <v>17.880568394056727</v>
      </c>
      <c r="X41" s="168" t="s">
        <v>432</v>
      </c>
      <c r="Y41" s="168" t="s">
        <v>432</v>
      </c>
      <c r="Z41" s="168" t="s">
        <v>432</v>
      </c>
      <c r="AA41" s="168" t="s">
        <v>432</v>
      </c>
      <c r="AB41" s="168">
        <v>12.089586135998736</v>
      </c>
      <c r="AC41" s="168">
        <v>6.7412475740462052E-2</v>
      </c>
      <c r="AD41" s="168">
        <v>1.8633924549613119</v>
      </c>
      <c r="AE41" s="100"/>
      <c r="AF41" s="168">
        <v>192598.32493544611</v>
      </c>
      <c r="AG41" s="168">
        <v>10957.219957845538</v>
      </c>
      <c r="AH41" s="168">
        <v>134570.71140200002</v>
      </c>
      <c r="AI41" s="168">
        <v>12123.96983659481</v>
      </c>
      <c r="AJ41" s="168" t="s">
        <v>409</v>
      </c>
      <c r="AK41" s="168" t="s">
        <v>409</v>
      </c>
      <c r="AL41" s="146" t="s">
        <v>18</v>
      </c>
    </row>
    <row r="42" spans="1:38" s="10" customFormat="1" ht="24.75" customHeight="1" thickBot="1">
      <c r="A42" s="107" t="s">
        <v>128</v>
      </c>
      <c r="B42" s="107" t="s">
        <v>185</v>
      </c>
      <c r="C42" s="115" t="s">
        <v>67</v>
      </c>
      <c r="D42" s="99"/>
      <c r="E42" s="168">
        <v>0.15629129399591696</v>
      </c>
      <c r="F42" s="168">
        <v>0.67541067151911827</v>
      </c>
      <c r="G42" s="168">
        <v>8.7694736346764258E-3</v>
      </c>
      <c r="H42" s="168">
        <v>1.6629512626391965E-4</v>
      </c>
      <c r="I42" s="168" t="s">
        <v>431</v>
      </c>
      <c r="J42" s="168" t="s">
        <v>431</v>
      </c>
      <c r="K42" s="168" t="s">
        <v>431</v>
      </c>
      <c r="L42" s="168" t="s">
        <v>431</v>
      </c>
      <c r="M42" s="168">
        <v>12.002129028498185</v>
      </c>
      <c r="N42" s="168">
        <v>1.0363423714964601</v>
      </c>
      <c r="O42" s="168">
        <v>1.8414513933326371E-4</v>
      </c>
      <c r="P42" s="168" t="s">
        <v>432</v>
      </c>
      <c r="Q42" s="168" t="s">
        <v>432</v>
      </c>
      <c r="R42" s="168">
        <v>1.0005394833301276E-3</v>
      </c>
      <c r="S42" s="168">
        <v>3.6537865592985906E-2</v>
      </c>
      <c r="T42" s="168">
        <v>1.3546683105014003E-3</v>
      </c>
      <c r="U42" s="168">
        <v>1.8307690679603473E-4</v>
      </c>
      <c r="V42" s="168">
        <v>2.0303287097023393E-2</v>
      </c>
      <c r="W42" s="168" t="s">
        <v>432</v>
      </c>
      <c r="X42" s="168" t="s">
        <v>432</v>
      </c>
      <c r="Y42" s="168" t="s">
        <v>432</v>
      </c>
      <c r="Z42" s="168" t="s">
        <v>432</v>
      </c>
      <c r="AA42" s="168" t="s">
        <v>432</v>
      </c>
      <c r="AB42" s="168">
        <v>1.419661280907516E-3</v>
      </c>
      <c r="AC42" s="168" t="s">
        <v>409</v>
      </c>
      <c r="AD42" s="168" t="s">
        <v>409</v>
      </c>
      <c r="AE42" s="100"/>
      <c r="AF42" s="168">
        <v>840.68855775554152</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2.3665837716800002</v>
      </c>
      <c r="F43" s="168">
        <v>0.38201620067100006</v>
      </c>
      <c r="G43" s="168">
        <v>8.0875350086600015</v>
      </c>
      <c r="H43" s="168">
        <v>4.0000000000000003E-5</v>
      </c>
      <c r="I43" s="168" t="s">
        <v>431</v>
      </c>
      <c r="J43" s="168" t="s">
        <v>431</v>
      </c>
      <c r="K43" s="168" t="s">
        <v>431</v>
      </c>
      <c r="L43" s="168" t="s">
        <v>431</v>
      </c>
      <c r="M43" s="168">
        <v>2.8456368626200002</v>
      </c>
      <c r="N43" s="168">
        <v>0.32588672892500004</v>
      </c>
      <c r="O43" s="168">
        <v>6.9966602044999994E-3</v>
      </c>
      <c r="P43" s="168">
        <v>9.2428169470000002E-3</v>
      </c>
      <c r="Q43" s="168">
        <v>1.9069084299000002E-2</v>
      </c>
      <c r="R43" s="168">
        <v>0.29581322132820004</v>
      </c>
      <c r="S43" s="168">
        <v>7.1016001584919997E-2</v>
      </c>
      <c r="T43" s="168">
        <v>2.8205497699077</v>
      </c>
      <c r="U43" s="168">
        <v>1.9586171190000001E-3</v>
      </c>
      <c r="V43" s="168">
        <v>0.36417604634700002</v>
      </c>
      <c r="W43" s="168">
        <v>0.59424624600000009</v>
      </c>
      <c r="X43" s="168" t="s">
        <v>432</v>
      </c>
      <c r="Y43" s="168" t="s">
        <v>432</v>
      </c>
      <c r="Z43" s="168" t="s">
        <v>432</v>
      </c>
      <c r="AA43" s="168" t="s">
        <v>432</v>
      </c>
      <c r="AB43" s="168">
        <v>0.57670458200160002</v>
      </c>
      <c r="AC43" s="168">
        <v>5.7553979999999997E-4</v>
      </c>
      <c r="AD43" s="168">
        <v>0.15780930000000001</v>
      </c>
      <c r="AE43" s="100"/>
      <c r="AF43" s="168">
        <v>22503.571564753438</v>
      </c>
      <c r="AG43" s="168">
        <v>928.29</v>
      </c>
      <c r="AH43" s="168">
        <v>3254.35</v>
      </c>
      <c r="AI43" s="168" t="s">
        <v>409</v>
      </c>
      <c r="AJ43" s="168" t="s">
        <v>409</v>
      </c>
      <c r="AK43" s="168" t="s">
        <v>409</v>
      </c>
      <c r="AL43" s="146" t="s">
        <v>18</v>
      </c>
    </row>
    <row r="44" spans="1:38" s="10" customFormat="1" ht="24.75" customHeight="1" thickBot="1">
      <c r="A44" s="107" t="s">
        <v>128</v>
      </c>
      <c r="B44" s="107" t="s">
        <v>187</v>
      </c>
      <c r="C44" s="115" t="s">
        <v>69</v>
      </c>
      <c r="D44" s="99"/>
      <c r="E44" s="168">
        <v>7.1190933897940525</v>
      </c>
      <c r="F44" s="168">
        <v>3.1656990415801087</v>
      </c>
      <c r="G44" s="168">
        <v>0.57619391531091002</v>
      </c>
      <c r="H44" s="168">
        <v>1.4050260367448686E-3</v>
      </c>
      <c r="I44" s="168" t="s">
        <v>431</v>
      </c>
      <c r="J44" s="168" t="s">
        <v>431</v>
      </c>
      <c r="K44" s="168" t="s">
        <v>431</v>
      </c>
      <c r="L44" s="168" t="s">
        <v>431</v>
      </c>
      <c r="M44" s="168">
        <v>7.6961008009524843</v>
      </c>
      <c r="N44" s="168">
        <v>0.54418184763747357</v>
      </c>
      <c r="O44" s="168">
        <v>4.4598772093119516E-3</v>
      </c>
      <c r="P44" s="168">
        <v>4.6499999999999996E-3</v>
      </c>
      <c r="Q44" s="168">
        <v>6.1799999999999997E-3</v>
      </c>
      <c r="R44" s="168">
        <v>1.4138981246366299E-2</v>
      </c>
      <c r="S44" s="168">
        <v>0.59618915897141422</v>
      </c>
      <c r="T44" s="168">
        <v>1.7829049686029587E-2</v>
      </c>
      <c r="U44" s="168">
        <v>1.8451250046196441E-3</v>
      </c>
      <c r="V44" s="168">
        <v>0.34546475003404137</v>
      </c>
      <c r="W44" s="168">
        <v>4.0312600000000001E-3</v>
      </c>
      <c r="X44" s="168" t="s">
        <v>432</v>
      </c>
      <c r="Y44" s="168" t="s">
        <v>432</v>
      </c>
      <c r="Z44" s="168" t="s">
        <v>432</v>
      </c>
      <c r="AA44" s="168" t="s">
        <v>432</v>
      </c>
      <c r="AB44" s="168">
        <v>1.4770229021113152E-2</v>
      </c>
      <c r="AC44" s="168" t="s">
        <v>409</v>
      </c>
      <c r="AD44" s="168" t="s">
        <v>409</v>
      </c>
      <c r="AE44" s="100"/>
      <c r="AF44" s="168">
        <v>7896.3116238313178</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0.43918694668077385</v>
      </c>
      <c r="F45" s="168">
        <v>1.9032671250192989E-2</v>
      </c>
      <c r="G45" s="168">
        <v>0.14577720014577722</v>
      </c>
      <c r="H45" s="168">
        <v>7.2888600072888661E-5</v>
      </c>
      <c r="I45" s="168" t="s">
        <v>431</v>
      </c>
      <c r="J45" s="168" t="s">
        <v>431</v>
      </c>
      <c r="K45" s="168" t="s">
        <v>431</v>
      </c>
      <c r="L45" s="168" t="s">
        <v>431</v>
      </c>
      <c r="M45" s="168">
        <v>9.4622655361518815E-2</v>
      </c>
      <c r="N45" s="168">
        <v>7.2888600072888547E-4</v>
      </c>
      <c r="O45" s="168">
        <v>7.2888600072888634E-5</v>
      </c>
      <c r="P45" s="168">
        <v>3.644430003644423E-4</v>
      </c>
      <c r="Q45" s="168">
        <v>3.6444300036444447E-4</v>
      </c>
      <c r="R45" s="168" t="s">
        <v>432</v>
      </c>
      <c r="S45" s="168">
        <v>3.6444300036444447E-4</v>
      </c>
      <c r="T45" s="168">
        <v>5.1022020051022521E-4</v>
      </c>
      <c r="U45" s="168">
        <v>1.4577720014577709E-3</v>
      </c>
      <c r="V45" s="168">
        <v>3.6444300036444291E-3</v>
      </c>
      <c r="W45" s="168" t="s">
        <v>432</v>
      </c>
      <c r="X45" s="168" t="s">
        <v>432</v>
      </c>
      <c r="Y45" s="168" t="s">
        <v>432</v>
      </c>
      <c r="Z45" s="168" t="s">
        <v>432</v>
      </c>
      <c r="AA45" s="168" t="s">
        <v>432</v>
      </c>
      <c r="AB45" s="168">
        <v>7.9758787957840381E-4</v>
      </c>
      <c r="AC45" s="168" t="s">
        <v>409</v>
      </c>
      <c r="AD45" s="168" t="s">
        <v>409</v>
      </c>
      <c r="AE45" s="100"/>
      <c r="AF45" s="168">
        <v>4509.2320449032704</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1.1008046310327106</v>
      </c>
      <c r="F47" s="168">
        <v>0.23393934581250786</v>
      </c>
      <c r="G47" s="168">
        <v>2.8018035326520394E-2</v>
      </c>
      <c r="H47" s="168">
        <v>1.0457262037336457E-5</v>
      </c>
      <c r="I47" s="168" t="s">
        <v>431</v>
      </c>
      <c r="J47" s="168" t="s">
        <v>431</v>
      </c>
      <c r="K47" s="168" t="s">
        <v>431</v>
      </c>
      <c r="L47" s="168" t="s">
        <v>431</v>
      </c>
      <c r="M47" s="168">
        <v>7.4856244119506075</v>
      </c>
      <c r="N47" s="168">
        <v>8.6444462605510581E-5</v>
      </c>
      <c r="O47" s="168">
        <v>2.0316130361687821E-5</v>
      </c>
      <c r="P47" s="168" t="s">
        <v>432</v>
      </c>
      <c r="Q47" s="168" t="s">
        <v>432</v>
      </c>
      <c r="R47" s="168">
        <v>7.1101317069369806E-5</v>
      </c>
      <c r="S47" s="168">
        <v>2.7841630135006156E-3</v>
      </c>
      <c r="T47" s="168">
        <v>1.0623938413449174E-4</v>
      </c>
      <c r="U47" s="168">
        <v>1.7611444411084977E-5</v>
      </c>
      <c r="V47" s="168">
        <v>1.5299961129556863E-3</v>
      </c>
      <c r="W47" s="168" t="s">
        <v>432</v>
      </c>
      <c r="X47" s="168" t="s">
        <v>432</v>
      </c>
      <c r="Y47" s="168" t="s">
        <v>432</v>
      </c>
      <c r="Z47" s="168" t="s">
        <v>432</v>
      </c>
      <c r="AA47" s="168" t="s">
        <v>432</v>
      </c>
      <c r="AB47" s="168">
        <v>1.0736424591950616E-4</v>
      </c>
      <c r="AC47" s="168" t="s">
        <v>409</v>
      </c>
      <c r="AD47" s="168" t="s">
        <v>409</v>
      </c>
      <c r="AE47" s="100"/>
      <c r="AF47" s="168">
        <v>3169.5146568696537</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1.0128299999999999</v>
      </c>
      <c r="F49" s="168">
        <v>2.2372700000000001</v>
      </c>
      <c r="G49" s="168">
        <v>0.40085999999999999</v>
      </c>
      <c r="H49" s="168">
        <v>0.25772</v>
      </c>
      <c r="I49" s="168" t="s">
        <v>431</v>
      </c>
      <c r="J49" s="168" t="s">
        <v>431</v>
      </c>
      <c r="K49" s="168" t="s">
        <v>431</v>
      </c>
      <c r="L49" s="168" t="s">
        <v>431</v>
      </c>
      <c r="M49" s="168">
        <v>1.7766</v>
      </c>
      <c r="N49" s="168">
        <v>1.0121899999999999</v>
      </c>
      <c r="O49" s="168">
        <v>0.22969999999999999</v>
      </c>
      <c r="P49" s="168">
        <v>5.6030000000000003E-2</v>
      </c>
      <c r="Q49" s="168">
        <v>9.1509999999999994E-2</v>
      </c>
      <c r="R49" s="168">
        <v>0.78061999999999998</v>
      </c>
      <c r="S49" s="168">
        <v>0.41459000000000001</v>
      </c>
      <c r="T49" s="168">
        <v>0.29880000000000001</v>
      </c>
      <c r="U49" s="168">
        <v>6.1199999999999996E-3</v>
      </c>
      <c r="V49" s="168">
        <v>1.0121899999999999</v>
      </c>
      <c r="W49" s="168">
        <v>0.56025150000000001</v>
      </c>
      <c r="X49" s="168" t="s">
        <v>432</v>
      </c>
      <c r="Y49" s="168" t="s">
        <v>432</v>
      </c>
      <c r="Z49" s="168" t="s">
        <v>432</v>
      </c>
      <c r="AA49" s="168" t="s">
        <v>432</v>
      </c>
      <c r="AB49" s="168">
        <v>7.4886950499999996</v>
      </c>
      <c r="AC49" s="168" t="s">
        <v>409</v>
      </c>
      <c r="AD49" s="168" t="s">
        <v>409</v>
      </c>
      <c r="AE49" s="100"/>
      <c r="AF49" s="168" t="s">
        <v>409</v>
      </c>
      <c r="AG49" s="168" t="s">
        <v>409</v>
      </c>
      <c r="AH49" s="168" t="s">
        <v>409</v>
      </c>
      <c r="AI49" s="168" t="s">
        <v>409</v>
      </c>
      <c r="AJ49" s="168" t="s">
        <v>409</v>
      </c>
      <c r="AK49" s="168">
        <v>3084.087</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1372.726116</v>
      </c>
      <c r="AL51" s="192" t="s">
        <v>439</v>
      </c>
    </row>
    <row r="52" spans="1:38" s="10" customFormat="1" ht="24.75" customHeight="1" thickBot="1">
      <c r="A52" s="107" t="s">
        <v>123</v>
      </c>
      <c r="B52" s="108" t="s">
        <v>326</v>
      </c>
      <c r="C52" s="116" t="s">
        <v>140</v>
      </c>
      <c r="D52" s="142"/>
      <c r="E52" s="168">
        <v>5.1232573654665498E-5</v>
      </c>
      <c r="F52" s="168">
        <v>16.466965800000001</v>
      </c>
      <c r="G52" s="168">
        <v>7.0464141874310897E-4</v>
      </c>
      <c r="H52" s="168" t="s">
        <v>409</v>
      </c>
      <c r="I52" s="168" t="s">
        <v>431</v>
      </c>
      <c r="J52" s="168" t="s">
        <v>431</v>
      </c>
      <c r="K52" s="168" t="s">
        <v>431</v>
      </c>
      <c r="L52" s="168" t="s">
        <v>431</v>
      </c>
      <c r="M52" s="168" t="s">
        <v>432</v>
      </c>
      <c r="N52" s="168">
        <v>9.2447659761043504E-3</v>
      </c>
      <c r="O52" s="168" t="s">
        <v>432</v>
      </c>
      <c r="P52" s="168" t="s">
        <v>432</v>
      </c>
      <c r="Q52" s="168">
        <v>8.5857142857143E-4</v>
      </c>
      <c r="R52" s="168">
        <v>0.429997682727699</v>
      </c>
      <c r="S52" s="168">
        <v>2.98961538461539E-3</v>
      </c>
      <c r="T52" s="168">
        <v>0.51598424107490504</v>
      </c>
      <c r="U52" s="168">
        <v>9.3999999999999997E-4</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8.1797093600249404</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3.6674055509999999</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441.54371200000003</v>
      </c>
      <c r="AL54" s="192" t="s">
        <v>438</v>
      </c>
    </row>
    <row r="55" spans="1:38" s="10" customFormat="1" ht="24.75" customHeight="1" thickBot="1">
      <c r="A55" s="107" t="s">
        <v>123</v>
      </c>
      <c r="B55" s="108" t="s">
        <v>196</v>
      </c>
      <c r="C55" s="116" t="s">
        <v>269</v>
      </c>
      <c r="D55" s="142"/>
      <c r="E55" s="168">
        <v>3.011729401989583E-3</v>
      </c>
      <c r="F55" s="168">
        <v>7.5810279370112393E-2</v>
      </c>
      <c r="G55" s="168">
        <v>0.25791176146514044</v>
      </c>
      <c r="H55" s="168" t="s">
        <v>432</v>
      </c>
      <c r="I55" s="168" t="s">
        <v>431</v>
      </c>
      <c r="J55" s="168" t="s">
        <v>431</v>
      </c>
      <c r="K55" s="168" t="s">
        <v>431</v>
      </c>
      <c r="L55" s="168" t="s">
        <v>431</v>
      </c>
      <c r="M55" s="168">
        <v>1.25831984737907E-2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436.25908371499997</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16.065539999999999</v>
      </c>
      <c r="F57" s="168">
        <v>0.27195000000000003</v>
      </c>
      <c r="G57" s="168">
        <v>4.8681099999999997</v>
      </c>
      <c r="H57" s="168">
        <v>0.25855</v>
      </c>
      <c r="I57" s="168" t="s">
        <v>431</v>
      </c>
      <c r="J57" s="168" t="s">
        <v>431</v>
      </c>
      <c r="K57" s="168" t="s">
        <v>431</v>
      </c>
      <c r="L57" s="168" t="s">
        <v>431</v>
      </c>
      <c r="M57" s="168">
        <v>16.055340000000001</v>
      </c>
      <c r="N57" s="168">
        <v>1.3112999999999999</v>
      </c>
      <c r="O57" s="168">
        <v>3.7769999999999998E-2</v>
      </c>
      <c r="P57" s="168">
        <v>0.33439000000000002</v>
      </c>
      <c r="Q57" s="168">
        <v>0.11738999999999999</v>
      </c>
      <c r="R57" s="168">
        <v>0.33339999999999997</v>
      </c>
      <c r="S57" s="168">
        <v>0.24102999999999999</v>
      </c>
      <c r="T57" s="168">
        <v>0.19375999999999999</v>
      </c>
      <c r="U57" s="168">
        <v>0.19509000000000001</v>
      </c>
      <c r="V57" s="168">
        <v>3.3263699999999998</v>
      </c>
      <c r="W57" s="168">
        <v>0.56701193999999999</v>
      </c>
      <c r="X57" s="168" t="s">
        <v>432</v>
      </c>
      <c r="Y57" s="168" t="s">
        <v>432</v>
      </c>
      <c r="Z57" s="168" t="s">
        <v>432</v>
      </c>
      <c r="AA57" s="168" t="s">
        <v>432</v>
      </c>
      <c r="AB57" s="168">
        <v>0.18409860027</v>
      </c>
      <c r="AC57" s="168">
        <v>9.0400500000000008</v>
      </c>
      <c r="AD57" s="168">
        <v>3.2795399999999999</v>
      </c>
      <c r="AE57" s="100"/>
      <c r="AF57" s="168" t="s">
        <v>409</v>
      </c>
      <c r="AG57" s="168" t="s">
        <v>409</v>
      </c>
      <c r="AH57" s="168" t="s">
        <v>409</v>
      </c>
      <c r="AI57" s="168" t="s">
        <v>409</v>
      </c>
      <c r="AJ57" s="168" t="s">
        <v>409</v>
      </c>
      <c r="AK57" s="168">
        <v>5885.2380000000003</v>
      </c>
      <c r="AL57" s="146" t="s">
        <v>389</v>
      </c>
    </row>
    <row r="58" spans="1:38" s="10" customFormat="1" ht="24.75" customHeight="1" thickBot="1">
      <c r="A58" s="107" t="s">
        <v>121</v>
      </c>
      <c r="B58" s="107" t="s">
        <v>198</v>
      </c>
      <c r="C58" s="115" t="s">
        <v>77</v>
      </c>
      <c r="D58" s="99"/>
      <c r="E58" s="168">
        <v>2.2934199999999998</v>
      </c>
      <c r="F58" s="168">
        <v>0.28449999999999998</v>
      </c>
      <c r="G58" s="168">
        <v>5.9456499999999997</v>
      </c>
      <c r="H58" s="168">
        <v>1.193E-2</v>
      </c>
      <c r="I58" s="168" t="s">
        <v>431</v>
      </c>
      <c r="J58" s="168" t="s">
        <v>431</v>
      </c>
      <c r="K58" s="168" t="s">
        <v>431</v>
      </c>
      <c r="L58" s="168" t="s">
        <v>431</v>
      </c>
      <c r="M58" s="168">
        <v>12.372769999999999</v>
      </c>
      <c r="N58" s="168">
        <v>0.43058999999999997</v>
      </c>
      <c r="O58" s="168">
        <v>2.239E-2</v>
      </c>
      <c r="P58" s="168">
        <v>3.551E-2</v>
      </c>
      <c r="Q58" s="168">
        <v>1.9599999999999999E-2</v>
      </c>
      <c r="R58" s="168">
        <v>0.14688999999999999</v>
      </c>
      <c r="S58" s="168">
        <v>7.0690000000000003E-2</v>
      </c>
      <c r="T58" s="168">
        <v>0.35115000000000002</v>
      </c>
      <c r="U58" s="168">
        <v>0.31451000000000001</v>
      </c>
      <c r="V58" s="168">
        <v>0.49767</v>
      </c>
      <c r="W58" s="168">
        <v>0.12576910999999999</v>
      </c>
      <c r="X58" s="168" t="s">
        <v>432</v>
      </c>
      <c r="Y58" s="168" t="s">
        <v>432</v>
      </c>
      <c r="Z58" s="168" t="s">
        <v>432</v>
      </c>
      <c r="AA58" s="168" t="s">
        <v>432</v>
      </c>
      <c r="AB58" s="168">
        <v>1.1225450000000001E-2</v>
      </c>
      <c r="AC58" s="168" t="s">
        <v>409</v>
      </c>
      <c r="AD58" s="168">
        <v>7.2500000000000004E-3</v>
      </c>
      <c r="AE58" s="100"/>
      <c r="AF58" s="168" t="s">
        <v>409</v>
      </c>
      <c r="AG58" s="168" t="s">
        <v>409</v>
      </c>
      <c r="AH58" s="168" t="s">
        <v>409</v>
      </c>
      <c r="AI58" s="168" t="s">
        <v>409</v>
      </c>
      <c r="AJ58" s="168" t="s">
        <v>409</v>
      </c>
      <c r="AK58" s="168">
        <v>2339.9499999999998</v>
      </c>
      <c r="AL58" s="146" t="s">
        <v>390</v>
      </c>
    </row>
    <row r="59" spans="1:38" s="10" customFormat="1" ht="24.75" customHeight="1" thickBot="1">
      <c r="A59" s="107" t="s">
        <v>121</v>
      </c>
      <c r="B59" s="109" t="s">
        <v>199</v>
      </c>
      <c r="C59" s="115" t="s">
        <v>109</v>
      </c>
      <c r="D59" s="99"/>
      <c r="E59" s="168">
        <v>8.6318356765164186</v>
      </c>
      <c r="F59" s="168">
        <v>0.31160500000000002</v>
      </c>
      <c r="G59" s="168">
        <v>4.7756978619144794</v>
      </c>
      <c r="H59" s="168">
        <v>0.31304600000000005</v>
      </c>
      <c r="I59" s="168" t="s">
        <v>431</v>
      </c>
      <c r="J59" s="168" t="s">
        <v>431</v>
      </c>
      <c r="K59" s="168" t="s">
        <v>431</v>
      </c>
      <c r="L59" s="168" t="s">
        <v>431</v>
      </c>
      <c r="M59" s="168">
        <v>0.22969499999999998</v>
      </c>
      <c r="N59" s="168">
        <v>17.53923</v>
      </c>
      <c r="O59" s="168">
        <v>0.38511000000000001</v>
      </c>
      <c r="P59" s="168">
        <v>4.8059999999999999E-2</v>
      </c>
      <c r="Q59" s="168">
        <v>0.12478</v>
      </c>
      <c r="R59" s="168">
        <v>5.3705800000000004</v>
      </c>
      <c r="S59" s="168">
        <v>0.61845000000000006</v>
      </c>
      <c r="T59" s="168">
        <v>0.82618000000000003</v>
      </c>
      <c r="U59" s="168">
        <v>1.1426000000000001</v>
      </c>
      <c r="V59" s="168">
        <v>15.75098</v>
      </c>
      <c r="W59" s="168">
        <v>0.1114410716</v>
      </c>
      <c r="X59" s="168" t="s">
        <v>432</v>
      </c>
      <c r="Y59" s="168" t="s">
        <v>432</v>
      </c>
      <c r="Z59" s="168" t="s">
        <v>432</v>
      </c>
      <c r="AA59" s="168" t="s">
        <v>432</v>
      </c>
      <c r="AB59" s="168">
        <v>0.23494858426999998</v>
      </c>
      <c r="AC59" s="168" t="s">
        <v>432</v>
      </c>
      <c r="AD59" s="168">
        <v>0.19470000000000001</v>
      </c>
      <c r="AE59" s="100"/>
      <c r="AF59" s="168" t="s">
        <v>409</v>
      </c>
      <c r="AG59" s="168" t="s">
        <v>409</v>
      </c>
      <c r="AH59" s="168" t="s">
        <v>409</v>
      </c>
      <c r="AI59" s="168" t="s">
        <v>409</v>
      </c>
      <c r="AJ59" s="168" t="s">
        <v>409</v>
      </c>
      <c r="AK59" s="168">
        <v>457016.74599999998</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0.61468735891432735</v>
      </c>
      <c r="F63" s="168">
        <v>3.4016289999999998</v>
      </c>
      <c r="G63" s="168">
        <v>7.482545386418999</v>
      </c>
      <c r="H63" s="168">
        <v>3.5249999999999999E-3</v>
      </c>
      <c r="I63" s="168" t="s">
        <v>431</v>
      </c>
      <c r="J63" s="168" t="s">
        <v>431</v>
      </c>
      <c r="K63" s="168" t="s">
        <v>431</v>
      </c>
      <c r="L63" s="168" t="s">
        <v>431</v>
      </c>
      <c r="M63" s="168">
        <v>2.944151516091182</v>
      </c>
      <c r="N63" s="168" t="s">
        <v>432</v>
      </c>
      <c r="O63" s="168" t="s">
        <v>432</v>
      </c>
      <c r="P63" s="168" t="s">
        <v>432</v>
      </c>
      <c r="Q63" s="168" t="s">
        <v>432</v>
      </c>
      <c r="R63" s="168" t="s">
        <v>432</v>
      </c>
      <c r="S63" s="168" t="s">
        <v>432</v>
      </c>
      <c r="T63" s="168" t="s">
        <v>432</v>
      </c>
      <c r="U63" s="168" t="s">
        <v>432</v>
      </c>
      <c r="V63" s="168" t="s">
        <v>432</v>
      </c>
      <c r="W63" s="168">
        <v>0.63144322655999996</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0.91756954542217095</v>
      </c>
      <c r="F64" s="168" t="s">
        <v>444</v>
      </c>
      <c r="G64" s="168" t="s">
        <v>432</v>
      </c>
      <c r="H64" s="168" t="s">
        <v>432</v>
      </c>
      <c r="I64" s="168" t="s">
        <v>431</v>
      </c>
      <c r="J64" s="168" t="s">
        <v>431</v>
      </c>
      <c r="K64" s="168" t="s">
        <v>431</v>
      </c>
      <c r="L64" s="168" t="s">
        <v>431</v>
      </c>
      <c r="M64" s="168">
        <v>5.2569999999999999E-2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949.57500000000005</v>
      </c>
      <c r="AL64" s="146" t="s">
        <v>392</v>
      </c>
    </row>
    <row r="65" spans="1:38" s="10" customFormat="1" ht="24.75" customHeight="1" thickBot="1">
      <c r="A65" s="107" t="s">
        <v>121</v>
      </c>
      <c r="B65" s="108" t="s">
        <v>201</v>
      </c>
      <c r="C65" s="115" t="s">
        <v>84</v>
      </c>
      <c r="D65" s="99"/>
      <c r="E65" s="168">
        <v>2.5772693687077868</v>
      </c>
      <c r="F65" s="168" t="s">
        <v>409</v>
      </c>
      <c r="G65" s="168">
        <v>1.08279969094501E-2</v>
      </c>
      <c r="H65" s="168">
        <v>8.6876701971062495E-2</v>
      </c>
      <c r="I65" s="168" t="s">
        <v>431</v>
      </c>
      <c r="J65" s="168" t="s">
        <v>431</v>
      </c>
      <c r="K65" s="168" t="s">
        <v>431</v>
      </c>
      <c r="L65" s="168" t="s">
        <v>431</v>
      </c>
      <c r="M65" s="168">
        <v>0.85580363329000297</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1842.2139999999999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9.0513242740230898E-2</v>
      </c>
      <c r="F68" s="168" t="s">
        <v>409</v>
      </c>
      <c r="G68" s="168">
        <v>0.48555693610454997</v>
      </c>
      <c r="H68" s="168" t="s">
        <v>409</v>
      </c>
      <c r="I68" s="168" t="s">
        <v>431</v>
      </c>
      <c r="J68" s="168" t="s">
        <v>431</v>
      </c>
      <c r="K68" s="168" t="s">
        <v>431</v>
      </c>
      <c r="L68" s="168" t="s">
        <v>431</v>
      </c>
      <c r="M68" s="168" t="s">
        <v>432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6.4879744044432277</v>
      </c>
      <c r="F70" s="168">
        <v>19.70367384</v>
      </c>
      <c r="G70" s="168">
        <v>9.1325612520849244</v>
      </c>
      <c r="H70" s="168">
        <v>0.8441046370246057</v>
      </c>
      <c r="I70" s="168" t="s">
        <v>431</v>
      </c>
      <c r="J70" s="168" t="s">
        <v>431</v>
      </c>
      <c r="K70" s="168" t="s">
        <v>431</v>
      </c>
      <c r="L70" s="168" t="s">
        <v>431</v>
      </c>
      <c r="M70" s="168">
        <v>12.713646965894984</v>
      </c>
      <c r="N70" s="168">
        <v>0.2747</v>
      </c>
      <c r="O70" s="168">
        <v>7.1299999999999992E-3</v>
      </c>
      <c r="P70" s="168">
        <v>0.89248863496725694</v>
      </c>
      <c r="Q70" s="168">
        <v>8.9999999999999993E-3</v>
      </c>
      <c r="R70" s="168">
        <v>8.3500000000000005E-2</v>
      </c>
      <c r="S70" s="168">
        <v>3.1699999999999999E-2</v>
      </c>
      <c r="T70" s="168">
        <v>0.96021301053098906</v>
      </c>
      <c r="U70" s="168">
        <v>3.3E-3</v>
      </c>
      <c r="V70" s="168">
        <v>0.90650000000000008</v>
      </c>
      <c r="W70" s="168">
        <v>0.143154008</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5.5517402796089721</v>
      </c>
      <c r="F72" s="168">
        <v>0.89998160100000013</v>
      </c>
      <c r="G72" s="168">
        <v>6.2068109207099917</v>
      </c>
      <c r="H72" s="168">
        <v>5.3999999999999999E-2</v>
      </c>
      <c r="I72" s="168" t="s">
        <v>431</v>
      </c>
      <c r="J72" s="168" t="s">
        <v>431</v>
      </c>
      <c r="K72" s="168" t="s">
        <v>431</v>
      </c>
      <c r="L72" s="168" t="s">
        <v>431</v>
      </c>
      <c r="M72" s="168">
        <v>243.35951200285734</v>
      </c>
      <c r="N72" s="168">
        <v>102.5609861707245</v>
      </c>
      <c r="O72" s="168">
        <v>0.94552999999999998</v>
      </c>
      <c r="P72" s="168">
        <v>0.37008999999999997</v>
      </c>
      <c r="Q72" s="168">
        <v>1.55583</v>
      </c>
      <c r="R72" s="168">
        <v>15.239419999999999</v>
      </c>
      <c r="S72" s="168">
        <v>5.2382099999999996</v>
      </c>
      <c r="T72" s="168">
        <v>8.3081200000000006</v>
      </c>
      <c r="U72" s="168">
        <v>0.21904999999999999</v>
      </c>
      <c r="V72" s="168">
        <v>60.950620000000001</v>
      </c>
      <c r="W72" s="168">
        <v>124.40271697899999</v>
      </c>
      <c r="X72" s="168" t="s">
        <v>432</v>
      </c>
      <c r="Y72" s="168" t="s">
        <v>432</v>
      </c>
      <c r="Z72" s="168" t="s">
        <v>432</v>
      </c>
      <c r="AA72" s="168" t="s">
        <v>432</v>
      </c>
      <c r="AB72" s="168">
        <v>8.9825187518200007</v>
      </c>
      <c r="AC72" s="168">
        <v>6.6202206485096005</v>
      </c>
      <c r="AD72" s="168">
        <v>75.202299999999994</v>
      </c>
      <c r="AE72" s="100"/>
      <c r="AF72" s="168" t="s">
        <v>409</v>
      </c>
      <c r="AG72" s="168" t="s">
        <v>409</v>
      </c>
      <c r="AH72" s="168" t="s">
        <v>409</v>
      </c>
      <c r="AI72" s="168" t="s">
        <v>409</v>
      </c>
      <c r="AJ72" s="168" t="s">
        <v>409</v>
      </c>
      <c r="AK72" s="168">
        <v>10927.087</v>
      </c>
      <c r="AL72" s="146" t="s">
        <v>398</v>
      </c>
    </row>
    <row r="73" spans="1:38" s="10" customFormat="1" ht="24.75" customHeight="1" thickBot="1">
      <c r="A73" s="107" t="s">
        <v>121</v>
      </c>
      <c r="B73" s="107" t="s">
        <v>209</v>
      </c>
      <c r="C73" s="115" t="s">
        <v>88</v>
      </c>
      <c r="D73" s="99"/>
      <c r="E73" s="168" t="s">
        <v>432</v>
      </c>
      <c r="F73" s="168" t="s">
        <v>432</v>
      </c>
      <c r="G73" s="168">
        <v>0.25883394935173398</v>
      </c>
      <c r="H73" s="168" t="s">
        <v>432</v>
      </c>
      <c r="I73" s="168" t="s">
        <v>431</v>
      </c>
      <c r="J73" s="168" t="s">
        <v>431</v>
      </c>
      <c r="K73" s="168" t="s">
        <v>431</v>
      </c>
      <c r="L73" s="168" t="s">
        <v>431</v>
      </c>
      <c r="M73" s="168">
        <v>5.35749085559123E-2</v>
      </c>
      <c r="N73" s="168">
        <v>1.9835774147125999E-2</v>
      </c>
      <c r="O73" s="168" t="s">
        <v>432</v>
      </c>
      <c r="P73" s="168" t="s">
        <v>432</v>
      </c>
      <c r="Q73" s="168" t="s">
        <v>432</v>
      </c>
      <c r="R73" s="168" t="s">
        <v>432</v>
      </c>
      <c r="S73" s="168" t="s">
        <v>432</v>
      </c>
      <c r="T73" s="168">
        <v>3.4219516984095801E-3</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5.1808628727872799E-2</v>
      </c>
      <c r="F74" s="168" t="s">
        <v>444</v>
      </c>
      <c r="G74" s="168">
        <v>7.2400000000000003E-4</v>
      </c>
      <c r="H74" s="168" t="s">
        <v>432</v>
      </c>
      <c r="I74" s="168" t="s">
        <v>431</v>
      </c>
      <c r="J74" s="168" t="s">
        <v>431</v>
      </c>
      <c r="K74" s="168" t="s">
        <v>431</v>
      </c>
      <c r="L74" s="168" t="s">
        <v>431</v>
      </c>
      <c r="M74" s="168">
        <v>1.124978282117859E-2</v>
      </c>
      <c r="N74" s="168" t="s">
        <v>432</v>
      </c>
      <c r="O74" s="168" t="s">
        <v>432</v>
      </c>
      <c r="P74" s="168" t="s">
        <v>432</v>
      </c>
      <c r="Q74" s="168" t="s">
        <v>432</v>
      </c>
      <c r="R74" s="168">
        <v>0.114</v>
      </c>
      <c r="S74" s="168">
        <v>3.0000000000000001E-3</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0.46126439703356809</v>
      </c>
      <c r="F80" s="168">
        <v>0.64159699999999997</v>
      </c>
      <c r="G80" s="168">
        <v>2.5905177510543496</v>
      </c>
      <c r="H80" s="168" t="s">
        <v>432</v>
      </c>
      <c r="I80" s="168" t="s">
        <v>431</v>
      </c>
      <c r="J80" s="168" t="s">
        <v>431</v>
      </c>
      <c r="K80" s="168" t="s">
        <v>431</v>
      </c>
      <c r="L80" s="168" t="s">
        <v>431</v>
      </c>
      <c r="M80" s="168">
        <v>9.9504962179371219</v>
      </c>
      <c r="N80" s="168">
        <v>30.530945095596024</v>
      </c>
      <c r="O80" s="168">
        <v>1.9451399999999999</v>
      </c>
      <c r="P80" s="168" t="s">
        <v>432</v>
      </c>
      <c r="Q80" s="168">
        <v>1.8224800000000003</v>
      </c>
      <c r="R80" s="168">
        <v>2.4300000000000002</v>
      </c>
      <c r="S80" s="168">
        <v>8.3689999999999944</v>
      </c>
      <c r="T80" s="168">
        <v>0.18216437333073143</v>
      </c>
      <c r="U80" s="168">
        <v>0.60299999999999998</v>
      </c>
      <c r="V80" s="168">
        <v>51.483789999999999</v>
      </c>
      <c r="W80" s="168">
        <v>25.053596299999999</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0.46327908788533334</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12.203343918859581</v>
      </c>
      <c r="G82" s="168" t="s">
        <v>409</v>
      </c>
      <c r="H82" s="168" t="s">
        <v>409</v>
      </c>
      <c r="I82" s="168" t="s">
        <v>409</v>
      </c>
      <c r="J82" s="168" t="s">
        <v>409</v>
      </c>
      <c r="K82" s="168" t="s">
        <v>409</v>
      </c>
      <c r="L82" s="168" t="s">
        <v>409</v>
      </c>
      <c r="M82" s="168" t="s">
        <v>409</v>
      </c>
      <c r="N82" s="168" t="s">
        <v>409</v>
      </c>
      <c r="O82" s="168" t="s">
        <v>409</v>
      </c>
      <c r="P82" s="168">
        <v>5.6968557599999997E-2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10172960</v>
      </c>
      <c r="AL82" s="146" t="s">
        <v>443</v>
      </c>
    </row>
    <row r="83" spans="1:38" s="10" customFormat="1" ht="24.75" customHeight="1" thickBot="1">
      <c r="A83" s="107" t="s">
        <v>121</v>
      </c>
      <c r="B83" s="127" t="s">
        <v>225</v>
      </c>
      <c r="C83" s="101" t="s">
        <v>79</v>
      </c>
      <c r="D83" s="99"/>
      <c r="E83" s="168">
        <v>1.6653999999999999E-2</v>
      </c>
      <c r="F83" s="168">
        <v>5.8029999999999998E-2</v>
      </c>
      <c r="G83" s="168">
        <v>2.4839E-2</v>
      </c>
      <c r="H83" s="168" t="s">
        <v>409</v>
      </c>
      <c r="I83" s="168" t="s">
        <v>409</v>
      </c>
      <c r="J83" s="168" t="s">
        <v>409</v>
      </c>
      <c r="K83" s="168" t="s">
        <v>409</v>
      </c>
      <c r="L83" s="168" t="s">
        <v>409</v>
      </c>
      <c r="M83" s="168">
        <v>0.19498299999999999</v>
      </c>
      <c r="N83" s="168" t="s">
        <v>409</v>
      </c>
      <c r="O83" s="168" t="s">
        <v>409</v>
      </c>
      <c r="P83" s="168" t="s">
        <v>409</v>
      </c>
      <c r="Q83" s="168" t="s">
        <v>409</v>
      </c>
      <c r="R83" s="168" t="s">
        <v>409</v>
      </c>
      <c r="S83" s="168" t="s">
        <v>409</v>
      </c>
      <c r="T83" s="168" t="s">
        <v>409</v>
      </c>
      <c r="U83" s="168" t="s">
        <v>409</v>
      </c>
      <c r="V83" s="168" t="s">
        <v>409</v>
      </c>
      <c r="W83" s="168">
        <v>0.16800000000000001</v>
      </c>
      <c r="X83" s="168" t="s">
        <v>432</v>
      </c>
      <c r="Y83" s="168" t="s">
        <v>432</v>
      </c>
      <c r="Z83" s="168" t="s">
        <v>432</v>
      </c>
      <c r="AA83" s="168" t="s">
        <v>432</v>
      </c>
      <c r="AB83" s="168">
        <v>1.5504424626121859E-2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7.9462272524635794E-2</v>
      </c>
      <c r="F85" s="168">
        <v>36.338103079356635</v>
      </c>
      <c r="G85" s="168">
        <v>1.5842659252918541E-3</v>
      </c>
      <c r="H85" s="168" t="s">
        <v>432</v>
      </c>
      <c r="I85" s="168" t="s">
        <v>409</v>
      </c>
      <c r="J85" s="168" t="s">
        <v>409</v>
      </c>
      <c r="K85" s="168" t="s">
        <v>409</v>
      </c>
      <c r="L85" s="168" t="s">
        <v>409</v>
      </c>
      <c r="M85" s="168">
        <v>1.8450044759320407E-2</v>
      </c>
      <c r="N85" s="168">
        <v>1.5426700057792301E-3</v>
      </c>
      <c r="O85" s="168">
        <v>5.0000000000000001E-4</v>
      </c>
      <c r="P85" s="168" t="s">
        <v>432</v>
      </c>
      <c r="Q85" s="168" t="s">
        <v>432</v>
      </c>
      <c r="R85" s="168">
        <v>0.1535</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1.9719161898484102E-3</v>
      </c>
      <c r="F86" s="168">
        <v>4.0719153800000001</v>
      </c>
      <c r="G86" s="168" t="s">
        <v>432</v>
      </c>
      <c r="H86" s="168" t="s">
        <v>432</v>
      </c>
      <c r="I86" s="168" t="s">
        <v>409</v>
      </c>
      <c r="J86" s="168" t="s">
        <v>409</v>
      </c>
      <c r="K86" s="168" t="s">
        <v>409</v>
      </c>
      <c r="L86" s="168" t="s">
        <v>409</v>
      </c>
      <c r="M86" s="168">
        <v>1.7765536328233199E-3</v>
      </c>
      <c r="N86" s="168">
        <v>3.0385225797142999E-4</v>
      </c>
      <c r="O86" s="168" t="s">
        <v>432</v>
      </c>
      <c r="P86" s="168" t="s">
        <v>432</v>
      </c>
      <c r="Q86" s="168" t="s">
        <v>432</v>
      </c>
      <c r="R86" s="168">
        <v>1.2017973856209201E-3</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1.7738895780093864</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3.0672480515616284E-2</v>
      </c>
      <c r="F88" s="168">
        <v>12.183276131117296</v>
      </c>
      <c r="G88" s="168">
        <v>8.2663737349737646E-3</v>
      </c>
      <c r="H88" s="168">
        <v>1.1539999999999999E-3</v>
      </c>
      <c r="I88" s="168" t="s">
        <v>409</v>
      </c>
      <c r="J88" s="168" t="s">
        <v>409</v>
      </c>
      <c r="K88" s="168" t="s">
        <v>409</v>
      </c>
      <c r="L88" s="168" t="s">
        <v>409</v>
      </c>
      <c r="M88" s="168">
        <v>3.5690457323031145E-2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1.043971615174212E-3</v>
      </c>
      <c r="F89" s="168">
        <v>12.620026198571429</v>
      </c>
      <c r="G89" s="168">
        <v>3.039654227131909E-4</v>
      </c>
      <c r="H89" s="168">
        <v>8.0000000000000007E-5</v>
      </c>
      <c r="I89" s="168" t="s">
        <v>409</v>
      </c>
      <c r="J89" s="168" t="s">
        <v>409</v>
      </c>
      <c r="K89" s="168" t="s">
        <v>409</v>
      </c>
      <c r="L89" s="168" t="s">
        <v>409</v>
      </c>
      <c r="M89" s="168">
        <v>1.0605122597080461E-3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5.7423029457999997</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3.9993266947245282E-2</v>
      </c>
      <c r="F91" s="168">
        <v>0.10753145112732858</v>
      </c>
      <c r="G91" s="168">
        <v>1.3427304174132855E-2</v>
      </c>
      <c r="H91" s="168">
        <v>9.2204198795037717E-2</v>
      </c>
      <c r="I91" s="168" t="s">
        <v>431</v>
      </c>
      <c r="J91" s="168" t="s">
        <v>431</v>
      </c>
      <c r="K91" s="168" t="s">
        <v>431</v>
      </c>
      <c r="L91" s="168" t="s">
        <v>431</v>
      </c>
      <c r="M91" s="168">
        <v>1.267433071490129</v>
      </c>
      <c r="N91" s="168">
        <v>2.8281206993928582E-4</v>
      </c>
      <c r="O91" s="168">
        <v>5.7883501615201303E-2</v>
      </c>
      <c r="P91" s="168">
        <v>3.5994263446818196E-4</v>
      </c>
      <c r="Q91" s="168">
        <v>1.6454520432831178E-5</v>
      </c>
      <c r="R91" s="168">
        <v>2.0568150541038969E-4</v>
      </c>
      <c r="S91" s="168">
        <v>1.8472621262009432</v>
      </c>
      <c r="T91" s="168">
        <v>2.8941750807600652E-2</v>
      </c>
      <c r="U91" s="168">
        <v>5.1420376352597421E-5</v>
      </c>
      <c r="V91" s="168">
        <v>0.20814722425654092</v>
      </c>
      <c r="W91" s="168">
        <v>2.1654081997629871E-3</v>
      </c>
      <c r="X91" s="168" t="s">
        <v>432</v>
      </c>
      <c r="Y91" s="168" t="s">
        <v>432</v>
      </c>
      <c r="Z91" s="168" t="s">
        <v>432</v>
      </c>
      <c r="AA91" s="168" t="s">
        <v>432</v>
      </c>
      <c r="AB91" s="168">
        <v>5.3269110614169481E-3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1.193E-2</v>
      </c>
      <c r="F92" s="168">
        <v>0.63939000000000001</v>
      </c>
      <c r="G92" s="168">
        <v>1.1220000000000001E-2</v>
      </c>
      <c r="H92" s="168" t="s">
        <v>432</v>
      </c>
      <c r="I92" s="168" t="s">
        <v>431</v>
      </c>
      <c r="J92" s="168" t="s">
        <v>431</v>
      </c>
      <c r="K92" s="168" t="s">
        <v>431</v>
      </c>
      <c r="L92" s="168" t="s">
        <v>431</v>
      </c>
      <c r="M92" s="168">
        <v>4.5300000000000002E-3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0.12979785154127468</v>
      </c>
      <c r="F93" s="168">
        <v>2.2407639445064778</v>
      </c>
      <c r="G93" s="168">
        <v>6.3008923379928097E-2</v>
      </c>
      <c r="H93" s="168" t="s">
        <v>432</v>
      </c>
      <c r="I93" s="168" t="s">
        <v>431</v>
      </c>
      <c r="J93" s="168" t="s">
        <v>431</v>
      </c>
      <c r="K93" s="168" t="s">
        <v>431</v>
      </c>
      <c r="L93" s="168" t="s">
        <v>431</v>
      </c>
      <c r="M93" s="168">
        <v>0.1438839606491191</v>
      </c>
      <c r="N93" s="168" t="s">
        <v>432</v>
      </c>
      <c r="O93" s="168" t="s">
        <v>409</v>
      </c>
      <c r="P93" s="168" t="s">
        <v>432</v>
      </c>
      <c r="Q93" s="168" t="s">
        <v>409</v>
      </c>
      <c r="R93" s="168" t="s">
        <v>409</v>
      </c>
      <c r="S93" s="168" t="s">
        <v>409</v>
      </c>
      <c r="T93" s="168" t="s">
        <v>409</v>
      </c>
      <c r="U93" s="168" t="s">
        <v>409</v>
      </c>
      <c r="V93" s="168" t="s">
        <v>409</v>
      </c>
      <c r="W93" s="168">
        <v>1.41168E-3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0.85727294583340352</v>
      </c>
      <c r="F95" s="168" t="s">
        <v>409</v>
      </c>
      <c r="G95" s="168" t="s">
        <v>432</v>
      </c>
      <c r="H95" s="168" t="s">
        <v>432</v>
      </c>
      <c r="I95" s="168" t="s">
        <v>431</v>
      </c>
      <c r="J95" s="168" t="s">
        <v>431</v>
      </c>
      <c r="K95" s="168" t="s">
        <v>431</v>
      </c>
      <c r="L95" s="168" t="s">
        <v>431</v>
      </c>
      <c r="M95" s="168">
        <v>0.32959183524802643</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0.80362329564880497</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2.088749444430632E-2</v>
      </c>
      <c r="F98" s="168" t="s">
        <v>432</v>
      </c>
      <c r="G98" s="168">
        <v>6.405946622301649E-2</v>
      </c>
      <c r="H98" s="168">
        <v>4.1000000000000003E-3</v>
      </c>
      <c r="I98" s="168" t="s">
        <v>431</v>
      </c>
      <c r="J98" s="168" t="s">
        <v>431</v>
      </c>
      <c r="K98" s="168" t="s">
        <v>431</v>
      </c>
      <c r="L98" s="168" t="s">
        <v>431</v>
      </c>
      <c r="M98" s="168">
        <v>7.7278087848175331E-2</v>
      </c>
      <c r="N98" s="168">
        <v>8.0696147742028504E-2</v>
      </c>
      <c r="O98" s="168" t="s">
        <v>432</v>
      </c>
      <c r="P98" s="168" t="s">
        <v>432</v>
      </c>
      <c r="Q98" s="168" t="s">
        <v>432</v>
      </c>
      <c r="R98" s="168">
        <v>7.9820261437908995E-4</v>
      </c>
      <c r="S98" s="168">
        <v>1.4999999999999999E-2</v>
      </c>
      <c r="T98" s="168" t="s">
        <v>432</v>
      </c>
      <c r="U98" s="168" t="s">
        <v>432</v>
      </c>
      <c r="V98" s="168">
        <v>3.214</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0.15371942917105264</v>
      </c>
      <c r="F99" s="168">
        <v>6.7912065589999999</v>
      </c>
      <c r="G99" s="168" t="s">
        <v>409</v>
      </c>
      <c r="H99" s="168">
        <v>9.0016255292002203</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812.15300000000002</v>
      </c>
      <c r="AL99" s="146" t="s">
        <v>412</v>
      </c>
    </row>
    <row r="100" spans="1:38" s="10" customFormat="1" ht="24.75" customHeight="1" thickBot="1">
      <c r="A100" s="107" t="s">
        <v>125</v>
      </c>
      <c r="B100" s="107" t="s">
        <v>234</v>
      </c>
      <c r="C100" s="115" t="s">
        <v>287</v>
      </c>
      <c r="D100" s="144"/>
      <c r="E100" s="168">
        <v>0.51865678169999996</v>
      </c>
      <c r="F100" s="168">
        <v>11.733607504</v>
      </c>
      <c r="G100" s="168" t="s">
        <v>409</v>
      </c>
      <c r="H100" s="168">
        <v>15.014902805000002</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2344.4319999999998</v>
      </c>
      <c r="AL100" s="146" t="s">
        <v>412</v>
      </c>
    </row>
    <row r="101" spans="1:38" s="10" customFormat="1" ht="24.75" customHeight="1" thickBot="1">
      <c r="A101" s="107" t="s">
        <v>125</v>
      </c>
      <c r="B101" s="107" t="s">
        <v>236</v>
      </c>
      <c r="C101" s="115" t="s">
        <v>280</v>
      </c>
      <c r="D101" s="144"/>
      <c r="E101" s="168">
        <v>1.860944E-3</v>
      </c>
      <c r="F101" s="168">
        <v>3.2407442000000002E-2</v>
      </c>
      <c r="G101" s="168" t="s">
        <v>409</v>
      </c>
      <c r="H101" s="168">
        <v>0.10957260000000001</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154.64099999999999</v>
      </c>
      <c r="AL101" s="146" t="s">
        <v>412</v>
      </c>
    </row>
    <row r="102" spans="1:38" s="10" customFormat="1" ht="24.75" customHeight="1" thickBot="1">
      <c r="A102" s="107" t="s">
        <v>125</v>
      </c>
      <c r="B102" s="107" t="s">
        <v>237</v>
      </c>
      <c r="C102" s="115" t="s">
        <v>281</v>
      </c>
      <c r="D102" s="144"/>
      <c r="E102" s="168">
        <v>4.0580898769999998E-2</v>
      </c>
      <c r="F102" s="168">
        <v>5.0300875090000003</v>
      </c>
      <c r="G102" s="168" t="s">
        <v>409</v>
      </c>
      <c r="H102" s="168">
        <v>17.599336600500003</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7313.2209999999995</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1.9482399999999999E-4</v>
      </c>
      <c r="F104" s="168">
        <v>7.1968259999999999E-3</v>
      </c>
      <c r="G104" s="168" t="s">
        <v>409</v>
      </c>
      <c r="H104" s="168">
        <v>1.26473E-2</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12.266</v>
      </c>
      <c r="AL104" s="146" t="s">
        <v>412</v>
      </c>
    </row>
    <row r="105" spans="1:38" s="10" customFormat="1" ht="24.75" customHeight="1" thickBot="1">
      <c r="A105" s="107" t="s">
        <v>125</v>
      </c>
      <c r="B105" s="107" t="s">
        <v>362</v>
      </c>
      <c r="C105" s="115" t="s">
        <v>284</v>
      </c>
      <c r="D105" s="144"/>
      <c r="E105" s="168">
        <v>8.0601119999999995E-3</v>
      </c>
      <c r="F105" s="168">
        <v>0.14109421</v>
      </c>
      <c r="G105" s="168" t="s">
        <v>409</v>
      </c>
      <c r="H105" s="168">
        <v>0.1718674</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27.424999999999997</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2.3218860296000007E-2</v>
      </c>
      <c r="F107" s="168">
        <v>2.1449070550000005</v>
      </c>
      <c r="G107" s="168" t="s">
        <v>409</v>
      </c>
      <c r="H107" s="168">
        <v>1.140582113368199</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13212.03</v>
      </c>
      <c r="AL107" s="146" t="s">
        <v>412</v>
      </c>
    </row>
    <row r="108" spans="1:38" s="10" customFormat="1" ht="24.75" customHeight="1" thickBot="1">
      <c r="A108" s="102" t="s">
        <v>125</v>
      </c>
      <c r="B108" s="107" t="s">
        <v>364</v>
      </c>
      <c r="C108" s="103" t="s">
        <v>341</v>
      </c>
      <c r="D108" s="144"/>
      <c r="E108" s="168">
        <v>5.3088908000000004E-2</v>
      </c>
      <c r="F108" s="168">
        <v>2.630131032</v>
      </c>
      <c r="G108" s="168" t="s">
        <v>409</v>
      </c>
      <c r="H108" s="168">
        <v>1.4380990502</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24353.101000000002</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1.3261520000000001E-3</v>
      </c>
      <c r="F110" s="168">
        <v>0.35285466500000001</v>
      </c>
      <c r="G110" s="168" t="s">
        <v>409</v>
      </c>
      <c r="H110" s="168">
        <v>0.30563453241999766</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508.99199999999996</v>
      </c>
      <c r="AL110" s="146" t="s">
        <v>412</v>
      </c>
    </row>
    <row r="111" spans="1:38" s="10" customFormat="1" ht="24.75" customHeight="1" thickBot="1">
      <c r="A111" s="107" t="s">
        <v>125</v>
      </c>
      <c r="B111" s="107" t="s">
        <v>367</v>
      </c>
      <c r="C111" s="115" t="s">
        <v>286</v>
      </c>
      <c r="D111" s="144"/>
      <c r="E111" s="168">
        <v>5.5886999999999995E-6</v>
      </c>
      <c r="F111" s="168">
        <v>3.8057037000000002E-2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50.801000000000002</v>
      </c>
      <c r="AL111" s="146" t="s">
        <v>412</v>
      </c>
    </row>
    <row r="112" spans="1:38" s="10" customFormat="1" ht="24.75" customHeight="1" thickBot="1">
      <c r="A112" s="107" t="s">
        <v>135</v>
      </c>
      <c r="B112" s="107" t="s">
        <v>304</v>
      </c>
      <c r="C112" s="115" t="s">
        <v>305</v>
      </c>
      <c r="D112" s="99"/>
      <c r="E112" s="168">
        <v>7.1218499999999949</v>
      </c>
      <c r="F112" s="168" t="s">
        <v>409</v>
      </c>
      <c r="G112" s="168" t="s">
        <v>409</v>
      </c>
      <c r="H112" s="168">
        <v>6.4218432646190129</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178046133.74999988</v>
      </c>
      <c r="AL112" s="146" t="s">
        <v>421</v>
      </c>
    </row>
    <row r="113" spans="1:38" s="10" customFormat="1" ht="24.75" customHeight="1" thickBot="1">
      <c r="A113" s="107" t="s">
        <v>135</v>
      </c>
      <c r="B113" s="93" t="s">
        <v>253</v>
      </c>
      <c r="C113" s="117" t="s">
        <v>142</v>
      </c>
      <c r="D113" s="99"/>
      <c r="E113" s="168">
        <v>10.368331516027691</v>
      </c>
      <c r="F113" s="168" t="s">
        <v>409</v>
      </c>
      <c r="G113" s="168" t="s">
        <v>409</v>
      </c>
      <c r="H113" s="168">
        <v>64.76848736388915</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209458383.77401036</v>
      </c>
      <c r="AL113" s="192" t="s">
        <v>437</v>
      </c>
    </row>
    <row r="114" spans="1:38" s="10" customFormat="1" ht="24.75" customHeight="1" thickBot="1">
      <c r="A114" s="107" t="s">
        <v>135</v>
      </c>
      <c r="B114" s="93" t="s">
        <v>254</v>
      </c>
      <c r="C114" s="117" t="s">
        <v>143</v>
      </c>
      <c r="D114" s="99"/>
      <c r="E114" s="168" t="s">
        <v>409</v>
      </c>
      <c r="F114" s="168" t="s">
        <v>409</v>
      </c>
      <c r="G114" s="168" t="s">
        <v>409</v>
      </c>
      <c r="H114" s="168">
        <v>6.9199999999999998E-2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532275.02332606295</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6.807495851984994</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92123641.329977334</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8.6987921884604386E-2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1.1828121638</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1375367.4</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2.7594906429999999</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3994.4129999999996</v>
      </c>
      <c r="AL125" s="146" t="s">
        <v>420</v>
      </c>
    </row>
    <row r="126" spans="1:38" s="10" customFormat="1" ht="24.75" customHeight="1" thickBot="1">
      <c r="A126" s="107" t="s">
        <v>126</v>
      </c>
      <c r="B126" s="107" t="s">
        <v>110</v>
      </c>
      <c r="C126" s="115" t="s">
        <v>266</v>
      </c>
      <c r="D126" s="99"/>
      <c r="E126" s="168" t="s">
        <v>432</v>
      </c>
      <c r="F126" s="168">
        <v>2.057450999E-2</v>
      </c>
      <c r="G126" s="168" t="s">
        <v>409</v>
      </c>
      <c r="H126" s="168">
        <v>4.3909999999999998E-2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790.923</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0.60650929499999995</v>
      </c>
      <c r="F128" s="168">
        <v>2.3212447519E-2</v>
      </c>
      <c r="G128" s="168">
        <v>0.113274615</v>
      </c>
      <c r="H128" s="168">
        <v>4.3500000000000002E-7</v>
      </c>
      <c r="I128" s="168" t="s">
        <v>431</v>
      </c>
      <c r="J128" s="168" t="s">
        <v>431</v>
      </c>
      <c r="K128" s="168" t="s">
        <v>431</v>
      </c>
      <c r="L128" s="168" t="s">
        <v>431</v>
      </c>
      <c r="M128" s="168">
        <v>0.52838994500000003</v>
      </c>
      <c r="N128" s="168">
        <v>0.43539940999999999</v>
      </c>
      <c r="O128" s="168">
        <v>3.2616667000000002E-2</v>
      </c>
      <c r="P128" s="168">
        <v>0.34062672600000005</v>
      </c>
      <c r="Q128" s="168">
        <v>2.9128899000000003E-2</v>
      </c>
      <c r="R128" s="168">
        <v>0.51578037799999998</v>
      </c>
      <c r="S128" s="168">
        <v>4.7273986500000004E-2</v>
      </c>
      <c r="T128" s="168">
        <v>0.27071513199999997</v>
      </c>
      <c r="U128" s="168">
        <v>6.011696500000001E-3</v>
      </c>
      <c r="V128" s="168">
        <v>0.81739355250000001</v>
      </c>
      <c r="W128" s="168">
        <v>41.508159809848642</v>
      </c>
      <c r="X128" s="168" t="s">
        <v>432</v>
      </c>
      <c r="Y128" s="168" t="s">
        <v>432</v>
      </c>
      <c r="Z128" s="168" t="s">
        <v>432</v>
      </c>
      <c r="AA128" s="168" t="s">
        <v>432</v>
      </c>
      <c r="AB128" s="168">
        <v>3.5315011429999997E-3</v>
      </c>
      <c r="AC128" s="168">
        <v>0.55499124574348302</v>
      </c>
      <c r="AD128" s="168">
        <v>3.0350000492999997E-2</v>
      </c>
      <c r="AE128" s="100"/>
      <c r="AF128" s="168" t="s">
        <v>409</v>
      </c>
      <c r="AG128" s="168" t="s">
        <v>409</v>
      </c>
      <c r="AH128" s="168" t="s">
        <v>409</v>
      </c>
      <c r="AI128" s="168" t="s">
        <v>409</v>
      </c>
      <c r="AJ128" s="168" t="s">
        <v>409</v>
      </c>
      <c r="AK128" s="168">
        <v>496.37760999213185</v>
      </c>
      <c r="AL128" s="146" t="s">
        <v>413</v>
      </c>
    </row>
    <row r="129" spans="1:67" s="10" customFormat="1" ht="24.75" customHeight="1" thickBot="1">
      <c r="A129" s="107" t="s">
        <v>126</v>
      </c>
      <c r="B129" s="108" t="s">
        <v>342</v>
      </c>
      <c r="C129" s="101" t="s">
        <v>106</v>
      </c>
      <c r="D129" s="99" t="s">
        <v>105</v>
      </c>
      <c r="E129" s="168">
        <v>0.10503144398961567</v>
      </c>
      <c r="F129" s="168">
        <v>2.0176799111E-2</v>
      </c>
      <c r="G129" s="168">
        <v>1.0621419961220904</v>
      </c>
      <c r="H129" s="168">
        <v>9.4056734700263001E-7</v>
      </c>
      <c r="I129" s="168" t="s">
        <v>431</v>
      </c>
      <c r="J129" s="168" t="s">
        <v>431</v>
      </c>
      <c r="K129" s="168" t="s">
        <v>431</v>
      </c>
      <c r="L129" s="168" t="s">
        <v>431</v>
      </c>
      <c r="M129" s="168">
        <v>0.10772604569831981</v>
      </c>
      <c r="N129" s="168" t="s">
        <v>444</v>
      </c>
      <c r="O129" s="168" t="s">
        <v>444</v>
      </c>
      <c r="P129" s="168">
        <v>2.04109034781436E-3</v>
      </c>
      <c r="Q129" s="168" t="s">
        <v>444</v>
      </c>
      <c r="R129" s="168" t="s">
        <v>444</v>
      </c>
      <c r="S129" s="168" t="s">
        <v>444</v>
      </c>
      <c r="T129" s="168" t="s">
        <v>444</v>
      </c>
      <c r="U129" s="168" t="s">
        <v>444</v>
      </c>
      <c r="V129" s="168" t="s">
        <v>444</v>
      </c>
      <c r="W129" s="168">
        <v>8.31649255358424</v>
      </c>
      <c r="X129" s="168" t="s">
        <v>432</v>
      </c>
      <c r="Y129" s="168" t="s">
        <v>432</v>
      </c>
      <c r="Z129" s="168" t="s">
        <v>432</v>
      </c>
      <c r="AA129" s="168" t="s">
        <v>432</v>
      </c>
      <c r="AB129" s="168" t="s">
        <v>432</v>
      </c>
      <c r="AC129" s="168">
        <v>1.7326026153300499E-2</v>
      </c>
      <c r="AD129" s="168" t="s">
        <v>432</v>
      </c>
      <c r="AE129" s="100"/>
      <c r="AF129" s="168" t="s">
        <v>409</v>
      </c>
      <c r="AG129" s="168" t="s">
        <v>409</v>
      </c>
      <c r="AH129" s="168" t="s">
        <v>409</v>
      </c>
      <c r="AI129" s="168" t="s">
        <v>409</v>
      </c>
      <c r="AJ129" s="168" t="s">
        <v>409</v>
      </c>
      <c r="AK129" s="168">
        <v>81.904390007868102</v>
      </c>
      <c r="AL129" s="146" t="s">
        <v>414</v>
      </c>
    </row>
    <row r="130" spans="1:67" s="10" customFormat="1" ht="24.75" customHeight="1" thickBot="1">
      <c r="A130" s="107" t="s">
        <v>126</v>
      </c>
      <c r="B130" s="108" t="s">
        <v>343</v>
      </c>
      <c r="C130" s="128" t="s">
        <v>344</v>
      </c>
      <c r="D130" s="99" t="s">
        <v>105</v>
      </c>
      <c r="E130" s="168" t="s">
        <v>444</v>
      </c>
      <c r="F130" s="168">
        <v>1.297E-3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10.544267081999999</v>
      </c>
      <c r="X130" s="168" t="s">
        <v>432</v>
      </c>
      <c r="Y130" s="168" t="s">
        <v>432</v>
      </c>
      <c r="Z130" s="168" t="s">
        <v>432</v>
      </c>
      <c r="AA130" s="168" t="s">
        <v>432</v>
      </c>
      <c r="AB130" s="168" t="s">
        <v>432</v>
      </c>
      <c r="AC130" s="168">
        <v>1.47309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v>6.3940000000000004E-4</v>
      </c>
      <c r="F131" s="168">
        <v>3.1074166500000001E-4</v>
      </c>
      <c r="G131" s="168">
        <v>1.5012000000000001E-4</v>
      </c>
      <c r="H131" s="168">
        <v>2.5019999999999999E-6</v>
      </c>
      <c r="I131" s="168" t="s">
        <v>431</v>
      </c>
      <c r="J131" s="168" t="s">
        <v>431</v>
      </c>
      <c r="K131" s="168" t="s">
        <v>431</v>
      </c>
      <c r="L131" s="168" t="s">
        <v>431</v>
      </c>
      <c r="M131" s="168">
        <v>5.2819999999999999E-5</v>
      </c>
      <c r="N131" s="168">
        <v>1.7236000000000001E-2</v>
      </c>
      <c r="O131" s="168">
        <v>2.2239999999999998E-3</v>
      </c>
      <c r="P131" s="168">
        <v>1.1954000000000001E-2</v>
      </c>
      <c r="Q131" s="168">
        <v>5.5600000000000003E-5</v>
      </c>
      <c r="R131" s="168">
        <v>5.5599999999999996E-4</v>
      </c>
      <c r="S131" s="168">
        <v>2.7244000000000001E-2</v>
      </c>
      <c r="T131" s="168">
        <v>5.5599999999999996E-4</v>
      </c>
      <c r="U131" s="168" t="s">
        <v>444</v>
      </c>
      <c r="V131" s="168">
        <v>2.6574780115940004E-4</v>
      </c>
      <c r="W131" s="168">
        <v>11.144489011135159</v>
      </c>
      <c r="X131" s="168" t="s">
        <v>432</v>
      </c>
      <c r="Y131" s="168" t="s">
        <v>432</v>
      </c>
      <c r="Z131" s="168" t="s">
        <v>432</v>
      </c>
      <c r="AA131" s="168" t="s">
        <v>432</v>
      </c>
      <c r="AB131" s="168">
        <v>1.1120000000000001E-8</v>
      </c>
      <c r="AC131" s="168">
        <v>0.14628644941996699</v>
      </c>
      <c r="AD131" s="168">
        <v>5.5600000000000007E-3</v>
      </c>
      <c r="AE131" s="100"/>
      <c r="AF131" s="168" t="s">
        <v>409</v>
      </c>
      <c r="AG131" s="168" t="s">
        <v>409</v>
      </c>
      <c r="AH131" s="168" t="s">
        <v>409</v>
      </c>
      <c r="AI131" s="168" t="s">
        <v>409</v>
      </c>
      <c r="AJ131" s="168" t="s">
        <v>409</v>
      </c>
      <c r="AK131" s="168">
        <v>289.88600000000002</v>
      </c>
      <c r="AL131" s="146" t="s">
        <v>414</v>
      </c>
    </row>
    <row r="132" spans="1:67" s="10" customFormat="1" ht="24.75" customHeight="1" thickBot="1">
      <c r="A132" s="107" t="s">
        <v>126</v>
      </c>
      <c r="B132" s="108" t="s">
        <v>346</v>
      </c>
      <c r="C132" s="101" t="s">
        <v>112</v>
      </c>
      <c r="D132" s="99" t="s">
        <v>105</v>
      </c>
      <c r="E132" s="168" t="s">
        <v>444</v>
      </c>
      <c r="F132" s="168">
        <v>1.597697745E-3</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0.37847960947621001</v>
      </c>
      <c r="X132" s="168" t="s">
        <v>432</v>
      </c>
      <c r="Y132" s="168" t="s">
        <v>432</v>
      </c>
      <c r="Z132" s="168" t="s">
        <v>432</v>
      </c>
      <c r="AA132" s="168" t="s">
        <v>432</v>
      </c>
      <c r="AB132" s="168" t="s">
        <v>432</v>
      </c>
      <c r="AC132" s="168">
        <v>16.1923029108302</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9.5793750000000011E-3</v>
      </c>
      <c r="F133" s="168">
        <v>1.4727500000000002E-4</v>
      </c>
      <c r="G133" s="168">
        <v>1.314775E-3</v>
      </c>
      <c r="H133" s="168" t="s">
        <v>432</v>
      </c>
      <c r="I133" s="168" t="s">
        <v>431</v>
      </c>
      <c r="J133" s="168" t="s">
        <v>431</v>
      </c>
      <c r="K133" s="168" t="s">
        <v>431</v>
      </c>
      <c r="L133" s="168" t="s">
        <v>431</v>
      </c>
      <c r="M133" s="168">
        <v>1.6245000000000001E-3</v>
      </c>
      <c r="N133" s="168">
        <v>3.4540524999999999E-4</v>
      </c>
      <c r="O133" s="168">
        <v>5.6030250000000001E-5</v>
      </c>
      <c r="P133" s="168">
        <v>3.9580749999999998E-2</v>
      </c>
      <c r="Q133" s="168">
        <v>1.6043175000000001E-4</v>
      </c>
      <c r="R133" s="168">
        <v>1.60173E-4</v>
      </c>
      <c r="S133" s="168">
        <v>1.4432525000000003E-4</v>
      </c>
      <c r="T133" s="168">
        <v>1.9968275E-4</v>
      </c>
      <c r="U133" s="168">
        <v>2.323615E-4</v>
      </c>
      <c r="V133" s="168">
        <v>1.8586210000000002E-3</v>
      </c>
      <c r="W133" s="168">
        <v>7.8308694999999998E-2</v>
      </c>
      <c r="X133" s="168" t="s">
        <v>432</v>
      </c>
      <c r="Y133" s="168" t="s">
        <v>432</v>
      </c>
      <c r="Z133" s="168" t="s">
        <v>432</v>
      </c>
      <c r="AA133" s="168" t="s">
        <v>432</v>
      </c>
      <c r="AB133" s="168">
        <v>3.9291200000000004E-7</v>
      </c>
      <c r="AC133" s="168">
        <v>1.74625E-3</v>
      </c>
      <c r="AD133" s="168">
        <v>4.7617500000000004E-3</v>
      </c>
      <c r="AE133" s="100"/>
      <c r="AF133" s="168" t="s">
        <v>409</v>
      </c>
      <c r="AG133" s="168" t="s">
        <v>409</v>
      </c>
      <c r="AH133" s="168" t="s">
        <v>409</v>
      </c>
      <c r="AI133" s="168" t="s">
        <v>409</v>
      </c>
      <c r="AJ133" s="168" t="s">
        <v>409</v>
      </c>
      <c r="AK133" s="168">
        <v>31109.8</v>
      </c>
      <c r="AL133" s="146" t="s">
        <v>415</v>
      </c>
    </row>
    <row r="134" spans="1:67" s="10" customFormat="1" ht="24.75" customHeight="1" thickBot="1">
      <c r="A134" s="107" t="s">
        <v>126</v>
      </c>
      <c r="B134" s="108" t="s">
        <v>348</v>
      </c>
      <c r="C134" s="115" t="s">
        <v>296</v>
      </c>
      <c r="D134" s="99" t="s">
        <v>105</v>
      </c>
      <c r="E134" s="168">
        <v>3.6176892789452899E-3</v>
      </c>
      <c r="F134" s="168" t="s">
        <v>432</v>
      </c>
      <c r="G134" s="168">
        <v>4.5634663097593297E-3</v>
      </c>
      <c r="H134" s="168" t="s">
        <v>432</v>
      </c>
      <c r="I134" s="168" t="s">
        <v>431</v>
      </c>
      <c r="J134" s="168" t="s">
        <v>431</v>
      </c>
      <c r="K134" s="168" t="s">
        <v>431</v>
      </c>
      <c r="L134" s="168" t="s">
        <v>431</v>
      </c>
      <c r="M134" s="168">
        <v>5.5120749840283697E-5</v>
      </c>
      <c r="N134" s="168">
        <v>5.3189368442869999E-4</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21.905528346145999</v>
      </c>
      <c r="X135" s="168" t="s">
        <v>432</v>
      </c>
      <c r="Y135" s="168" t="s">
        <v>432</v>
      </c>
      <c r="Z135" s="168" t="s">
        <v>432</v>
      </c>
      <c r="AA135" s="168" t="s">
        <v>432</v>
      </c>
      <c r="AB135" s="168">
        <v>9.0839874610571497E-2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2.6859371814623844E-3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178986712.86415896</v>
      </c>
      <c r="AL136" s="204" t="s">
        <v>446</v>
      </c>
    </row>
    <row r="137" spans="1:67" s="10" customFormat="1" ht="24.75" customHeight="1" thickBot="1">
      <c r="A137" s="107" t="s">
        <v>126</v>
      </c>
      <c r="B137" s="107" t="s">
        <v>114</v>
      </c>
      <c r="C137" s="115" t="s">
        <v>116</v>
      </c>
      <c r="D137" s="99"/>
      <c r="E137" s="168">
        <v>4.29205816989966E-3</v>
      </c>
      <c r="F137" s="168" t="s">
        <v>432</v>
      </c>
      <c r="G137" s="168">
        <v>5.8453381483384798E-3</v>
      </c>
      <c r="H137" s="168">
        <v>3.78789043698543E-3</v>
      </c>
      <c r="I137" s="168" t="s">
        <v>409</v>
      </c>
      <c r="J137" s="168" t="s">
        <v>409</v>
      </c>
      <c r="K137" s="168" t="s">
        <v>409</v>
      </c>
      <c r="L137" s="168" t="s">
        <v>409</v>
      </c>
      <c r="M137" s="168">
        <v>1.6618228372765102E-5</v>
      </c>
      <c r="N137" s="168" t="s">
        <v>409</v>
      </c>
      <c r="O137" s="168" t="s">
        <v>409</v>
      </c>
      <c r="P137" s="168">
        <v>7.4989435195036798E-3</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1.7987101000673596E-3</v>
      </c>
      <c r="O139" s="168">
        <v>3.6125477168342914E-3</v>
      </c>
      <c r="P139" s="168">
        <v>3.6125477168342914E-3</v>
      </c>
      <c r="Q139" s="168">
        <v>5.7533195937457581E-3</v>
      </c>
      <c r="R139" s="168">
        <v>5.48394474153047E-3</v>
      </c>
      <c r="S139" s="168">
        <v>1.2745497964704573E-2</v>
      </c>
      <c r="T139" s="168" t="s">
        <v>432</v>
      </c>
      <c r="U139" s="168" t="s">
        <v>432</v>
      </c>
      <c r="V139" s="168" t="s">
        <v>432</v>
      </c>
      <c r="W139" s="168">
        <v>6.2373414275079506</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359.58211294438462</v>
      </c>
      <c r="F141" s="170">
        <f t="shared" ref="F141:AD141" si="0">SUM(F14:F140)</f>
        <v>252.07752665215861</v>
      </c>
      <c r="G141" s="170">
        <f t="shared" si="0"/>
        <v>226.42626664317518</v>
      </c>
      <c r="H141" s="170">
        <f t="shared" si="0"/>
        <v>128.27563526925161</v>
      </c>
      <c r="I141" s="170" t="s">
        <v>431</v>
      </c>
      <c r="J141" s="170" t="s">
        <v>431</v>
      </c>
      <c r="K141" s="170" t="s">
        <v>431</v>
      </c>
      <c r="L141" s="170" t="s">
        <v>431</v>
      </c>
      <c r="M141" s="170">
        <f t="shared" si="0"/>
        <v>985.07799168456029</v>
      </c>
      <c r="N141" s="170">
        <f t="shared" si="0"/>
        <v>212.15400319302887</v>
      </c>
      <c r="O141" s="170">
        <f t="shared" si="0"/>
        <v>4.3470770325452852</v>
      </c>
      <c r="P141" s="170">
        <f t="shared" si="0"/>
        <v>3.7740323381486891</v>
      </c>
      <c r="Q141" s="170">
        <f t="shared" si="0"/>
        <v>4.8140216462438952</v>
      </c>
      <c r="R141" s="170">
        <f t="shared" si="0"/>
        <v>29.863330827399668</v>
      </c>
      <c r="S141" s="170">
        <f t="shared" si="0"/>
        <v>38.756408836956254</v>
      </c>
      <c r="T141" s="170">
        <f t="shared" si="0"/>
        <v>63.165078767690808</v>
      </c>
      <c r="U141" s="170">
        <f t="shared" si="0"/>
        <v>4.5798675397390873</v>
      </c>
      <c r="V141" s="170">
        <f t="shared" si="0"/>
        <v>177.37867765322758</v>
      </c>
      <c r="W141" s="205">
        <f t="shared" si="0"/>
        <v>349.89669850501048</v>
      </c>
      <c r="X141" s="205" t="s">
        <v>432</v>
      </c>
      <c r="Y141" s="205" t="s">
        <v>432</v>
      </c>
      <c r="Z141" s="205" t="s">
        <v>432</v>
      </c>
      <c r="AA141" s="205" t="s">
        <v>432</v>
      </c>
      <c r="AB141" s="170">
        <f t="shared" si="0"/>
        <v>31.803514161188055</v>
      </c>
      <c r="AC141" s="170">
        <f t="shared" si="0"/>
        <v>83.181391053407026</v>
      </c>
      <c r="AD141" s="170">
        <f t="shared" si="0"/>
        <v>81.658632638805756</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345.47632097325356</v>
      </c>
      <c r="F144" s="174">
        <f t="shared" ref="F144:AD144" si="1">F141-SUM(F25:F36)+F152+F143</f>
        <v>243.21288940979463</v>
      </c>
      <c r="G144" s="174">
        <f t="shared" si="1"/>
        <v>225.99313562081684</v>
      </c>
      <c r="H144" s="174">
        <f t="shared" si="1"/>
        <v>127.82643617060415</v>
      </c>
      <c r="I144" s="174" t="s">
        <v>431</v>
      </c>
      <c r="J144" s="174" t="s">
        <v>431</v>
      </c>
      <c r="K144" s="174" t="s">
        <v>431</v>
      </c>
      <c r="L144" s="174" t="s">
        <v>431</v>
      </c>
      <c r="M144" s="174">
        <f t="shared" si="1"/>
        <v>921.77356129982513</v>
      </c>
      <c r="N144" s="174">
        <f t="shared" si="1"/>
        <v>203.58232886482045</v>
      </c>
      <c r="O144" s="174">
        <f t="shared" si="1"/>
        <v>4.3387821495986749</v>
      </c>
      <c r="P144" s="174">
        <f t="shared" si="1"/>
        <v>3.7740323381486891</v>
      </c>
      <c r="Q144" s="174">
        <f t="shared" si="1"/>
        <v>4.8140216462438952</v>
      </c>
      <c r="R144" s="174">
        <f t="shared" si="1"/>
        <v>29.773520025252797</v>
      </c>
      <c r="S144" s="174">
        <f t="shared" si="1"/>
        <v>37.08358667962888</v>
      </c>
      <c r="T144" s="174">
        <f t="shared" si="1"/>
        <v>63.144396597828745</v>
      </c>
      <c r="U144" s="174">
        <f t="shared" si="1"/>
        <v>4.5778744260968027</v>
      </c>
      <c r="V144" s="174">
        <f t="shared" si="1"/>
        <v>175.18260003752934</v>
      </c>
      <c r="W144" s="174">
        <f t="shared" si="1"/>
        <v>349.48176325900147</v>
      </c>
      <c r="X144" s="174" t="s">
        <v>432</v>
      </c>
      <c r="Y144" s="174" t="s">
        <v>432</v>
      </c>
      <c r="Z144" s="174" t="s">
        <v>432</v>
      </c>
      <c r="AA144" s="174" t="s">
        <v>432</v>
      </c>
      <c r="AB144" s="174">
        <f t="shared" si="1"/>
        <v>31.769997682748027</v>
      </c>
      <c r="AC144" s="174">
        <f t="shared" si="1"/>
        <v>83.181391053407026</v>
      </c>
      <c r="AD144" s="174">
        <f t="shared" si="1"/>
        <v>81.658632638805756</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12.9872797987298</v>
      </c>
      <c r="F148" s="207">
        <v>0.233026466947338</v>
      </c>
      <c r="G148" s="207">
        <v>0.78453926593580703</v>
      </c>
      <c r="H148" s="207" t="s">
        <v>432</v>
      </c>
      <c r="I148" s="207" t="s">
        <v>431</v>
      </c>
      <c r="J148" s="207" t="s">
        <v>431</v>
      </c>
      <c r="K148" s="207" t="s">
        <v>431</v>
      </c>
      <c r="L148" s="207" t="s">
        <v>431</v>
      </c>
      <c r="M148" s="207">
        <v>3.4014989624968002</v>
      </c>
      <c r="N148" s="207">
        <v>7.2400000000000001E-6</v>
      </c>
      <c r="O148" s="207">
        <v>5.9999999999999997E-7</v>
      </c>
      <c r="P148" s="207">
        <v>4.6462000000000005E-3</v>
      </c>
      <c r="Q148" s="207">
        <v>1.2099999999999998E-6</v>
      </c>
      <c r="R148" s="207">
        <v>1.2062000000000001E-4</v>
      </c>
      <c r="S148" s="207">
        <v>7.8399999999999995E-5</v>
      </c>
      <c r="T148" s="207">
        <v>3.0200000000000003E-6</v>
      </c>
      <c r="U148" s="207">
        <v>1.2099999999999998E-6</v>
      </c>
      <c r="V148" s="207">
        <v>2.5330000000000003E-4</v>
      </c>
      <c r="W148" s="207" t="s">
        <v>432</v>
      </c>
      <c r="X148" s="207" t="s">
        <v>432</v>
      </c>
      <c r="Y148" s="207" t="s">
        <v>432</v>
      </c>
      <c r="Z148" s="207" t="s">
        <v>432</v>
      </c>
      <c r="AA148" s="207" t="s">
        <v>432</v>
      </c>
      <c r="AB148" s="207">
        <v>3.315349E-5</v>
      </c>
      <c r="AC148" s="207" t="s">
        <v>432</v>
      </c>
      <c r="AD148" s="207" t="s">
        <v>432</v>
      </c>
      <c r="AE148" s="75"/>
      <c r="AF148" s="207">
        <v>603.10500060000004</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4.6720871626061998E-2</v>
      </c>
      <c r="F149" s="207">
        <v>9.6882090549089209E-3</v>
      </c>
      <c r="G149" s="207">
        <v>2.64157100963876E-3</v>
      </c>
      <c r="H149" s="207" t="s">
        <v>432</v>
      </c>
      <c r="I149" s="207" t="s">
        <v>431</v>
      </c>
      <c r="J149" s="207" t="s">
        <v>431</v>
      </c>
      <c r="K149" s="207" t="s">
        <v>431</v>
      </c>
      <c r="L149" s="207" t="s">
        <v>431</v>
      </c>
      <c r="M149" s="207">
        <v>0.52525240416820007</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20.521791200425479</v>
      </c>
      <c r="F150" s="207">
        <v>1.1624935685354303</v>
      </c>
      <c r="G150" s="207">
        <v>13.009655198891448</v>
      </c>
      <c r="H150" s="207">
        <v>2.7057881003633836E-3</v>
      </c>
      <c r="I150" s="207" t="s">
        <v>431</v>
      </c>
      <c r="J150" s="207" t="s">
        <v>431</v>
      </c>
      <c r="K150" s="207" t="s">
        <v>431</v>
      </c>
      <c r="L150" s="207" t="s">
        <v>431</v>
      </c>
      <c r="M150" s="207">
        <v>5.9452648621904771</v>
      </c>
      <c r="N150" s="207">
        <v>5.1094017371993317E-2</v>
      </c>
      <c r="O150" s="207">
        <v>7.1028672546942073E-3</v>
      </c>
      <c r="P150" s="207">
        <v>9.5992845460377285E-3</v>
      </c>
      <c r="Q150" s="207">
        <v>0.10528562938579147</v>
      </c>
      <c r="R150" s="207" t="s">
        <v>432</v>
      </c>
      <c r="S150" s="207">
        <v>0.10528562938579147</v>
      </c>
      <c r="T150" s="207">
        <v>5.988253847400073</v>
      </c>
      <c r="U150" s="207">
        <v>0.10218803474398663</v>
      </c>
      <c r="V150" s="207">
        <v>0.23553543168501798</v>
      </c>
      <c r="W150" s="207" t="s">
        <v>432</v>
      </c>
      <c r="X150" s="207" t="s">
        <v>432</v>
      </c>
      <c r="Y150" s="207" t="s">
        <v>432</v>
      </c>
      <c r="Z150" s="207" t="s">
        <v>432</v>
      </c>
      <c r="AA150" s="207" t="s">
        <v>432</v>
      </c>
      <c r="AB150" s="207">
        <v>2.6750275538539973E-2</v>
      </c>
      <c r="AC150" s="207" t="s">
        <v>409</v>
      </c>
      <c r="AD150" s="207" t="s">
        <v>409</v>
      </c>
      <c r="AE150" s="75"/>
      <c r="AF150" s="207">
        <v>230202.39803900002</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152.16618030904675</v>
      </c>
      <c r="F152" s="207">
        <v>43.507579966534642</v>
      </c>
      <c r="G152" s="207">
        <v>6.5951455552086218</v>
      </c>
      <c r="H152" s="207">
        <v>1.8989002335177132</v>
      </c>
      <c r="I152" s="207">
        <v>9.9471738445108109</v>
      </c>
      <c r="J152" s="207">
        <v>11.041076792741004</v>
      </c>
      <c r="K152" s="207">
        <v>12.375386956939929</v>
      </c>
      <c r="L152" s="207">
        <v>5.1625011235321523</v>
      </c>
      <c r="M152" s="207">
        <v>297.50726381951421</v>
      </c>
      <c r="N152" s="207">
        <v>37.376565328151372</v>
      </c>
      <c r="O152" s="207">
        <v>7.0396475068291067E-2</v>
      </c>
      <c r="P152" s="207">
        <v>5.2133394480853353E-3</v>
      </c>
      <c r="Q152" s="207">
        <v>7.8415707305094923E-3</v>
      </c>
      <c r="R152" s="207">
        <v>0.83556235605885842</v>
      </c>
      <c r="S152" s="207">
        <v>16.685723165661869</v>
      </c>
      <c r="T152" s="207">
        <v>0.3147694432170261</v>
      </c>
      <c r="U152" s="207">
        <v>3.0374760150270484E-2</v>
      </c>
      <c r="V152" s="207">
        <v>18.60995868423797</v>
      </c>
      <c r="W152" s="207">
        <v>5.53738859051521</v>
      </c>
      <c r="X152" s="207">
        <v>8.799210932017193E-2</v>
      </c>
      <c r="Y152" s="207">
        <v>0.13638769221160973</v>
      </c>
      <c r="Z152" s="207">
        <v>0.11611765050795481</v>
      </c>
      <c r="AA152" s="207">
        <v>9.4781110285205333E-2</v>
      </c>
      <c r="AB152" s="207">
        <v>0.47735422793159571</v>
      </c>
      <c r="AC152" s="207">
        <v>2.3957667298689111E-3</v>
      </c>
      <c r="AD152" s="207">
        <v>1.141751499572106E-3</v>
      </c>
      <c r="AE152" s="75"/>
      <c r="AF152" s="207">
        <v>331627.65069898102</v>
      </c>
      <c r="AG152" s="209" t="s">
        <v>409</v>
      </c>
      <c r="AH152" s="209" t="s">
        <v>409</v>
      </c>
      <c r="AI152" s="209" t="s">
        <v>409</v>
      </c>
      <c r="AJ152" s="209" t="s">
        <v>409</v>
      </c>
      <c r="AK152" s="207">
        <v>82608.830183228478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49.945747995000005</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sheetPr codeName="Tabelle10">
    <tabColor rgb="FF7030A0"/>
  </sheetPr>
  <dimension ref="A1:BO163"/>
  <sheetViews>
    <sheetView topLeftCell="I13"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1998</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1998</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52.679091760385504</v>
      </c>
      <c r="F14" s="168">
        <v>0.41274806592939994</v>
      </c>
      <c r="G14" s="168">
        <v>61.974516312017357</v>
      </c>
      <c r="H14" s="168">
        <v>4.4119875175999995E-2</v>
      </c>
      <c r="I14" s="168" t="s">
        <v>431</v>
      </c>
      <c r="J14" s="168" t="s">
        <v>431</v>
      </c>
      <c r="K14" s="168" t="s">
        <v>431</v>
      </c>
      <c r="L14" s="168" t="s">
        <v>431</v>
      </c>
      <c r="M14" s="168">
        <v>3.5550009128620004</v>
      </c>
      <c r="N14" s="168">
        <v>3.070793861966</v>
      </c>
      <c r="O14" s="168">
        <v>0.27448413430760005</v>
      </c>
      <c r="P14" s="168">
        <v>0.89361669631609997</v>
      </c>
      <c r="Q14" s="168">
        <v>0.40044455607999996</v>
      </c>
      <c r="R14" s="168">
        <v>1.3663800023308998</v>
      </c>
      <c r="S14" s="168">
        <v>1.1664406362535797</v>
      </c>
      <c r="T14" s="168">
        <v>5.3104901844973007</v>
      </c>
      <c r="U14" s="168">
        <v>1.4170340799760002</v>
      </c>
      <c r="V14" s="168">
        <v>5.8271522114650001</v>
      </c>
      <c r="W14" s="168">
        <v>42.533391426343528</v>
      </c>
      <c r="X14" s="168" t="s">
        <v>432</v>
      </c>
      <c r="Y14" s="168" t="s">
        <v>432</v>
      </c>
      <c r="Z14" s="168" t="s">
        <v>432</v>
      </c>
      <c r="AA14" s="168" t="s">
        <v>432</v>
      </c>
      <c r="AB14" s="168">
        <v>1.1286732589259999E-2</v>
      </c>
      <c r="AC14" s="168">
        <v>32.234600696021907</v>
      </c>
      <c r="AD14" s="168">
        <v>3.8394306474580003E-2</v>
      </c>
      <c r="AE14" s="100"/>
      <c r="AF14" s="168">
        <v>20748.890825423903</v>
      </c>
      <c r="AG14" s="168">
        <v>150939.87400000001</v>
      </c>
      <c r="AH14" s="168">
        <v>120824.21027246439</v>
      </c>
      <c r="AI14" s="168">
        <v>7372.7883441428567</v>
      </c>
      <c r="AJ14" s="168">
        <v>7768.3716599897734</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7.5400446900000002</v>
      </c>
      <c r="F15" s="168">
        <v>0.43754498599765068</v>
      </c>
      <c r="G15" s="168">
        <v>27.997710755</v>
      </c>
      <c r="H15" s="168">
        <v>1.76949E-4</v>
      </c>
      <c r="I15" s="168" t="s">
        <v>431</v>
      </c>
      <c r="J15" s="168" t="s">
        <v>431</v>
      </c>
      <c r="K15" s="168" t="s">
        <v>431</v>
      </c>
      <c r="L15" s="168" t="s">
        <v>431</v>
      </c>
      <c r="M15" s="168">
        <v>3.4225865639999999</v>
      </c>
      <c r="N15" s="168">
        <v>0.36358499999999994</v>
      </c>
      <c r="O15" s="168">
        <v>3.2608999999999999E-2</v>
      </c>
      <c r="P15" s="168">
        <v>8.0169999999999998E-3</v>
      </c>
      <c r="Q15" s="168">
        <v>3.2875000000000001E-2</v>
      </c>
      <c r="R15" s="168">
        <v>0.281997</v>
      </c>
      <c r="S15" s="168">
        <v>0.170765</v>
      </c>
      <c r="T15" s="168">
        <v>17.657910000000001</v>
      </c>
      <c r="U15" s="168">
        <v>6.084E-3</v>
      </c>
      <c r="V15" s="168">
        <v>0.134654</v>
      </c>
      <c r="W15" s="168">
        <v>5.4966719419264003E-2</v>
      </c>
      <c r="X15" s="168" t="s">
        <v>432</v>
      </c>
      <c r="Y15" s="168" t="s">
        <v>432</v>
      </c>
      <c r="Z15" s="168" t="s">
        <v>432</v>
      </c>
      <c r="AA15" s="168" t="s">
        <v>432</v>
      </c>
      <c r="AB15" s="168" t="s">
        <v>432</v>
      </c>
      <c r="AC15" s="168" t="s">
        <v>409</v>
      </c>
      <c r="AD15" s="168" t="s">
        <v>409</v>
      </c>
      <c r="AE15" s="100"/>
      <c r="AF15" s="168">
        <v>69230.631269499994</v>
      </c>
      <c r="AG15" s="168" t="s">
        <v>409</v>
      </c>
      <c r="AH15" s="168">
        <v>1139.680123184</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3.319848694</v>
      </c>
      <c r="F16" s="168">
        <v>0.979533121939</v>
      </c>
      <c r="G16" s="168">
        <v>2.326400171</v>
      </c>
      <c r="H16" s="168">
        <v>5.0299999999999997E-3</v>
      </c>
      <c r="I16" s="168" t="s">
        <v>431</v>
      </c>
      <c r="J16" s="168" t="s">
        <v>431</v>
      </c>
      <c r="K16" s="168" t="s">
        <v>431</v>
      </c>
      <c r="L16" s="168" t="s">
        <v>431</v>
      </c>
      <c r="M16" s="168">
        <v>1.3010030850000001</v>
      </c>
      <c r="N16" s="168">
        <v>0.173679</v>
      </c>
      <c r="O16" s="168">
        <v>9.8799999999999999E-3</v>
      </c>
      <c r="P16" s="168">
        <v>0.18498000000000001</v>
      </c>
      <c r="Q16" s="168">
        <v>6.787E-2</v>
      </c>
      <c r="R16" s="168">
        <v>3.6150000000000002E-2</v>
      </c>
      <c r="S16" s="168">
        <v>0.1552</v>
      </c>
      <c r="T16" s="168">
        <v>6.0069999999999998E-2</v>
      </c>
      <c r="U16" s="168">
        <v>1.7819999999999999E-2</v>
      </c>
      <c r="V16" s="168">
        <v>0.28361999999999998</v>
      </c>
      <c r="W16" s="168">
        <v>0.89315680999999991</v>
      </c>
      <c r="X16" s="168" t="s">
        <v>432</v>
      </c>
      <c r="Y16" s="168" t="s">
        <v>432</v>
      </c>
      <c r="Z16" s="168" t="s">
        <v>432</v>
      </c>
      <c r="AA16" s="168" t="s">
        <v>432</v>
      </c>
      <c r="AB16" s="168">
        <v>0.15619980600000002</v>
      </c>
      <c r="AC16" s="168" t="s">
        <v>432</v>
      </c>
      <c r="AD16" s="168" t="s">
        <v>409</v>
      </c>
      <c r="AE16" s="100"/>
      <c r="AF16" s="168">
        <v>1535.9705649999996</v>
      </c>
      <c r="AG16" s="168">
        <v>10159.7191</v>
      </c>
      <c r="AH16" s="168">
        <v>0.502</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11.802001832</v>
      </c>
      <c r="F17" s="168">
        <v>0.58127641810748454</v>
      </c>
      <c r="G17" s="168">
        <v>6.9990447639999998</v>
      </c>
      <c r="H17" s="168">
        <v>2.4160000000000001E-2</v>
      </c>
      <c r="I17" s="168" t="s">
        <v>431</v>
      </c>
      <c r="J17" s="168" t="s">
        <v>431</v>
      </c>
      <c r="K17" s="168" t="s">
        <v>431</v>
      </c>
      <c r="L17" s="168" t="s">
        <v>431</v>
      </c>
      <c r="M17" s="168">
        <v>188.803763863</v>
      </c>
      <c r="N17" s="168">
        <v>1.113866</v>
      </c>
      <c r="O17" s="168">
        <v>5.28E-2</v>
      </c>
      <c r="P17" s="168">
        <v>5.5399999999999998E-3</v>
      </c>
      <c r="Q17" s="168">
        <v>0.29866999999999999</v>
      </c>
      <c r="R17" s="168">
        <v>0.25280999999999998</v>
      </c>
      <c r="S17" s="168">
        <v>0.36118</v>
      </c>
      <c r="T17" s="168">
        <v>0.77237</v>
      </c>
      <c r="U17" s="168">
        <v>9.7900000000000001E-3</v>
      </c>
      <c r="V17" s="168">
        <v>1.3809</v>
      </c>
      <c r="W17" s="168">
        <v>0.1591850497657645</v>
      </c>
      <c r="X17" s="168" t="s">
        <v>432</v>
      </c>
      <c r="Y17" s="168" t="s">
        <v>432</v>
      </c>
      <c r="Z17" s="168" t="s">
        <v>432</v>
      </c>
      <c r="AA17" s="168" t="s">
        <v>432</v>
      </c>
      <c r="AB17" s="168">
        <v>1.7077489040000001E-2</v>
      </c>
      <c r="AC17" s="168" t="s">
        <v>409</v>
      </c>
      <c r="AD17" s="168" t="s">
        <v>432</v>
      </c>
      <c r="AE17" s="100"/>
      <c r="AF17" s="168">
        <v>2252.1109658201221</v>
      </c>
      <c r="AG17" s="168">
        <v>15731.2395</v>
      </c>
      <c r="AH17" s="168">
        <v>31008.35428037</v>
      </c>
      <c r="AI17" s="168" t="s">
        <v>409</v>
      </c>
      <c r="AJ17" s="168" t="s">
        <v>409</v>
      </c>
      <c r="AK17" s="168" t="s">
        <v>409</v>
      </c>
      <c r="AL17" s="146" t="s">
        <v>18</v>
      </c>
    </row>
    <row r="18" spans="1:39" s="10" customFormat="1" ht="24.75" customHeight="1" thickBot="1">
      <c r="A18" s="107" t="s">
        <v>121</v>
      </c>
      <c r="B18" s="107" t="s">
        <v>163</v>
      </c>
      <c r="C18" s="115" t="s">
        <v>276</v>
      </c>
      <c r="D18" s="99"/>
      <c r="E18" s="168">
        <v>0.64748372100000007</v>
      </c>
      <c r="F18" s="168">
        <v>2.3554494449999998E-2</v>
      </c>
      <c r="G18" s="168">
        <v>0.36693587400000005</v>
      </c>
      <c r="H18" s="168">
        <v>4.2000000000000002E-4</v>
      </c>
      <c r="I18" s="168" t="s">
        <v>431</v>
      </c>
      <c r="J18" s="168" t="s">
        <v>431</v>
      </c>
      <c r="K18" s="168" t="s">
        <v>431</v>
      </c>
      <c r="L18" s="168" t="s">
        <v>431</v>
      </c>
      <c r="M18" s="168">
        <v>0.32884327099999999</v>
      </c>
      <c r="N18" s="168">
        <v>2.0843E-2</v>
      </c>
      <c r="O18" s="168">
        <v>1.1100000000000001E-3</v>
      </c>
      <c r="P18" s="168">
        <v>1.4100000000000002E-3</v>
      </c>
      <c r="Q18" s="168">
        <v>3.2500000000000003E-3</v>
      </c>
      <c r="R18" s="168">
        <v>1.712E-2</v>
      </c>
      <c r="S18" s="168">
        <v>1.1229999999999999E-2</v>
      </c>
      <c r="T18" s="168">
        <v>0.479352</v>
      </c>
      <c r="U18" s="168">
        <v>5.6999999999999998E-4</v>
      </c>
      <c r="V18" s="168">
        <v>1.4999999999999999E-4</v>
      </c>
      <c r="W18" s="168">
        <v>3.1368307995843697E-2</v>
      </c>
      <c r="X18" s="168" t="s">
        <v>432</v>
      </c>
      <c r="Y18" s="168" t="s">
        <v>432</v>
      </c>
      <c r="Z18" s="168" t="s">
        <v>432</v>
      </c>
      <c r="AA18" s="168" t="s">
        <v>432</v>
      </c>
      <c r="AB18" s="168">
        <v>1.8319144599999999E-3</v>
      </c>
      <c r="AC18" s="168" t="s">
        <v>409</v>
      </c>
      <c r="AD18" s="168" t="s">
        <v>432</v>
      </c>
      <c r="AE18" s="100"/>
      <c r="AF18" s="168">
        <v>1806.7808232269499</v>
      </c>
      <c r="AG18" s="168">
        <v>696.58801549999998</v>
      </c>
      <c r="AH18" s="168">
        <v>5319.3060073999995</v>
      </c>
      <c r="AI18" s="168" t="s">
        <v>409</v>
      </c>
      <c r="AJ18" s="168" t="s">
        <v>409</v>
      </c>
      <c r="AK18" s="168" t="s">
        <v>409</v>
      </c>
      <c r="AL18" s="146" t="s">
        <v>18</v>
      </c>
    </row>
    <row r="19" spans="1:39" s="10" customFormat="1" ht="24.75" customHeight="1" thickBot="1">
      <c r="A19" s="107" t="s">
        <v>121</v>
      </c>
      <c r="B19" s="107" t="s">
        <v>164</v>
      </c>
      <c r="C19" s="115" t="s">
        <v>57</v>
      </c>
      <c r="D19" s="99"/>
      <c r="E19" s="168">
        <v>6.3201684799999978</v>
      </c>
      <c r="F19" s="168">
        <v>0.39908615129999997</v>
      </c>
      <c r="G19" s="168">
        <v>3.9796081970000001</v>
      </c>
      <c r="H19" s="168">
        <v>1.4080000000000001E-2</v>
      </c>
      <c r="I19" s="168" t="s">
        <v>431</v>
      </c>
      <c r="J19" s="168" t="s">
        <v>431</v>
      </c>
      <c r="K19" s="168" t="s">
        <v>431</v>
      </c>
      <c r="L19" s="168" t="s">
        <v>431</v>
      </c>
      <c r="M19" s="168">
        <v>1.427617358</v>
      </c>
      <c r="N19" s="168">
        <v>0.24285099999999998</v>
      </c>
      <c r="O19" s="168">
        <v>1.9990000000000001E-2</v>
      </c>
      <c r="P19" s="168">
        <v>1.5922999999999996E-2</v>
      </c>
      <c r="Q19" s="168">
        <v>2.6270000000000002E-2</v>
      </c>
      <c r="R19" s="168">
        <v>0.33301000000000003</v>
      </c>
      <c r="S19" s="168">
        <v>0.17358999999999999</v>
      </c>
      <c r="T19" s="168">
        <v>10.130553000000001</v>
      </c>
      <c r="U19" s="168">
        <v>1.508E-2</v>
      </c>
      <c r="V19" s="168">
        <v>0.74215100000000001</v>
      </c>
      <c r="W19" s="168">
        <v>8.65541380952453E-2</v>
      </c>
      <c r="X19" s="168" t="s">
        <v>432</v>
      </c>
      <c r="Y19" s="168" t="s">
        <v>432</v>
      </c>
      <c r="Z19" s="168" t="s">
        <v>432</v>
      </c>
      <c r="AA19" s="168" t="s">
        <v>432</v>
      </c>
      <c r="AB19" s="168">
        <v>4.8910773029999993E-2</v>
      </c>
      <c r="AC19" s="168">
        <v>2.0000000000000002E-5</v>
      </c>
      <c r="AD19" s="168">
        <v>5.6299999999999996E-3</v>
      </c>
      <c r="AE19" s="100"/>
      <c r="AF19" s="168">
        <v>17384.6236118292</v>
      </c>
      <c r="AG19" s="168">
        <v>33.109000000000002</v>
      </c>
      <c r="AH19" s="168">
        <v>65682.488610141998</v>
      </c>
      <c r="AI19" s="168" t="s">
        <v>409</v>
      </c>
      <c r="AJ19" s="168">
        <v>1183.635</v>
      </c>
      <c r="AK19" s="168" t="s">
        <v>409</v>
      </c>
      <c r="AL19" s="146" t="s">
        <v>18</v>
      </c>
    </row>
    <row r="20" spans="1:39" s="10" customFormat="1" ht="24.75" customHeight="1" thickBot="1">
      <c r="A20" s="107" t="s">
        <v>121</v>
      </c>
      <c r="B20" s="107" t="s">
        <v>165</v>
      </c>
      <c r="C20" s="115" t="s">
        <v>58</v>
      </c>
      <c r="D20" s="99"/>
      <c r="E20" s="168">
        <v>2.4065689479999999</v>
      </c>
      <c r="F20" s="168">
        <v>9.8917511980000011E-2</v>
      </c>
      <c r="G20" s="168">
        <v>2.6248825250000003</v>
      </c>
      <c r="H20" s="168">
        <v>2.095E-2</v>
      </c>
      <c r="I20" s="168" t="s">
        <v>431</v>
      </c>
      <c r="J20" s="168" t="s">
        <v>431</v>
      </c>
      <c r="K20" s="168" t="s">
        <v>431</v>
      </c>
      <c r="L20" s="168" t="s">
        <v>431</v>
      </c>
      <c r="M20" s="168">
        <v>0.98683319700000005</v>
      </c>
      <c r="N20" s="168">
        <v>0.19003500000000001</v>
      </c>
      <c r="O20" s="168">
        <v>6.6E-3</v>
      </c>
      <c r="P20" s="168">
        <v>3.6960000000000001E-3</v>
      </c>
      <c r="Q20" s="168">
        <v>2.7E-2</v>
      </c>
      <c r="R20" s="168">
        <v>2.5580000000000002E-2</v>
      </c>
      <c r="S20" s="168">
        <v>4.8890000000000003E-2</v>
      </c>
      <c r="T20" s="168">
        <v>0.93847000000000003</v>
      </c>
      <c r="U20" s="168">
        <v>1.0290000000000001E-2</v>
      </c>
      <c r="V20" s="168">
        <v>0.82689000000000001</v>
      </c>
      <c r="W20" s="168">
        <v>0.1094174968924711</v>
      </c>
      <c r="X20" s="168" t="s">
        <v>432</v>
      </c>
      <c r="Y20" s="168" t="s">
        <v>432</v>
      </c>
      <c r="Z20" s="168" t="s">
        <v>432</v>
      </c>
      <c r="AA20" s="168" t="s">
        <v>432</v>
      </c>
      <c r="AB20" s="168">
        <v>8.0591453139999991E-2</v>
      </c>
      <c r="AC20" s="168">
        <v>6.77E-3</v>
      </c>
      <c r="AD20" s="168">
        <v>4.7400000000000003E-3</v>
      </c>
      <c r="AE20" s="100"/>
      <c r="AF20" s="168">
        <v>3858.412204583261</v>
      </c>
      <c r="AG20" s="168">
        <v>1269.6569</v>
      </c>
      <c r="AH20" s="168">
        <v>5965.476125958</v>
      </c>
      <c r="AI20" s="168">
        <v>4764.82</v>
      </c>
      <c r="AJ20" s="168" t="s">
        <v>409</v>
      </c>
      <c r="AK20" s="168" t="s">
        <v>409</v>
      </c>
      <c r="AL20" s="146" t="s">
        <v>18</v>
      </c>
    </row>
    <row r="21" spans="1:39" s="10" customFormat="1" ht="24.75" customHeight="1" thickBot="1">
      <c r="A21" s="107" t="s">
        <v>121</v>
      </c>
      <c r="B21" s="107" t="s">
        <v>166</v>
      </c>
      <c r="C21" s="115" t="s">
        <v>59</v>
      </c>
      <c r="D21" s="99"/>
      <c r="E21" s="168">
        <v>4.0144101270000005</v>
      </c>
      <c r="F21" s="168">
        <v>0.20744724479999999</v>
      </c>
      <c r="G21" s="168">
        <v>7.8289232979999985</v>
      </c>
      <c r="H21" s="168">
        <v>1.1650000000000001E-2</v>
      </c>
      <c r="I21" s="168" t="s">
        <v>431</v>
      </c>
      <c r="J21" s="168" t="s">
        <v>431</v>
      </c>
      <c r="K21" s="168" t="s">
        <v>431</v>
      </c>
      <c r="L21" s="168" t="s">
        <v>431</v>
      </c>
      <c r="M21" s="168">
        <v>1.4582306849999997</v>
      </c>
      <c r="N21" s="168">
        <v>0.22446199999999999</v>
      </c>
      <c r="O21" s="168">
        <v>2.103E-2</v>
      </c>
      <c r="P21" s="168">
        <v>1.1976000000000001E-2</v>
      </c>
      <c r="Q21" s="168">
        <v>3.245E-2</v>
      </c>
      <c r="R21" s="168">
        <v>0.31496000000000002</v>
      </c>
      <c r="S21" s="168">
        <v>0.17499000000000001</v>
      </c>
      <c r="T21" s="168">
        <v>9.9995980000000007</v>
      </c>
      <c r="U21" s="168">
        <v>1.9220000000000001E-2</v>
      </c>
      <c r="V21" s="168">
        <v>0.34317999999999999</v>
      </c>
      <c r="W21" s="168">
        <v>5.5443335787900401E-2</v>
      </c>
      <c r="X21" s="168" t="s">
        <v>432</v>
      </c>
      <c r="Y21" s="168" t="s">
        <v>432</v>
      </c>
      <c r="Z21" s="168" t="s">
        <v>432</v>
      </c>
      <c r="AA21" s="168" t="s">
        <v>432</v>
      </c>
      <c r="AB21" s="168">
        <v>7.1448296379999998E-2</v>
      </c>
      <c r="AC21" s="168" t="s">
        <v>432</v>
      </c>
      <c r="AD21" s="168" t="s">
        <v>432</v>
      </c>
      <c r="AE21" s="100"/>
      <c r="AF21" s="168">
        <v>17261.2465495584</v>
      </c>
      <c r="AG21" s="168">
        <v>1127.9767999999999</v>
      </c>
      <c r="AH21" s="168">
        <v>19112.665165819999</v>
      </c>
      <c r="AI21" s="168">
        <v>18.966000000000001</v>
      </c>
      <c r="AJ21" s="168" t="s">
        <v>409</v>
      </c>
      <c r="AK21" s="168" t="s">
        <v>409</v>
      </c>
      <c r="AL21" s="146" t="s">
        <v>18</v>
      </c>
    </row>
    <row r="22" spans="1:39" s="10" customFormat="1" ht="24.75" customHeight="1" thickBot="1">
      <c r="A22" s="107" t="s">
        <v>121</v>
      </c>
      <c r="B22" s="108" t="s">
        <v>167</v>
      </c>
      <c r="C22" s="115" t="s">
        <v>298</v>
      </c>
      <c r="D22" s="99"/>
      <c r="E22" s="168">
        <v>1.2460615930000001</v>
      </c>
      <c r="F22" s="168">
        <v>5.8567596129999996E-2</v>
      </c>
      <c r="G22" s="168">
        <v>1.9239301090000001</v>
      </c>
      <c r="H22" s="168">
        <v>1.81E-3</v>
      </c>
      <c r="I22" s="168" t="s">
        <v>431</v>
      </c>
      <c r="J22" s="168" t="s">
        <v>431</v>
      </c>
      <c r="K22" s="168" t="s">
        <v>431</v>
      </c>
      <c r="L22" s="168" t="s">
        <v>431</v>
      </c>
      <c r="M22" s="168">
        <v>1.8979468549999998</v>
      </c>
      <c r="N22" s="168">
        <v>9.1148999999999994E-2</v>
      </c>
      <c r="O22" s="168">
        <v>1.1034E-2</v>
      </c>
      <c r="P22" s="168">
        <v>5.8409999999999998E-3</v>
      </c>
      <c r="Q22" s="168">
        <v>8.6099999999999996E-3</v>
      </c>
      <c r="R22" s="168">
        <v>9.9000000000000005E-2</v>
      </c>
      <c r="S22" s="168">
        <v>5.4609999999999999E-2</v>
      </c>
      <c r="T22" s="168">
        <v>2.9034739999999997</v>
      </c>
      <c r="U22" s="168">
        <v>5.0000000000000001E-3</v>
      </c>
      <c r="V22" s="168">
        <v>9.2740000000000003E-2</v>
      </c>
      <c r="W22" s="168">
        <v>7.1867947521026099E-2</v>
      </c>
      <c r="X22" s="168" t="s">
        <v>432</v>
      </c>
      <c r="Y22" s="168" t="s">
        <v>432</v>
      </c>
      <c r="Z22" s="168" t="s">
        <v>432</v>
      </c>
      <c r="AA22" s="168" t="s">
        <v>432</v>
      </c>
      <c r="AB22" s="168">
        <v>5.1810789759999996E-2</v>
      </c>
      <c r="AC22" s="168" t="s">
        <v>432</v>
      </c>
      <c r="AD22" s="168">
        <v>0</v>
      </c>
      <c r="AE22" s="100"/>
      <c r="AF22" s="168">
        <v>23950.704253782911</v>
      </c>
      <c r="AG22" s="168">
        <v>15047.871099999998</v>
      </c>
      <c r="AH22" s="168">
        <v>25441.131923925997</v>
      </c>
      <c r="AI22" s="168">
        <v>372.53300000000002</v>
      </c>
      <c r="AJ22" s="168">
        <v>4782.9430000000002</v>
      </c>
      <c r="AK22" s="168" t="s">
        <v>409</v>
      </c>
      <c r="AL22" s="146" t="s">
        <v>18</v>
      </c>
    </row>
    <row r="23" spans="1:39" s="10" customFormat="1" ht="24.75" customHeight="1" thickBot="1">
      <c r="A23" s="107" t="s">
        <v>128</v>
      </c>
      <c r="B23" s="108" t="s">
        <v>335</v>
      </c>
      <c r="C23" s="115" t="s">
        <v>351</v>
      </c>
      <c r="D23" s="140"/>
      <c r="E23" s="168">
        <v>5.9599644813812382</v>
      </c>
      <c r="F23" s="168">
        <v>1.5687128328014994</v>
      </c>
      <c r="G23" s="168">
        <v>0.34771684421071453</v>
      </c>
      <c r="H23" s="168">
        <v>1.0915840005366495E-3</v>
      </c>
      <c r="I23" s="168" t="s">
        <v>431</v>
      </c>
      <c r="J23" s="168" t="s">
        <v>431</v>
      </c>
      <c r="K23" s="168" t="s">
        <v>431</v>
      </c>
      <c r="L23" s="168" t="s">
        <v>431</v>
      </c>
      <c r="M23" s="168">
        <v>5.3999960940907288</v>
      </c>
      <c r="N23" s="168">
        <v>0.23847839797761999</v>
      </c>
      <c r="O23" s="168">
        <v>2.2375565703108306E-3</v>
      </c>
      <c r="P23" s="168">
        <v>8.8999999999999995E-4</v>
      </c>
      <c r="Q23" s="168">
        <v>1.1900000000000001E-3</v>
      </c>
      <c r="R23" s="168">
        <v>7.3631698218957122E-3</v>
      </c>
      <c r="S23" s="168">
        <v>0.31968019408255616</v>
      </c>
      <c r="T23" s="168">
        <v>1.0129233978138152E-2</v>
      </c>
      <c r="U23" s="168">
        <v>1.38297963002122E-3</v>
      </c>
      <c r="V23" s="168">
        <v>0.17342510264377917</v>
      </c>
      <c r="W23" s="168" t="s">
        <v>432</v>
      </c>
      <c r="X23" s="168" t="s">
        <v>432</v>
      </c>
      <c r="Y23" s="168" t="s">
        <v>432</v>
      </c>
      <c r="Z23" s="168" t="s">
        <v>432</v>
      </c>
      <c r="AA23" s="168" t="s">
        <v>432</v>
      </c>
      <c r="AB23" s="168">
        <v>1.1402903092838841E-2</v>
      </c>
      <c r="AC23" s="168" t="s">
        <v>409</v>
      </c>
      <c r="AD23" s="168" t="s">
        <v>409</v>
      </c>
      <c r="AE23" s="100"/>
      <c r="AF23" s="168">
        <v>6105.2625200089342</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4.1494565480894314</v>
      </c>
      <c r="F24" s="168">
        <v>0.52292336602655787</v>
      </c>
      <c r="G24" s="168">
        <v>3.9632242016514656</v>
      </c>
      <c r="H24" s="168">
        <v>3.8499008194991149E-2</v>
      </c>
      <c r="I24" s="168" t="s">
        <v>431</v>
      </c>
      <c r="J24" s="168" t="s">
        <v>431</v>
      </c>
      <c r="K24" s="168" t="s">
        <v>431</v>
      </c>
      <c r="L24" s="168" t="s">
        <v>431</v>
      </c>
      <c r="M24" s="168">
        <v>2.4737071402481279</v>
      </c>
      <c r="N24" s="168">
        <v>0.34812877904563094</v>
      </c>
      <c r="O24" s="168">
        <v>2.7577950969103114E-2</v>
      </c>
      <c r="P24" s="168">
        <v>1.3424967681054254E-2</v>
      </c>
      <c r="Q24" s="168">
        <v>2.6916278441258538E-2</v>
      </c>
      <c r="R24" s="168">
        <v>0.24886033191377735</v>
      </c>
      <c r="S24" s="168">
        <v>0.14609921890722824</v>
      </c>
      <c r="T24" s="168">
        <v>6.4257650609041663</v>
      </c>
      <c r="U24" s="168">
        <v>1.851130841184238E-2</v>
      </c>
      <c r="V24" s="168">
        <v>0.65827774292511287</v>
      </c>
      <c r="W24" s="168">
        <v>0.19099838535284958</v>
      </c>
      <c r="X24" s="168" t="s">
        <v>432</v>
      </c>
      <c r="Y24" s="168" t="s">
        <v>432</v>
      </c>
      <c r="Z24" s="168" t="s">
        <v>432</v>
      </c>
      <c r="AA24" s="168" t="s">
        <v>432</v>
      </c>
      <c r="AB24" s="168">
        <v>0.13454891869195251</v>
      </c>
      <c r="AC24" s="168">
        <v>4.8400653670012594E-3</v>
      </c>
      <c r="AD24" s="168">
        <v>5.3447923210022785E-2</v>
      </c>
      <c r="AE24" s="100"/>
      <c r="AF24" s="168">
        <v>12704.681609325764</v>
      </c>
      <c r="AG24" s="168">
        <v>407.81543064719284</v>
      </c>
      <c r="AH24" s="168">
        <v>29212.075211883861</v>
      </c>
      <c r="AI24" s="168">
        <v>2124.2072000000003</v>
      </c>
      <c r="AJ24" s="168" t="s">
        <v>409</v>
      </c>
      <c r="AK24" s="168" t="s">
        <v>409</v>
      </c>
      <c r="AL24" s="146" t="s">
        <v>18</v>
      </c>
    </row>
    <row r="25" spans="1:39" s="10" customFormat="1" ht="24.75" customHeight="1" thickBot="1">
      <c r="A25" s="107" t="s">
        <v>129</v>
      </c>
      <c r="B25" s="108" t="s">
        <v>169</v>
      </c>
      <c r="C25" s="116" t="s">
        <v>311</v>
      </c>
      <c r="D25" s="99"/>
      <c r="E25" s="168">
        <v>1.4241907727446572</v>
      </c>
      <c r="F25" s="168">
        <v>0.13021396296388482</v>
      </c>
      <c r="G25" s="168">
        <v>9.1381535142711384E-2</v>
      </c>
      <c r="H25" s="168" t="s">
        <v>432</v>
      </c>
      <c r="I25" s="168" t="s">
        <v>431</v>
      </c>
      <c r="J25" s="168" t="s">
        <v>431</v>
      </c>
      <c r="K25" s="168" t="s">
        <v>431</v>
      </c>
      <c r="L25" s="168" t="s">
        <v>431</v>
      </c>
      <c r="M25" s="168">
        <v>1.2015211063878277</v>
      </c>
      <c r="N25" s="168">
        <v>1.88E-6</v>
      </c>
      <c r="O25" s="168">
        <v>1.6E-7</v>
      </c>
      <c r="P25" s="168">
        <v>1.8819999999999999E-5</v>
      </c>
      <c r="Q25" s="168">
        <v>3.1E-7</v>
      </c>
      <c r="R25" s="168">
        <v>3.1359999999999998E-5</v>
      </c>
      <c r="S25" s="168">
        <v>2.0379999999999998E-5</v>
      </c>
      <c r="T25" s="168">
        <v>7.7999999999999994E-7</v>
      </c>
      <c r="U25" s="168">
        <v>3.1E-7</v>
      </c>
      <c r="V25" s="168">
        <v>6.5850000000000001E-5</v>
      </c>
      <c r="W25" s="168" t="s">
        <v>432</v>
      </c>
      <c r="X25" s="168" t="s">
        <v>432</v>
      </c>
      <c r="Y25" s="168" t="s">
        <v>432</v>
      </c>
      <c r="Z25" s="168" t="s">
        <v>432</v>
      </c>
      <c r="AA25" s="168" t="s">
        <v>432</v>
      </c>
      <c r="AB25" s="168">
        <v>4.1619529999999999E-5</v>
      </c>
      <c r="AC25" s="168" t="s">
        <v>409</v>
      </c>
      <c r="AD25" s="168" t="s">
        <v>409</v>
      </c>
      <c r="AE25" s="100"/>
      <c r="AF25" s="168">
        <v>55736.405322463484</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1.2870349860808108E-2</v>
      </c>
      <c r="F26" s="168">
        <v>2.4158114634461294E-2</v>
      </c>
      <c r="G26" s="168">
        <v>1.2924264937511521E-3</v>
      </c>
      <c r="H26" s="168" t="s">
        <v>432</v>
      </c>
      <c r="I26" s="168" t="s">
        <v>431</v>
      </c>
      <c r="J26" s="168" t="s">
        <v>431</v>
      </c>
      <c r="K26" s="168" t="s">
        <v>431</v>
      </c>
      <c r="L26" s="168" t="s">
        <v>431</v>
      </c>
      <c r="M26" s="168">
        <v>1.0521842873342555</v>
      </c>
      <c r="N26" s="168">
        <v>3.865582E-2</v>
      </c>
      <c r="O26" s="168">
        <v>5.9999999999999997E-7</v>
      </c>
      <c r="P26" s="168">
        <v>5.0499999999999999E-6</v>
      </c>
      <c r="Q26" s="168">
        <v>9.0000000000000012E-8</v>
      </c>
      <c r="R26" s="168">
        <v>8.4999999999999999E-6</v>
      </c>
      <c r="S26" s="168">
        <v>7.1500000000000002E-6</v>
      </c>
      <c r="T26" s="168">
        <v>8.6000000000000002E-7</v>
      </c>
      <c r="U26" s="168">
        <v>9.0000000000000012E-8</v>
      </c>
      <c r="V26" s="168">
        <v>1.2759999999999998E-4</v>
      </c>
      <c r="W26" s="168" t="s">
        <v>432</v>
      </c>
      <c r="X26" s="168" t="s">
        <v>432</v>
      </c>
      <c r="Y26" s="168" t="s">
        <v>432</v>
      </c>
      <c r="Z26" s="168" t="s">
        <v>432</v>
      </c>
      <c r="AA26" s="168" t="s">
        <v>432</v>
      </c>
      <c r="AB26" s="168">
        <v>4.5572999999999995E-6</v>
      </c>
      <c r="AC26" s="168" t="s">
        <v>409</v>
      </c>
      <c r="AD26" s="168" t="s">
        <v>409</v>
      </c>
      <c r="AE26" s="100"/>
      <c r="AF26" s="168">
        <v>192.79903468827342</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65.066213711183181</v>
      </c>
      <c r="F27" s="168">
        <v>30.003264006842663</v>
      </c>
      <c r="G27" s="168">
        <v>2.5884977252857126</v>
      </c>
      <c r="H27" s="168">
        <v>2.3553152889187894</v>
      </c>
      <c r="I27" s="168">
        <v>4.9494236707774562</v>
      </c>
      <c r="J27" s="168">
        <v>4.9494236707774562</v>
      </c>
      <c r="K27" s="168">
        <v>4.9494236707774562</v>
      </c>
      <c r="L27" s="168">
        <v>3.1003951363466822</v>
      </c>
      <c r="M27" s="168">
        <v>273.82027138642235</v>
      </c>
      <c r="N27" s="168">
        <v>36.173239058477421</v>
      </c>
      <c r="O27" s="168">
        <v>4.5029253370722763E-2</v>
      </c>
      <c r="P27" s="168" t="s">
        <v>432</v>
      </c>
      <c r="Q27" s="168" t="s">
        <v>432</v>
      </c>
      <c r="R27" s="168">
        <v>0.10196008181693218</v>
      </c>
      <c r="S27" s="168">
        <v>0.14762391224183374</v>
      </c>
      <c r="T27" s="168">
        <v>5.0481347720884029E-2</v>
      </c>
      <c r="U27" s="168">
        <v>6.8653094934943942E-4</v>
      </c>
      <c r="V27" s="168">
        <v>9.0120847087608222</v>
      </c>
      <c r="W27" s="168">
        <v>3.5755672561065577</v>
      </c>
      <c r="X27" s="168" t="s">
        <v>432</v>
      </c>
      <c r="Y27" s="168" t="s">
        <v>432</v>
      </c>
      <c r="Z27" s="168" t="s">
        <v>432</v>
      </c>
      <c r="AA27" s="168" t="s">
        <v>432</v>
      </c>
      <c r="AB27" s="168">
        <v>0.32493969395272204</v>
      </c>
      <c r="AC27" s="168" t="s">
        <v>432</v>
      </c>
      <c r="AD27" s="168" t="s">
        <v>432</v>
      </c>
      <c r="AE27" s="169"/>
      <c r="AF27" s="168">
        <v>198525.15678065323</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9.697431452359826</v>
      </c>
      <c r="F28" s="168">
        <v>1.4424760014496016</v>
      </c>
      <c r="G28" s="168">
        <v>0.50241651466743087</v>
      </c>
      <c r="H28" s="168">
        <v>2.5567804033141454E-2</v>
      </c>
      <c r="I28" s="168">
        <v>1.2536524782779488</v>
      </c>
      <c r="J28" s="168">
        <v>1.2536524782779488</v>
      </c>
      <c r="K28" s="168">
        <v>1.2536524782779488</v>
      </c>
      <c r="L28" s="168">
        <v>0.82928738204839159</v>
      </c>
      <c r="M28" s="168">
        <v>12.563221839628509</v>
      </c>
      <c r="N28" s="168">
        <v>0.89199785148108479</v>
      </c>
      <c r="O28" s="168">
        <v>5.2904931091275718E-3</v>
      </c>
      <c r="P28" s="168" t="s">
        <v>432</v>
      </c>
      <c r="Q28" s="168" t="s">
        <v>432</v>
      </c>
      <c r="R28" s="168">
        <v>1.7353041664157444E-2</v>
      </c>
      <c r="S28" s="168">
        <v>1.3537481711958435E-2</v>
      </c>
      <c r="T28" s="168">
        <v>5.4378767936443034E-3</v>
      </c>
      <c r="U28" s="168">
        <v>6.3974078272790452E-5</v>
      </c>
      <c r="V28" s="168">
        <v>1.0571527786850343</v>
      </c>
      <c r="W28" s="168">
        <v>0.41281471006972859</v>
      </c>
      <c r="X28" s="168" t="s">
        <v>432</v>
      </c>
      <c r="Y28" s="168" t="s">
        <v>432</v>
      </c>
      <c r="Z28" s="168" t="s">
        <v>432</v>
      </c>
      <c r="AA28" s="168" t="s">
        <v>432</v>
      </c>
      <c r="AB28" s="168">
        <v>4.5539458986437034E-2</v>
      </c>
      <c r="AC28" s="168" t="s">
        <v>432</v>
      </c>
      <c r="AD28" s="168" t="s">
        <v>432</v>
      </c>
      <c r="AE28" s="169"/>
      <c r="AF28" s="168">
        <v>25578.145631842919</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77.343758472135846</v>
      </c>
      <c r="F29" s="168">
        <v>3.8741970616201784</v>
      </c>
      <c r="G29" s="168">
        <v>1.8013649335509836</v>
      </c>
      <c r="H29" s="168">
        <v>2.4827762064470828E-2</v>
      </c>
      <c r="I29" s="168">
        <v>2.5973493012745639</v>
      </c>
      <c r="J29" s="168">
        <v>2.5973493012745639</v>
      </c>
      <c r="K29" s="168">
        <v>2.5973493012745639</v>
      </c>
      <c r="L29" s="168">
        <v>1.4628108823348431</v>
      </c>
      <c r="M29" s="168">
        <v>17.03596254135249</v>
      </c>
      <c r="N29" s="168">
        <v>0.1588878733537698</v>
      </c>
      <c r="O29" s="168">
        <v>1.7818717315748946E-2</v>
      </c>
      <c r="P29" s="168" t="s">
        <v>432</v>
      </c>
      <c r="Q29" s="168" t="s">
        <v>432</v>
      </c>
      <c r="R29" s="168">
        <v>6.1416970267986981E-2</v>
      </c>
      <c r="S29" s="168">
        <v>4.3439825421763091E-2</v>
      </c>
      <c r="T29" s="168">
        <v>1.8026145006100364E-2</v>
      </c>
      <c r="U29" s="168">
        <v>2.0490840192589666E-4</v>
      </c>
      <c r="V29" s="168">
        <v>3.5596553722649706</v>
      </c>
      <c r="W29" s="168">
        <v>0.52917650086820123</v>
      </c>
      <c r="X29" s="168" t="s">
        <v>432</v>
      </c>
      <c r="Y29" s="168" t="s">
        <v>432</v>
      </c>
      <c r="Z29" s="168" t="s">
        <v>432</v>
      </c>
      <c r="AA29" s="168" t="s">
        <v>432</v>
      </c>
      <c r="AB29" s="168">
        <v>0.11625083765104614</v>
      </c>
      <c r="AC29" s="168" t="s">
        <v>432</v>
      </c>
      <c r="AD29" s="168" t="s">
        <v>432</v>
      </c>
      <c r="AE29" s="169"/>
      <c r="AF29" s="168">
        <v>87433.220848704223</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0.40113944990440947</v>
      </c>
      <c r="F30" s="168">
        <v>3.8075089477451094</v>
      </c>
      <c r="G30" s="168">
        <v>1.7520974677303788E-2</v>
      </c>
      <c r="H30" s="168">
        <v>2.6820365399270276E-3</v>
      </c>
      <c r="I30" s="168">
        <v>6.1139512608456743E-2</v>
      </c>
      <c r="J30" s="168">
        <v>6.1139512608456743E-2</v>
      </c>
      <c r="K30" s="168">
        <v>6.1139512608456743E-2</v>
      </c>
      <c r="L30" s="168">
        <v>9.1101436716417988E-3</v>
      </c>
      <c r="M30" s="168">
        <v>29.212790901804354</v>
      </c>
      <c r="N30" s="168">
        <v>2.3892238196323334</v>
      </c>
      <c r="O30" s="168">
        <v>6.1437183933402779E-4</v>
      </c>
      <c r="P30" s="168" t="s">
        <v>432</v>
      </c>
      <c r="Q30" s="168" t="s">
        <v>432</v>
      </c>
      <c r="R30" s="168">
        <v>9.0449187457509691E-4</v>
      </c>
      <c r="S30" s="168">
        <v>2.3778465633484559E-3</v>
      </c>
      <c r="T30" s="168">
        <v>7.3952165845762819E-4</v>
      </c>
      <c r="U30" s="168">
        <v>1.1377256283963481E-5</v>
      </c>
      <c r="V30" s="168">
        <v>0.12310191299248516</v>
      </c>
      <c r="W30" s="168">
        <v>3.985805551078047E-2</v>
      </c>
      <c r="X30" s="168" t="s">
        <v>432</v>
      </c>
      <c r="Y30" s="168" t="s">
        <v>432</v>
      </c>
      <c r="Z30" s="168" t="s">
        <v>432</v>
      </c>
      <c r="AA30" s="168" t="s">
        <v>432</v>
      </c>
      <c r="AB30" s="168">
        <v>3.3887545596489135E-3</v>
      </c>
      <c r="AC30" s="168" t="s">
        <v>432</v>
      </c>
      <c r="AD30" s="168" t="s">
        <v>432</v>
      </c>
      <c r="AE30" s="169"/>
      <c r="AF30" s="168">
        <v>2490.1400828710903</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7.9155701413390185</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108469.01415407147</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0.94459470201751683</v>
      </c>
      <c r="J32" s="168">
        <v>1.7606881881741481</v>
      </c>
      <c r="K32" s="168">
        <v>2.321714335749443</v>
      </c>
      <c r="L32" s="168" t="s">
        <v>409</v>
      </c>
      <c r="M32" s="168" t="s">
        <v>409</v>
      </c>
      <c r="N32" s="168">
        <v>2.0778171653918687</v>
      </c>
      <c r="O32" s="168">
        <v>1.0218310452858587E-2</v>
      </c>
      <c r="P32" s="168" t="s">
        <v>432</v>
      </c>
      <c r="Q32" s="168" t="s">
        <v>432</v>
      </c>
      <c r="R32" s="168">
        <v>0.76359696402786981</v>
      </c>
      <c r="S32" s="168">
        <v>16.666246156370729</v>
      </c>
      <c r="T32" s="168">
        <v>0.12476976124576081</v>
      </c>
      <c r="U32" s="168">
        <v>1.9084236951226345E-2</v>
      </c>
      <c r="V32" s="168">
        <v>7.4959286907875464</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96907.1840848305</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0.53141601495904978</v>
      </c>
      <c r="J33" s="168">
        <v>0.97640932347441878</v>
      </c>
      <c r="K33" s="168">
        <v>1.9528186469488376</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96907.1840848305</v>
      </c>
      <c r="AL33" s="146" t="s">
        <v>379</v>
      </c>
    </row>
    <row r="34" spans="1:38" s="10" customFormat="1" ht="24.75" customHeight="1" thickBot="1">
      <c r="A34" s="107" t="s">
        <v>128</v>
      </c>
      <c r="B34" s="107" t="s">
        <v>177</v>
      </c>
      <c r="C34" s="115" t="s">
        <v>65</v>
      </c>
      <c r="D34" s="99"/>
      <c r="E34" s="168">
        <v>3.4557935392109345</v>
      </c>
      <c r="F34" s="168">
        <v>0.29927731229346116</v>
      </c>
      <c r="G34" s="168">
        <v>0.13496006808171471</v>
      </c>
      <c r="H34" s="168">
        <v>4.6183145898599049E-4</v>
      </c>
      <c r="I34" s="168" t="s">
        <v>431</v>
      </c>
      <c r="J34" s="168" t="s">
        <v>431</v>
      </c>
      <c r="K34" s="168" t="s">
        <v>431</v>
      </c>
      <c r="L34" s="168" t="s">
        <v>431</v>
      </c>
      <c r="M34" s="168">
        <v>1.4845685369440063</v>
      </c>
      <c r="N34" s="168">
        <v>4.3600000000000002E-3</v>
      </c>
      <c r="O34" s="168">
        <v>5.3819579606586361E-4</v>
      </c>
      <c r="P34" s="168">
        <v>1.4599999999999999E-3</v>
      </c>
      <c r="Q34" s="168">
        <v>1.9400000000000001E-3</v>
      </c>
      <c r="R34" s="168">
        <v>2.6907985851270366E-3</v>
      </c>
      <c r="S34" s="168">
        <v>1.986366963649117</v>
      </c>
      <c r="T34" s="168">
        <v>3.7770990946576228E-3</v>
      </c>
      <c r="U34" s="168">
        <v>5.3819579606586361E-4</v>
      </c>
      <c r="V34" s="168">
        <v>5.391596670254073E-2</v>
      </c>
      <c r="W34" s="168">
        <v>1.5461887999999999</v>
      </c>
      <c r="X34" s="168" t="s">
        <v>432</v>
      </c>
      <c r="Y34" s="168" t="s">
        <v>432</v>
      </c>
      <c r="Z34" s="168" t="s">
        <v>432</v>
      </c>
      <c r="AA34" s="168" t="s">
        <v>432</v>
      </c>
      <c r="AB34" s="168">
        <v>1.0327335040723485E-2</v>
      </c>
      <c r="AC34" s="168" t="s">
        <v>409</v>
      </c>
      <c r="AD34" s="168" t="s">
        <v>409</v>
      </c>
      <c r="AE34" s="100"/>
      <c r="AF34" s="168">
        <v>2305.0689594037458</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2.3833380552463788</v>
      </c>
      <c r="F35" s="168">
        <v>0.10698392143463317</v>
      </c>
      <c r="G35" s="168">
        <v>0.90345463690786809</v>
      </c>
      <c r="H35" s="168">
        <v>3.8049023183697175E-4</v>
      </c>
      <c r="I35" s="168" t="s">
        <v>431</v>
      </c>
      <c r="J35" s="168" t="s">
        <v>431</v>
      </c>
      <c r="K35" s="168" t="s">
        <v>431</v>
      </c>
      <c r="L35" s="168" t="s">
        <v>431</v>
      </c>
      <c r="M35" s="168">
        <v>0.5321181446563864</v>
      </c>
      <c r="N35" s="168">
        <v>4.2727728502383981E-3</v>
      </c>
      <c r="O35" s="168">
        <v>4.6220590420968861E-4</v>
      </c>
      <c r="P35" s="168">
        <v>1.8569574716323957E-3</v>
      </c>
      <c r="Q35" s="168">
        <v>3.5335311925531994E-3</v>
      </c>
      <c r="R35" s="168" t="s">
        <v>432</v>
      </c>
      <c r="S35" s="168">
        <v>3.5335311925531994E-3</v>
      </c>
      <c r="T35" s="168">
        <v>0.10728779788411472</v>
      </c>
      <c r="U35" s="168">
        <v>8.5455457004767962E-3</v>
      </c>
      <c r="V35" s="168">
        <v>2.1014578059333485E-2</v>
      </c>
      <c r="W35" s="168" t="s">
        <v>432</v>
      </c>
      <c r="X35" s="168" t="s">
        <v>432</v>
      </c>
      <c r="Y35" s="168" t="s">
        <v>432</v>
      </c>
      <c r="Z35" s="168" t="s">
        <v>432</v>
      </c>
      <c r="AA35" s="168" t="s">
        <v>432</v>
      </c>
      <c r="AB35" s="168">
        <v>4.1237042296463512E-3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5.0749945541196695</v>
      </c>
      <c r="F36" s="168">
        <v>0.23492618925526559</v>
      </c>
      <c r="G36" s="168">
        <v>0.35506823005828403</v>
      </c>
      <c r="H36" s="168">
        <v>7.093451458624301E-4</v>
      </c>
      <c r="I36" s="168" t="s">
        <v>431</v>
      </c>
      <c r="J36" s="168" t="s">
        <v>431</v>
      </c>
      <c r="K36" s="168" t="s">
        <v>431</v>
      </c>
      <c r="L36" s="168" t="s">
        <v>431</v>
      </c>
      <c r="M36" s="168">
        <v>0.90429720175447381</v>
      </c>
      <c r="N36" s="168">
        <v>5.355834544671513E-3</v>
      </c>
      <c r="O36" s="168">
        <v>8.8092555483176675E-4</v>
      </c>
      <c r="P36" s="168">
        <v>1.7775099279459861E-3</v>
      </c>
      <c r="Q36" s="168">
        <v>2.373329846690211E-3</v>
      </c>
      <c r="R36" s="168">
        <v>4.4245776024455213E-3</v>
      </c>
      <c r="S36" s="168">
        <v>0.10180720102500164</v>
      </c>
      <c r="T36" s="168">
        <v>3.499906087743803E-2</v>
      </c>
      <c r="U36" s="168">
        <v>3.0983497025821832E-3</v>
      </c>
      <c r="V36" s="168">
        <v>9.4678201282361429E-2</v>
      </c>
      <c r="W36" s="168">
        <v>7.5838494671513254E-2</v>
      </c>
      <c r="X36" s="168" t="s">
        <v>432</v>
      </c>
      <c r="Y36" s="168" t="s">
        <v>432</v>
      </c>
      <c r="Z36" s="168" t="s">
        <v>432</v>
      </c>
      <c r="AA36" s="168" t="s">
        <v>432</v>
      </c>
      <c r="AB36" s="168">
        <v>2.799938248084971E-2</v>
      </c>
      <c r="AC36" s="168">
        <v>2.4766596933804216E-3</v>
      </c>
      <c r="AD36" s="168">
        <v>1.1721758972840282E-3</v>
      </c>
      <c r="AE36" s="100"/>
      <c r="AF36" s="168">
        <v>5446.0678205098202</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0.53826562300000003</v>
      </c>
      <c r="F37" s="168">
        <v>2.7144138999999998E-2</v>
      </c>
      <c r="G37" s="168">
        <v>5.0470300000000001E-4</v>
      </c>
      <c r="H37" s="168" t="s">
        <v>432</v>
      </c>
      <c r="I37" s="168" t="s">
        <v>409</v>
      </c>
      <c r="J37" s="168" t="s">
        <v>409</v>
      </c>
      <c r="K37" s="168" t="s">
        <v>409</v>
      </c>
      <c r="L37" s="168" t="s">
        <v>409</v>
      </c>
      <c r="M37" s="168">
        <v>0.17102305500000001</v>
      </c>
      <c r="N37" s="168">
        <v>5.0699999999999997E-6</v>
      </c>
      <c r="O37" s="168">
        <v>4.0999999999999999E-7</v>
      </c>
      <c r="P37" s="168">
        <v>3.0099E-4</v>
      </c>
      <c r="Q37" s="168">
        <v>4.6109999999999997E-5</v>
      </c>
      <c r="R37" s="168">
        <v>5.9899999999999994E-6</v>
      </c>
      <c r="S37" s="168">
        <v>1.1999999999999999E-6</v>
      </c>
      <c r="T37" s="168">
        <v>5.9899999999999994E-6</v>
      </c>
      <c r="U37" s="168">
        <v>3.0000000000000001E-5</v>
      </c>
      <c r="V37" s="168">
        <v>3.4000000000000002E-4</v>
      </c>
      <c r="W37" s="168">
        <v>2.3977000000000002E-4</v>
      </c>
      <c r="X37" s="168" t="s">
        <v>409</v>
      </c>
      <c r="Y37" s="168" t="s">
        <v>409</v>
      </c>
      <c r="Z37" s="168" t="s">
        <v>409</v>
      </c>
      <c r="AA37" s="168" t="s">
        <v>409</v>
      </c>
      <c r="AB37" s="168">
        <v>2.6743399999999998E-6</v>
      </c>
      <c r="AC37" s="168" t="s">
        <v>409</v>
      </c>
      <c r="AD37" s="168" t="s">
        <v>409</v>
      </c>
      <c r="AE37" s="100"/>
      <c r="AF37" s="168" t="s">
        <v>409</v>
      </c>
      <c r="AG37" s="168" t="s">
        <v>409</v>
      </c>
      <c r="AH37" s="168">
        <v>2043.0026865021218</v>
      </c>
      <c r="AI37" s="168" t="s">
        <v>409</v>
      </c>
      <c r="AJ37" s="168" t="s">
        <v>409</v>
      </c>
      <c r="AK37" s="168" t="s">
        <v>409</v>
      </c>
      <c r="AL37" s="146" t="s">
        <v>18</v>
      </c>
    </row>
    <row r="38" spans="1:38" s="10" customFormat="1" ht="24.75" customHeight="1" thickBot="1">
      <c r="A38" s="107" t="s">
        <v>128</v>
      </c>
      <c r="B38" s="107" t="s">
        <v>181</v>
      </c>
      <c r="C38" s="115" t="s">
        <v>289</v>
      </c>
      <c r="D38" s="141"/>
      <c r="E38" s="168">
        <v>0.52664520124568481</v>
      </c>
      <c r="F38" s="168">
        <v>4.7662946139349939E-2</v>
      </c>
      <c r="G38" s="168">
        <v>2.8507758606800795E-2</v>
      </c>
      <c r="H38" s="168">
        <v>2.0591958176987028E-4</v>
      </c>
      <c r="I38" s="168" t="s">
        <v>431</v>
      </c>
      <c r="J38" s="168" t="s">
        <v>431</v>
      </c>
      <c r="K38" s="168" t="s">
        <v>431</v>
      </c>
      <c r="L38" s="168" t="s">
        <v>431</v>
      </c>
      <c r="M38" s="168">
        <v>0.21999315879322281</v>
      </c>
      <c r="N38" s="168">
        <v>4.1518841438399606E-3</v>
      </c>
      <c r="O38" s="168">
        <v>1.7487756376754208E-4</v>
      </c>
      <c r="P38" s="168" t="s">
        <v>432</v>
      </c>
      <c r="Q38" s="168" t="s">
        <v>432</v>
      </c>
      <c r="R38" s="168">
        <v>6.8457454769917981E-4</v>
      </c>
      <c r="S38" s="168">
        <v>2.3892793017544364E-2</v>
      </c>
      <c r="T38" s="168">
        <v>9.3090941980164001E-4</v>
      </c>
      <c r="U38" s="168">
        <v>1.2388743470549064E-4</v>
      </c>
      <c r="V38" s="168">
        <v>1.4498748846036304E-2</v>
      </c>
      <c r="W38" s="168" t="s">
        <v>432</v>
      </c>
      <c r="X38" s="168" t="s">
        <v>432</v>
      </c>
      <c r="Y38" s="168" t="s">
        <v>432</v>
      </c>
      <c r="Z38" s="168" t="s">
        <v>432</v>
      </c>
      <c r="AA38" s="168" t="s">
        <v>432</v>
      </c>
      <c r="AB38" s="168">
        <v>9.4987647874432098E-4</v>
      </c>
      <c r="AC38" s="168" t="s">
        <v>409</v>
      </c>
      <c r="AD38" s="168" t="s">
        <v>409</v>
      </c>
      <c r="AE38" s="100"/>
      <c r="AF38" s="168">
        <v>573.72495535372673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4.4212694265062353</v>
      </c>
      <c r="F39" s="168">
        <v>0.88006644367547693</v>
      </c>
      <c r="G39" s="168">
        <v>4.2072462866014675</v>
      </c>
      <c r="H39" s="168">
        <v>1.5046837671819767E-2</v>
      </c>
      <c r="I39" s="168" t="s">
        <v>431</v>
      </c>
      <c r="J39" s="168" t="s">
        <v>431</v>
      </c>
      <c r="K39" s="168" t="s">
        <v>431</v>
      </c>
      <c r="L39" s="168" t="s">
        <v>431</v>
      </c>
      <c r="M39" s="168">
        <v>3.0772340689270838</v>
      </c>
      <c r="N39" s="168">
        <v>3.9584063797965113E-2</v>
      </c>
      <c r="O39" s="168">
        <v>3.9780378142452886E-3</v>
      </c>
      <c r="P39" s="168">
        <v>1.6804470923613684E-2</v>
      </c>
      <c r="Q39" s="168">
        <v>3.0779611168956295E-2</v>
      </c>
      <c r="R39" s="168">
        <v>4.2584361765046701E-2</v>
      </c>
      <c r="S39" s="168">
        <v>2.1987338354972623E-2</v>
      </c>
      <c r="T39" s="168">
        <v>0.31691712433386593</v>
      </c>
      <c r="U39" s="168">
        <v>1.2742327491571646E-2</v>
      </c>
      <c r="V39" s="168">
        <v>0.24750941425180109</v>
      </c>
      <c r="W39" s="168">
        <v>0.42485003862344661</v>
      </c>
      <c r="X39" s="168" t="s">
        <v>432</v>
      </c>
      <c r="Y39" s="168" t="s">
        <v>432</v>
      </c>
      <c r="Z39" s="168" t="s">
        <v>432</v>
      </c>
      <c r="AA39" s="168" t="s">
        <v>432</v>
      </c>
      <c r="AB39" s="168">
        <v>0.92316469271850043</v>
      </c>
      <c r="AC39" s="168">
        <v>4.827660005E-5</v>
      </c>
      <c r="AD39" s="168">
        <v>1.0557627828675031E-2</v>
      </c>
      <c r="AE39" s="100"/>
      <c r="AF39" s="168">
        <v>41863.570788136705</v>
      </c>
      <c r="AG39" s="168">
        <v>62.111547881</v>
      </c>
      <c r="AH39" s="168">
        <v>50834.597672632925</v>
      </c>
      <c r="AI39" s="168">
        <v>25.072151999999999</v>
      </c>
      <c r="AJ39" s="168">
        <v>1269.3991831999999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16.772546747020773</v>
      </c>
      <c r="F41" s="168">
        <v>11.321417252898382</v>
      </c>
      <c r="G41" s="168">
        <v>23.345868989144833</v>
      </c>
      <c r="H41" s="168">
        <v>0.86323524704333832</v>
      </c>
      <c r="I41" s="168" t="s">
        <v>431</v>
      </c>
      <c r="J41" s="168" t="s">
        <v>431</v>
      </c>
      <c r="K41" s="168" t="s">
        <v>431</v>
      </c>
      <c r="L41" s="168" t="s">
        <v>431</v>
      </c>
      <c r="M41" s="168">
        <v>84.039171250404891</v>
      </c>
      <c r="N41" s="168">
        <v>1.2777251221778645</v>
      </c>
      <c r="O41" s="168">
        <v>0.16844886747072349</v>
      </c>
      <c r="P41" s="168">
        <v>0.11196269262561631</v>
      </c>
      <c r="Q41" s="168">
        <v>3.4970268117321693E-2</v>
      </c>
      <c r="R41" s="168">
        <v>0.41200412151879173</v>
      </c>
      <c r="S41" s="168">
        <v>0.2608870135848983</v>
      </c>
      <c r="T41" s="168">
        <v>0.11985865884571059</v>
      </c>
      <c r="U41" s="168">
        <v>2.6285807839589198E-2</v>
      </c>
      <c r="V41" s="168">
        <v>8.2007981740785603</v>
      </c>
      <c r="W41" s="168">
        <v>16.336260665927341</v>
      </c>
      <c r="X41" s="168" t="s">
        <v>432</v>
      </c>
      <c r="Y41" s="168" t="s">
        <v>432</v>
      </c>
      <c r="Z41" s="168" t="s">
        <v>432</v>
      </c>
      <c r="AA41" s="168" t="s">
        <v>432</v>
      </c>
      <c r="AB41" s="168">
        <v>10.567848896393862</v>
      </c>
      <c r="AC41" s="168">
        <v>6.6808233264453842E-2</v>
      </c>
      <c r="AD41" s="168">
        <v>1.5846563264056981</v>
      </c>
      <c r="AE41" s="100"/>
      <c r="AF41" s="168">
        <v>193638.40107587658</v>
      </c>
      <c r="AG41" s="168">
        <v>9317.5470415049713</v>
      </c>
      <c r="AH41" s="168">
        <v>142109.88998000001</v>
      </c>
      <c r="AI41" s="168">
        <v>12205.387911143647</v>
      </c>
      <c r="AJ41" s="168" t="s">
        <v>409</v>
      </c>
      <c r="AK41" s="168" t="s">
        <v>409</v>
      </c>
      <c r="AL41" s="146" t="s">
        <v>18</v>
      </c>
    </row>
    <row r="42" spans="1:38" s="10" customFormat="1" ht="24.75" customHeight="1" thickBot="1">
      <c r="A42" s="107" t="s">
        <v>128</v>
      </c>
      <c r="B42" s="107" t="s">
        <v>185</v>
      </c>
      <c r="C42" s="115" t="s">
        <v>67</v>
      </c>
      <c r="D42" s="99"/>
      <c r="E42" s="168">
        <v>0.15831378908834365</v>
      </c>
      <c r="F42" s="168">
        <v>0.68110338691556471</v>
      </c>
      <c r="G42" s="168">
        <v>5.8178430172402696E-3</v>
      </c>
      <c r="H42" s="168">
        <v>1.6880289882475948E-4</v>
      </c>
      <c r="I42" s="168" t="s">
        <v>431</v>
      </c>
      <c r="J42" s="168" t="s">
        <v>431</v>
      </c>
      <c r="K42" s="168" t="s">
        <v>431</v>
      </c>
      <c r="L42" s="168" t="s">
        <v>431</v>
      </c>
      <c r="M42" s="168">
        <v>12.066479556034936</v>
      </c>
      <c r="N42" s="168">
        <v>0.90826695651227096</v>
      </c>
      <c r="O42" s="168">
        <v>1.953878721602633E-4</v>
      </c>
      <c r="P42" s="168" t="s">
        <v>432</v>
      </c>
      <c r="Q42" s="168" t="s">
        <v>432</v>
      </c>
      <c r="R42" s="168">
        <v>1.0078691667062833E-3</v>
      </c>
      <c r="S42" s="168">
        <v>3.6921951204092224E-2</v>
      </c>
      <c r="T42" s="168">
        <v>1.3741007108426565E-3</v>
      </c>
      <c r="U42" s="168">
        <v>1.8428890987315808E-4</v>
      </c>
      <c r="V42" s="168">
        <v>2.0507604863470922E-2</v>
      </c>
      <c r="W42" s="168" t="s">
        <v>432</v>
      </c>
      <c r="X42" s="168" t="s">
        <v>432</v>
      </c>
      <c r="Y42" s="168" t="s">
        <v>432</v>
      </c>
      <c r="Z42" s="168" t="s">
        <v>432</v>
      </c>
      <c r="AA42" s="168" t="s">
        <v>432</v>
      </c>
      <c r="AB42" s="168">
        <v>1.4308603248632356E-3</v>
      </c>
      <c r="AC42" s="168" t="s">
        <v>409</v>
      </c>
      <c r="AD42" s="168" t="s">
        <v>409</v>
      </c>
      <c r="AE42" s="100"/>
      <c r="AF42" s="168">
        <v>847.94183137744949</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2.3218755938500002</v>
      </c>
      <c r="F43" s="168">
        <v>0.32661639450699997</v>
      </c>
      <c r="G43" s="168">
        <v>7.8241981332499995</v>
      </c>
      <c r="H43" s="168">
        <v>4.0000000000000003E-5</v>
      </c>
      <c r="I43" s="168" t="s">
        <v>431</v>
      </c>
      <c r="J43" s="168" t="s">
        <v>431</v>
      </c>
      <c r="K43" s="168" t="s">
        <v>431</v>
      </c>
      <c r="L43" s="168" t="s">
        <v>431</v>
      </c>
      <c r="M43" s="168">
        <v>2.2230785967300002</v>
      </c>
      <c r="N43" s="168">
        <v>0.25988527097699998</v>
      </c>
      <c r="O43" s="168">
        <v>5.965704134E-3</v>
      </c>
      <c r="P43" s="168">
        <v>7.0593314859999992E-3</v>
      </c>
      <c r="Q43" s="168">
        <v>1.7193590430999998E-2</v>
      </c>
      <c r="R43" s="168">
        <v>0.28568245708360002</v>
      </c>
      <c r="S43" s="168">
        <v>6.0780892237759995E-2</v>
      </c>
      <c r="T43" s="168">
        <v>2.7590235327796</v>
      </c>
      <c r="U43" s="168">
        <v>1.3255802629999998E-3</v>
      </c>
      <c r="V43" s="168">
        <v>0.26826229403000001</v>
      </c>
      <c r="W43" s="168">
        <v>0.471083323</v>
      </c>
      <c r="X43" s="168" t="s">
        <v>432</v>
      </c>
      <c r="Y43" s="168" t="s">
        <v>432</v>
      </c>
      <c r="Z43" s="168" t="s">
        <v>432</v>
      </c>
      <c r="AA43" s="168" t="s">
        <v>432</v>
      </c>
      <c r="AB43" s="168">
        <v>0.49017238716979999</v>
      </c>
      <c r="AC43" s="168">
        <v>3.7946976000000001E-4</v>
      </c>
      <c r="AD43" s="168">
        <v>0.10404816</v>
      </c>
      <c r="AE43" s="100"/>
      <c r="AF43" s="168">
        <v>22851.549718825892</v>
      </c>
      <c r="AG43" s="168">
        <v>612.048</v>
      </c>
      <c r="AH43" s="168">
        <v>3087.7919999999999</v>
      </c>
      <c r="AI43" s="168" t="s">
        <v>409</v>
      </c>
      <c r="AJ43" s="168" t="s">
        <v>409</v>
      </c>
      <c r="AK43" s="168" t="s">
        <v>409</v>
      </c>
      <c r="AL43" s="146" t="s">
        <v>18</v>
      </c>
    </row>
    <row r="44" spans="1:38" s="10" customFormat="1" ht="24.75" customHeight="1" thickBot="1">
      <c r="A44" s="107" t="s">
        <v>128</v>
      </c>
      <c r="B44" s="107" t="s">
        <v>187</v>
      </c>
      <c r="C44" s="115" t="s">
        <v>69</v>
      </c>
      <c r="D44" s="99"/>
      <c r="E44" s="168">
        <v>7.2330764287998885</v>
      </c>
      <c r="F44" s="168">
        <v>3.1612079282408345</v>
      </c>
      <c r="G44" s="168">
        <v>0.55918618128342745</v>
      </c>
      <c r="H44" s="168">
        <v>1.4128861419929347E-3</v>
      </c>
      <c r="I44" s="168" t="s">
        <v>431</v>
      </c>
      <c r="J44" s="168" t="s">
        <v>431</v>
      </c>
      <c r="K44" s="168" t="s">
        <v>431</v>
      </c>
      <c r="L44" s="168" t="s">
        <v>431</v>
      </c>
      <c r="M44" s="168">
        <v>7.6970972215356328</v>
      </c>
      <c r="N44" s="168">
        <v>0.47469067078225435</v>
      </c>
      <c r="O44" s="168">
        <v>4.4880770551475836E-3</v>
      </c>
      <c r="P44" s="168">
        <v>4.6800000000000001E-3</v>
      </c>
      <c r="Q44" s="168">
        <v>6.2199999999999998E-3</v>
      </c>
      <c r="R44" s="168">
        <v>1.4211720714544452E-2</v>
      </c>
      <c r="S44" s="168">
        <v>0.59940647712747142</v>
      </c>
      <c r="T44" s="168">
        <v>1.7933432646279002E-2</v>
      </c>
      <c r="U44" s="168">
        <v>1.8611022934552754E-3</v>
      </c>
      <c r="V44" s="168">
        <v>0.34732892661860443</v>
      </c>
      <c r="W44" s="168">
        <v>4.0576299999999996E-3</v>
      </c>
      <c r="X44" s="168" t="s">
        <v>432</v>
      </c>
      <c r="Y44" s="168" t="s">
        <v>432</v>
      </c>
      <c r="Z44" s="168" t="s">
        <v>432</v>
      </c>
      <c r="AA44" s="168" t="s">
        <v>432</v>
      </c>
      <c r="AB44" s="168">
        <v>1.4859391700698204E-2</v>
      </c>
      <c r="AC44" s="168" t="s">
        <v>409</v>
      </c>
      <c r="AD44" s="168" t="s">
        <v>409</v>
      </c>
      <c r="AE44" s="100"/>
      <c r="AF44" s="168">
        <v>7943.9068280083029</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0.41805560773926209</v>
      </c>
      <c r="F45" s="168">
        <v>1.8023737187345318E-2</v>
      </c>
      <c r="G45" s="168">
        <v>0.13851240013851235</v>
      </c>
      <c r="H45" s="168">
        <v>6.9256200069256141E-5</v>
      </c>
      <c r="I45" s="168" t="s">
        <v>431</v>
      </c>
      <c r="J45" s="168" t="s">
        <v>431</v>
      </c>
      <c r="K45" s="168" t="s">
        <v>431</v>
      </c>
      <c r="L45" s="168" t="s">
        <v>431</v>
      </c>
      <c r="M45" s="168">
        <v>8.9655298995975949E-2</v>
      </c>
      <c r="N45" s="168">
        <v>6.9256200069254918E-4</v>
      </c>
      <c r="O45" s="168">
        <v>6.9256200069255287E-5</v>
      </c>
      <c r="P45" s="168">
        <v>3.4628100034628196E-4</v>
      </c>
      <c r="Q45" s="168">
        <v>3.4628100034628066E-4</v>
      </c>
      <c r="R45" s="168" t="s">
        <v>432</v>
      </c>
      <c r="S45" s="168">
        <v>3.4628100034628066E-4</v>
      </c>
      <c r="T45" s="168">
        <v>4.8479340048479536E-4</v>
      </c>
      <c r="U45" s="168">
        <v>1.3851240013850984E-3</v>
      </c>
      <c r="V45" s="168">
        <v>3.462810003462817E-3</v>
      </c>
      <c r="W45" s="168" t="s">
        <v>432</v>
      </c>
      <c r="X45" s="168" t="s">
        <v>432</v>
      </c>
      <c r="Y45" s="168" t="s">
        <v>432</v>
      </c>
      <c r="Z45" s="168" t="s">
        <v>432</v>
      </c>
      <c r="AA45" s="168" t="s">
        <v>432</v>
      </c>
      <c r="AB45" s="168">
        <v>7.5530723650719272E-4</v>
      </c>
      <c r="AC45" s="168" t="s">
        <v>409</v>
      </c>
      <c r="AD45" s="168" t="s">
        <v>409</v>
      </c>
      <c r="AE45" s="100"/>
      <c r="AF45" s="168">
        <v>4284.6613018042799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1.0174779455109118</v>
      </c>
      <c r="F47" s="168">
        <v>0.21035337747143554</v>
      </c>
      <c r="G47" s="168">
        <v>2.7036204011719817E-2</v>
      </c>
      <c r="H47" s="168">
        <v>1.0778606264554617E-5</v>
      </c>
      <c r="I47" s="168" t="s">
        <v>431</v>
      </c>
      <c r="J47" s="168" t="s">
        <v>431</v>
      </c>
      <c r="K47" s="168" t="s">
        <v>431</v>
      </c>
      <c r="L47" s="168" t="s">
        <v>431</v>
      </c>
      <c r="M47" s="168">
        <v>6.4693684968641598</v>
      </c>
      <c r="N47" s="168">
        <v>7.1688497333216935E-5</v>
      </c>
      <c r="O47" s="168">
        <v>2.0520899432860869E-5</v>
      </c>
      <c r="P47" s="168" t="s">
        <v>432</v>
      </c>
      <c r="Q47" s="168" t="s">
        <v>432</v>
      </c>
      <c r="R47" s="168">
        <v>7.2157267425235054E-5</v>
      </c>
      <c r="S47" s="168">
        <v>2.8693925194157913E-3</v>
      </c>
      <c r="T47" s="168">
        <v>1.0769287463270308E-4</v>
      </c>
      <c r="U47" s="168">
        <v>1.7815213482258026E-5</v>
      </c>
      <c r="V47" s="168">
        <v>1.5715930200729913E-3</v>
      </c>
      <c r="W47" s="168" t="s">
        <v>432</v>
      </c>
      <c r="X47" s="168" t="s">
        <v>432</v>
      </c>
      <c r="Y47" s="168" t="s">
        <v>432</v>
      </c>
      <c r="Z47" s="168" t="s">
        <v>432</v>
      </c>
      <c r="AA47" s="168" t="s">
        <v>432</v>
      </c>
      <c r="AB47" s="168">
        <v>1.0980618206889056E-4</v>
      </c>
      <c r="AC47" s="168" t="s">
        <v>409</v>
      </c>
      <c r="AD47" s="168" t="s">
        <v>409</v>
      </c>
      <c r="AE47" s="100"/>
      <c r="AF47" s="168">
        <v>2943.4230709946396</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0.89248000000000005</v>
      </c>
      <c r="F49" s="168">
        <v>1.9404699999999999</v>
      </c>
      <c r="G49" s="168">
        <v>0.39121</v>
      </c>
      <c r="H49" s="168">
        <v>0.22353000000000001</v>
      </c>
      <c r="I49" s="168" t="s">
        <v>431</v>
      </c>
      <c r="J49" s="168" t="s">
        <v>431</v>
      </c>
      <c r="K49" s="168" t="s">
        <v>431</v>
      </c>
      <c r="L49" s="168" t="s">
        <v>431</v>
      </c>
      <c r="M49" s="168">
        <v>1.53877</v>
      </c>
      <c r="N49" s="168">
        <v>0.87790999999999997</v>
      </c>
      <c r="O49" s="168">
        <v>0.19922999999999999</v>
      </c>
      <c r="P49" s="168">
        <v>4.8590000000000001E-2</v>
      </c>
      <c r="Q49" s="168">
        <v>7.9369999999999996E-2</v>
      </c>
      <c r="R49" s="168">
        <v>0.67706</v>
      </c>
      <c r="S49" s="168">
        <v>0.35959000000000002</v>
      </c>
      <c r="T49" s="168">
        <v>0.25916</v>
      </c>
      <c r="U49" s="168">
        <v>4.96E-3</v>
      </c>
      <c r="V49" s="168">
        <v>0.87790999999999997</v>
      </c>
      <c r="W49" s="168">
        <v>0.48592770000000002</v>
      </c>
      <c r="X49" s="168" t="s">
        <v>432</v>
      </c>
      <c r="Y49" s="168" t="s">
        <v>432</v>
      </c>
      <c r="Z49" s="168" t="s">
        <v>432</v>
      </c>
      <c r="AA49" s="168" t="s">
        <v>432</v>
      </c>
      <c r="AB49" s="168">
        <v>6.4952335899999998</v>
      </c>
      <c r="AC49" s="168" t="s">
        <v>409</v>
      </c>
      <c r="AD49" s="168" t="s">
        <v>409</v>
      </c>
      <c r="AE49" s="100"/>
      <c r="AF49" s="168" t="s">
        <v>409</v>
      </c>
      <c r="AG49" s="168" t="s">
        <v>409</v>
      </c>
      <c r="AH49" s="168" t="s">
        <v>409</v>
      </c>
      <c r="AI49" s="168" t="s">
        <v>409</v>
      </c>
      <c r="AJ49" s="168" t="s">
        <v>409</v>
      </c>
      <c r="AK49" s="168">
        <v>2838.8519999999999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1451.1867480000001</v>
      </c>
      <c r="AL51" s="192" t="s">
        <v>439</v>
      </c>
    </row>
    <row r="52" spans="1:38" s="10" customFormat="1" ht="24.75" customHeight="1" thickBot="1">
      <c r="A52" s="107" t="s">
        <v>123</v>
      </c>
      <c r="B52" s="108" t="s">
        <v>326</v>
      </c>
      <c r="C52" s="116" t="s">
        <v>140</v>
      </c>
      <c r="D52" s="142"/>
      <c r="E52" s="168" t="s">
        <v>432</v>
      </c>
      <c r="F52" s="168">
        <v>17.304577000000002</v>
      </c>
      <c r="G52" s="168">
        <v>0.228126773</v>
      </c>
      <c r="H52" s="168" t="s">
        <v>409</v>
      </c>
      <c r="I52" s="168" t="s">
        <v>431</v>
      </c>
      <c r="J52" s="168" t="s">
        <v>431</v>
      </c>
      <c r="K52" s="168" t="s">
        <v>431</v>
      </c>
      <c r="L52" s="168" t="s">
        <v>431</v>
      </c>
      <c r="M52" s="168" t="s">
        <v>432</v>
      </c>
      <c r="N52" s="168">
        <v>9.7000000000000003E-3</v>
      </c>
      <c r="O52" s="168">
        <v>2.92E-4</v>
      </c>
      <c r="P52" s="168">
        <v>6.9999999999999999E-6</v>
      </c>
      <c r="Q52" s="168">
        <v>5.1500000000000005E-4</v>
      </c>
      <c r="R52" s="168">
        <v>0.44747500000000001</v>
      </c>
      <c r="S52" s="168">
        <v>3.1900000000000001E-3</v>
      </c>
      <c r="T52" s="168">
        <v>0.23935999999999999</v>
      </c>
      <c r="U52" s="168">
        <v>1.317E-3</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8.2085660865937733</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3.4911697030000002</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489.504728</v>
      </c>
      <c r="AL54" s="192" t="s">
        <v>438</v>
      </c>
    </row>
    <row r="55" spans="1:38" s="10" customFormat="1" ht="24.75" customHeight="1" thickBot="1">
      <c r="A55" s="107" t="s">
        <v>123</v>
      </c>
      <c r="B55" s="108" t="s">
        <v>196</v>
      </c>
      <c r="C55" s="116" t="s">
        <v>269</v>
      </c>
      <c r="D55" s="142"/>
      <c r="E55" s="168">
        <v>4.7599837999999998E-2</v>
      </c>
      <c r="F55" s="168">
        <v>2.514389286382037E-2</v>
      </c>
      <c r="G55" s="168">
        <v>2.6965773119999996</v>
      </c>
      <c r="H55" s="168" t="s">
        <v>432</v>
      </c>
      <c r="I55" s="168" t="s">
        <v>431</v>
      </c>
      <c r="J55" s="168" t="s">
        <v>431</v>
      </c>
      <c r="K55" s="168" t="s">
        <v>431</v>
      </c>
      <c r="L55" s="168" t="s">
        <v>431</v>
      </c>
      <c r="M55" s="168">
        <v>0.16861823400000001</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464.52241715100001</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16.222020000000001</v>
      </c>
      <c r="F57" s="168">
        <v>0.25851000000000002</v>
      </c>
      <c r="G57" s="168">
        <v>4.4829600000000003</v>
      </c>
      <c r="H57" s="168">
        <v>0.26162000000000002</v>
      </c>
      <c r="I57" s="168" t="s">
        <v>431</v>
      </c>
      <c r="J57" s="168" t="s">
        <v>431</v>
      </c>
      <c r="K57" s="168" t="s">
        <v>431</v>
      </c>
      <c r="L57" s="168" t="s">
        <v>431</v>
      </c>
      <c r="M57" s="168">
        <v>16.387889999999999</v>
      </c>
      <c r="N57" s="168">
        <v>1.26709</v>
      </c>
      <c r="O57" s="168">
        <v>3.7190000000000001E-2</v>
      </c>
      <c r="P57" s="168">
        <v>0.33396999999999999</v>
      </c>
      <c r="Q57" s="168">
        <v>0.11515</v>
      </c>
      <c r="R57" s="168">
        <v>0.33300000000000002</v>
      </c>
      <c r="S57" s="168">
        <v>0.23844000000000001</v>
      </c>
      <c r="T57" s="168">
        <v>0.19034000000000001</v>
      </c>
      <c r="U57" s="168">
        <v>0.19875000000000001</v>
      </c>
      <c r="V57" s="168">
        <v>3.1531600000000002</v>
      </c>
      <c r="W57" s="168">
        <v>0.55295685999999999</v>
      </c>
      <c r="X57" s="168" t="s">
        <v>432</v>
      </c>
      <c r="Y57" s="168" t="s">
        <v>432</v>
      </c>
      <c r="Z57" s="168" t="s">
        <v>432</v>
      </c>
      <c r="AA57" s="168" t="s">
        <v>432</v>
      </c>
      <c r="AB57" s="168">
        <v>0.18294029339000001</v>
      </c>
      <c r="AC57" s="168">
        <v>9.0014299999999992</v>
      </c>
      <c r="AD57" s="168">
        <v>3.2423600000000001</v>
      </c>
      <c r="AE57" s="100"/>
      <c r="AF57" s="168" t="s">
        <v>409</v>
      </c>
      <c r="AG57" s="168" t="s">
        <v>409</v>
      </c>
      <c r="AH57" s="168" t="s">
        <v>409</v>
      </c>
      <c r="AI57" s="168" t="s">
        <v>409</v>
      </c>
      <c r="AJ57" s="168" t="s">
        <v>409</v>
      </c>
      <c r="AK57" s="168">
        <v>5906.3680000000004</v>
      </c>
      <c r="AL57" s="146" t="s">
        <v>389</v>
      </c>
    </row>
    <row r="58" spans="1:38" s="10" customFormat="1" ht="24.75" customHeight="1" thickBot="1">
      <c r="A58" s="107" t="s">
        <v>121</v>
      </c>
      <c r="B58" s="107" t="s">
        <v>198</v>
      </c>
      <c r="C58" s="115" t="s">
        <v>77</v>
      </c>
      <c r="D58" s="99"/>
      <c r="E58" s="168">
        <v>2.4236300000000002</v>
      </c>
      <c r="F58" s="168">
        <v>0.28669</v>
      </c>
      <c r="G58" s="168">
        <v>6.3681000000000001</v>
      </c>
      <c r="H58" s="168">
        <v>1.242E-2</v>
      </c>
      <c r="I58" s="168" t="s">
        <v>431</v>
      </c>
      <c r="J58" s="168" t="s">
        <v>431</v>
      </c>
      <c r="K58" s="168" t="s">
        <v>431</v>
      </c>
      <c r="L58" s="168" t="s">
        <v>431</v>
      </c>
      <c r="M58" s="168">
        <v>12.71747</v>
      </c>
      <c r="N58" s="168">
        <v>0.45405000000000001</v>
      </c>
      <c r="O58" s="168">
        <v>2.3359999999999999E-2</v>
      </c>
      <c r="P58" s="168">
        <v>3.7010000000000001E-2</v>
      </c>
      <c r="Q58" s="168">
        <v>1.993E-2</v>
      </c>
      <c r="R58" s="168">
        <v>0.14965999999999999</v>
      </c>
      <c r="S58" s="168">
        <v>7.3359999999999995E-2</v>
      </c>
      <c r="T58" s="168">
        <v>0.374</v>
      </c>
      <c r="U58" s="168">
        <v>0.32756000000000002</v>
      </c>
      <c r="V58" s="168">
        <v>0.52325999999999995</v>
      </c>
      <c r="W58" s="168">
        <v>0.12680928</v>
      </c>
      <c r="X58" s="168" t="s">
        <v>432</v>
      </c>
      <c r="Y58" s="168" t="s">
        <v>432</v>
      </c>
      <c r="Z58" s="168" t="s">
        <v>432</v>
      </c>
      <c r="AA58" s="168" t="s">
        <v>432</v>
      </c>
      <c r="AB58" s="168">
        <v>1.1611059E-2</v>
      </c>
      <c r="AC58" s="168" t="s">
        <v>409</v>
      </c>
      <c r="AD58" s="168">
        <v>7.45E-3</v>
      </c>
      <c r="AE58" s="100"/>
      <c r="AF58" s="168" t="s">
        <v>409</v>
      </c>
      <c r="AG58" s="168" t="s">
        <v>409</v>
      </c>
      <c r="AH58" s="168" t="s">
        <v>409</v>
      </c>
      <c r="AI58" s="168" t="s">
        <v>409</v>
      </c>
      <c r="AJ58" s="168" t="s">
        <v>409</v>
      </c>
      <c r="AK58" s="168">
        <v>2434.6790000000001</v>
      </c>
      <c r="AL58" s="146" t="s">
        <v>390</v>
      </c>
    </row>
    <row r="59" spans="1:38" s="10" customFormat="1" ht="24.75" customHeight="1" thickBot="1">
      <c r="A59" s="107" t="s">
        <v>121</v>
      </c>
      <c r="B59" s="109" t="s">
        <v>199</v>
      </c>
      <c r="C59" s="115" t="s">
        <v>109</v>
      </c>
      <c r="D59" s="99"/>
      <c r="E59" s="168">
        <v>8.5876102319999994</v>
      </c>
      <c r="F59" s="168">
        <v>0.34275449999999996</v>
      </c>
      <c r="G59" s="168">
        <v>5.6196473850000004</v>
      </c>
      <c r="H59" s="168">
        <v>0.112270545</v>
      </c>
      <c r="I59" s="168" t="s">
        <v>431</v>
      </c>
      <c r="J59" s="168" t="s">
        <v>431</v>
      </c>
      <c r="K59" s="168" t="s">
        <v>431</v>
      </c>
      <c r="L59" s="168" t="s">
        <v>431</v>
      </c>
      <c r="M59" s="168">
        <v>0.213475199</v>
      </c>
      <c r="N59" s="168">
        <v>1.530262</v>
      </c>
      <c r="O59" s="168">
        <v>5.1895999999999998E-2</v>
      </c>
      <c r="P59" s="168">
        <v>5.1685000000000002E-2</v>
      </c>
      <c r="Q59" s="168">
        <v>0.116996</v>
      </c>
      <c r="R59" s="168">
        <v>0.88561599999999996</v>
      </c>
      <c r="S59" s="168">
        <v>0.49782999999999999</v>
      </c>
      <c r="T59" s="168">
        <v>0.87467399999999995</v>
      </c>
      <c r="U59" s="168">
        <v>1.6554199999999999</v>
      </c>
      <c r="V59" s="168">
        <v>15.839169999999999</v>
      </c>
      <c r="W59" s="168">
        <v>0.1157929516</v>
      </c>
      <c r="X59" s="168" t="s">
        <v>432</v>
      </c>
      <c r="Y59" s="168" t="s">
        <v>432</v>
      </c>
      <c r="Z59" s="168" t="s">
        <v>432</v>
      </c>
      <c r="AA59" s="168" t="s">
        <v>432</v>
      </c>
      <c r="AB59" s="168">
        <v>0.23599730341</v>
      </c>
      <c r="AC59" s="168" t="s">
        <v>432</v>
      </c>
      <c r="AD59" s="168">
        <v>0.21492</v>
      </c>
      <c r="AE59" s="100"/>
      <c r="AF59" s="168" t="s">
        <v>409</v>
      </c>
      <c r="AG59" s="168" t="s">
        <v>409</v>
      </c>
      <c r="AH59" s="168" t="s">
        <v>409</v>
      </c>
      <c r="AI59" s="168" t="s">
        <v>409</v>
      </c>
      <c r="AJ59" s="168" t="s">
        <v>409</v>
      </c>
      <c r="AK59" s="168">
        <v>477856.39400000003</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0.80766909300000012</v>
      </c>
      <c r="F63" s="168">
        <v>3.252419578</v>
      </c>
      <c r="G63" s="168">
        <v>9.2468373779999986</v>
      </c>
      <c r="H63" s="168">
        <v>8.3113519999999993E-3</v>
      </c>
      <c r="I63" s="168" t="s">
        <v>431</v>
      </c>
      <c r="J63" s="168" t="s">
        <v>431</v>
      </c>
      <c r="K63" s="168" t="s">
        <v>431</v>
      </c>
      <c r="L63" s="168" t="s">
        <v>431</v>
      </c>
      <c r="M63" s="168">
        <v>5.1497626600000004</v>
      </c>
      <c r="N63" s="168">
        <v>6.8370000000000002E-3</v>
      </c>
      <c r="O63" s="168" t="s">
        <v>432</v>
      </c>
      <c r="P63" s="168">
        <v>4.280000000000001E-4</v>
      </c>
      <c r="Q63" s="168" t="s">
        <v>432</v>
      </c>
      <c r="R63" s="168" t="s">
        <v>432</v>
      </c>
      <c r="S63" s="168">
        <v>2.1599999999999999E-4</v>
      </c>
      <c r="T63" s="168" t="s">
        <v>432</v>
      </c>
      <c r="U63" s="168" t="s">
        <v>432</v>
      </c>
      <c r="V63" s="168" t="s">
        <v>432</v>
      </c>
      <c r="W63" s="168">
        <v>0.61337243744000003</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0.80313594999999993</v>
      </c>
      <c r="F64" s="168" t="s">
        <v>444</v>
      </c>
      <c r="G64" s="168" t="s">
        <v>432</v>
      </c>
      <c r="H64" s="168" t="s">
        <v>432</v>
      </c>
      <c r="I64" s="168" t="s">
        <v>431</v>
      </c>
      <c r="J64" s="168" t="s">
        <v>431</v>
      </c>
      <c r="K64" s="168" t="s">
        <v>431</v>
      </c>
      <c r="L64" s="168" t="s">
        <v>431</v>
      </c>
      <c r="M64" s="168">
        <v>5.135E-2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921.43899999999996</v>
      </c>
      <c r="AL64" s="146" t="s">
        <v>392</v>
      </c>
    </row>
    <row r="65" spans="1:38" s="10" customFormat="1" ht="24.75" customHeight="1" thickBot="1">
      <c r="A65" s="107" t="s">
        <v>121</v>
      </c>
      <c r="B65" s="108" t="s">
        <v>201</v>
      </c>
      <c r="C65" s="115" t="s">
        <v>84</v>
      </c>
      <c r="D65" s="99"/>
      <c r="E65" s="168">
        <v>2.5894136950000002</v>
      </c>
      <c r="F65" s="168" t="s">
        <v>409</v>
      </c>
      <c r="G65" s="168" t="s">
        <v>432</v>
      </c>
      <c r="H65" s="168">
        <v>9.8486195999999998E-2</v>
      </c>
      <c r="I65" s="168" t="s">
        <v>431</v>
      </c>
      <c r="J65" s="168" t="s">
        <v>431</v>
      </c>
      <c r="K65" s="168" t="s">
        <v>431</v>
      </c>
      <c r="L65" s="168" t="s">
        <v>431</v>
      </c>
      <c r="M65" s="168">
        <v>0.86472450299999992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1910.8519999999999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1.6184747999999999E-2</v>
      </c>
      <c r="F68" s="168" t="s">
        <v>409</v>
      </c>
      <c r="G68" s="168">
        <v>0.307313116</v>
      </c>
      <c r="H68" s="168" t="s">
        <v>409</v>
      </c>
      <c r="I68" s="168" t="s">
        <v>431</v>
      </c>
      <c r="J68" s="168" t="s">
        <v>431</v>
      </c>
      <c r="K68" s="168" t="s">
        <v>431</v>
      </c>
      <c r="L68" s="168" t="s">
        <v>431</v>
      </c>
      <c r="M68" s="168">
        <v>2.1251760000000001E-2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5.467756661000001</v>
      </c>
      <c r="F70" s="168">
        <v>18.767414200000001</v>
      </c>
      <c r="G70" s="168">
        <v>9.2861097699999995</v>
      </c>
      <c r="H70" s="168">
        <v>0.77182934800000003</v>
      </c>
      <c r="I70" s="168" t="s">
        <v>431</v>
      </c>
      <c r="J70" s="168" t="s">
        <v>431</v>
      </c>
      <c r="K70" s="168" t="s">
        <v>431</v>
      </c>
      <c r="L70" s="168" t="s">
        <v>431</v>
      </c>
      <c r="M70" s="168">
        <v>2.1966828029999999</v>
      </c>
      <c r="N70" s="168">
        <v>0.36764399999999997</v>
      </c>
      <c r="O70" s="168">
        <v>0.41509999999999997</v>
      </c>
      <c r="P70" s="168">
        <v>0.39804700000000004</v>
      </c>
      <c r="Q70" s="168">
        <v>2.8579999999999999E-3</v>
      </c>
      <c r="R70" s="168">
        <v>7.8128000000000003E-2</v>
      </c>
      <c r="S70" s="168">
        <v>1.3495999999999999E-2</v>
      </c>
      <c r="T70" s="168">
        <v>0.61167199999999999</v>
      </c>
      <c r="U70" s="168">
        <v>1E-3</v>
      </c>
      <c r="V70" s="168">
        <v>0.69140000000000001</v>
      </c>
      <c r="W70" s="168">
        <v>0.13315400799999999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5.1584008190000006</v>
      </c>
      <c r="F72" s="168">
        <v>1.6397771199999998</v>
      </c>
      <c r="G72" s="168">
        <v>6.2801642370000001</v>
      </c>
      <c r="H72" s="168">
        <v>2.1305599999999999E-4</v>
      </c>
      <c r="I72" s="168" t="s">
        <v>431</v>
      </c>
      <c r="J72" s="168" t="s">
        <v>431</v>
      </c>
      <c r="K72" s="168" t="s">
        <v>431</v>
      </c>
      <c r="L72" s="168" t="s">
        <v>431</v>
      </c>
      <c r="M72" s="168">
        <v>232.88169862000001</v>
      </c>
      <c r="N72" s="168">
        <v>61.035905999999997</v>
      </c>
      <c r="O72" s="168">
        <v>0.85190599999999994</v>
      </c>
      <c r="P72" s="168">
        <v>0.40748200000000001</v>
      </c>
      <c r="Q72" s="168">
        <v>1.7792250000000001</v>
      </c>
      <c r="R72" s="168">
        <v>13.709013000000001</v>
      </c>
      <c r="S72" s="168">
        <v>7.0805609999999994</v>
      </c>
      <c r="T72" s="168">
        <v>7.6275970000000006</v>
      </c>
      <c r="U72" s="168">
        <v>0.22692999999999999</v>
      </c>
      <c r="V72" s="168">
        <v>63.421673999999996</v>
      </c>
      <c r="W72" s="168">
        <v>125.120024739</v>
      </c>
      <c r="X72" s="168" t="s">
        <v>432</v>
      </c>
      <c r="Y72" s="168" t="s">
        <v>432</v>
      </c>
      <c r="Z72" s="168" t="s">
        <v>432</v>
      </c>
      <c r="AA72" s="168" t="s">
        <v>432</v>
      </c>
      <c r="AB72" s="168">
        <v>11.379187977880001</v>
      </c>
      <c r="AC72" s="168">
        <v>7.2070031630063998</v>
      </c>
      <c r="AD72" s="168">
        <v>88.878950000000003</v>
      </c>
      <c r="AE72" s="100"/>
      <c r="AF72" s="168" t="s">
        <v>409</v>
      </c>
      <c r="AG72" s="168" t="s">
        <v>409</v>
      </c>
      <c r="AH72" s="168" t="s">
        <v>409</v>
      </c>
      <c r="AI72" s="168" t="s">
        <v>409</v>
      </c>
      <c r="AJ72" s="168" t="s">
        <v>409</v>
      </c>
      <c r="AK72" s="168">
        <v>11534.777</v>
      </c>
      <c r="AL72" s="146" t="s">
        <v>398</v>
      </c>
    </row>
    <row r="73" spans="1:38" s="10" customFormat="1" ht="24.75" customHeight="1" thickBot="1">
      <c r="A73" s="107" t="s">
        <v>121</v>
      </c>
      <c r="B73" s="107" t="s">
        <v>209</v>
      </c>
      <c r="C73" s="115" t="s">
        <v>88</v>
      </c>
      <c r="D73" s="99"/>
      <c r="E73" s="168" t="s">
        <v>432</v>
      </c>
      <c r="F73" s="168" t="s">
        <v>432</v>
      </c>
      <c r="G73" s="168">
        <v>0.30359395900000002</v>
      </c>
      <c r="H73" s="168" t="s">
        <v>432</v>
      </c>
      <c r="I73" s="168" t="s">
        <v>431</v>
      </c>
      <c r="J73" s="168" t="s">
        <v>431</v>
      </c>
      <c r="K73" s="168" t="s">
        <v>431</v>
      </c>
      <c r="L73" s="168" t="s">
        <v>431</v>
      </c>
      <c r="M73" s="168">
        <v>8.1009705000000001E-2</v>
      </c>
      <c r="N73" s="168">
        <v>3.3828999999999998E-2</v>
      </c>
      <c r="O73" s="168" t="s">
        <v>432</v>
      </c>
      <c r="P73" s="168" t="s">
        <v>432</v>
      </c>
      <c r="Q73" s="168" t="s">
        <v>432</v>
      </c>
      <c r="R73" s="168" t="s">
        <v>432</v>
      </c>
      <c r="S73" s="168" t="s">
        <v>432</v>
      </c>
      <c r="T73" s="168">
        <v>0.106853</v>
      </c>
      <c r="U73" s="168">
        <v>2.4499999999999999E-4</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4.2106718000000001E-2</v>
      </c>
      <c r="F74" s="168" t="s">
        <v>444</v>
      </c>
      <c r="G74" s="168">
        <v>2.5701499999999998E-4</v>
      </c>
      <c r="H74" s="168" t="s">
        <v>432</v>
      </c>
      <c r="I74" s="168" t="s">
        <v>431</v>
      </c>
      <c r="J74" s="168" t="s">
        <v>431</v>
      </c>
      <c r="K74" s="168" t="s">
        <v>431</v>
      </c>
      <c r="L74" s="168" t="s">
        <v>431</v>
      </c>
      <c r="M74" s="168">
        <v>7.8594562000000007E-2</v>
      </c>
      <c r="N74" s="168" t="s">
        <v>432</v>
      </c>
      <c r="O74" s="168" t="s">
        <v>432</v>
      </c>
      <c r="P74" s="168">
        <v>6.7999999999999999E-5</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0.51540816400000011</v>
      </c>
      <c r="F80" s="168">
        <v>0.63173000000000001</v>
      </c>
      <c r="G80" s="168">
        <v>2.7265331399999995</v>
      </c>
      <c r="H80" s="168" t="s">
        <v>432</v>
      </c>
      <c r="I80" s="168" t="s">
        <v>431</v>
      </c>
      <c r="J80" s="168" t="s">
        <v>431</v>
      </c>
      <c r="K80" s="168" t="s">
        <v>431</v>
      </c>
      <c r="L80" s="168" t="s">
        <v>431</v>
      </c>
      <c r="M80" s="168">
        <v>0.6508575780000001</v>
      </c>
      <c r="N80" s="168">
        <v>17.330411999999995</v>
      </c>
      <c r="O80" s="168">
        <v>0.45780499999999996</v>
      </c>
      <c r="P80" s="168">
        <v>1.4200000000000001E-4</v>
      </c>
      <c r="Q80" s="168">
        <v>2.1982409999999999</v>
      </c>
      <c r="R80" s="168">
        <v>2.4300000000000002</v>
      </c>
      <c r="S80" s="168">
        <v>7.2254310000000004</v>
      </c>
      <c r="T80" s="168">
        <v>0.10076500000000001</v>
      </c>
      <c r="U80" s="168">
        <v>1.592975</v>
      </c>
      <c r="V80" s="168">
        <v>54.025952000000004</v>
      </c>
      <c r="W80" s="168">
        <v>25.133956900000001</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0.46827908788533334</v>
      </c>
      <c r="H81" s="168" t="s">
        <v>409</v>
      </c>
      <c r="I81" s="168" t="s">
        <v>431</v>
      </c>
      <c r="J81" s="168" t="s">
        <v>431</v>
      </c>
      <c r="K81" s="168" t="s">
        <v>431</v>
      </c>
      <c r="L81" s="168" t="s">
        <v>431</v>
      </c>
      <c r="M81" s="168">
        <v>1.5269703866666666E-2</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12.294972187403214</v>
      </c>
      <c r="G82" s="168" t="s">
        <v>409</v>
      </c>
      <c r="H82" s="168" t="s">
        <v>409</v>
      </c>
      <c r="I82" s="168" t="s">
        <v>409</v>
      </c>
      <c r="J82" s="168" t="s">
        <v>409</v>
      </c>
      <c r="K82" s="168" t="s">
        <v>409</v>
      </c>
      <c r="L82" s="168" t="s">
        <v>409</v>
      </c>
      <c r="M82" s="168" t="s">
        <v>409</v>
      </c>
      <c r="N82" s="168" t="s">
        <v>409</v>
      </c>
      <c r="O82" s="168" t="s">
        <v>409</v>
      </c>
      <c r="P82" s="168">
        <v>5.7088119200000009E-2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10194422</v>
      </c>
      <c r="AL82" s="146" t="s">
        <v>443</v>
      </c>
    </row>
    <row r="83" spans="1:38" s="10" customFormat="1" ht="24.75" customHeight="1" thickBot="1">
      <c r="A83" s="107" t="s">
        <v>121</v>
      </c>
      <c r="B83" s="127" t="s">
        <v>225</v>
      </c>
      <c r="C83" s="101" t="s">
        <v>79</v>
      </c>
      <c r="D83" s="99"/>
      <c r="E83" s="168">
        <v>1.7642188E-2</v>
      </c>
      <c r="F83" s="168">
        <v>5.6849999999999998E-2</v>
      </c>
      <c r="G83" s="168">
        <v>1.1722721E-2</v>
      </c>
      <c r="H83" s="168" t="s">
        <v>409</v>
      </c>
      <c r="I83" s="168" t="s">
        <v>409</v>
      </c>
      <c r="J83" s="168" t="s">
        <v>409</v>
      </c>
      <c r="K83" s="168" t="s">
        <v>409</v>
      </c>
      <c r="L83" s="168" t="s">
        <v>409</v>
      </c>
      <c r="M83" s="168">
        <v>0.120308915</v>
      </c>
      <c r="N83" s="168" t="s">
        <v>409</v>
      </c>
      <c r="O83" s="168" t="s">
        <v>409</v>
      </c>
      <c r="P83" s="168" t="s">
        <v>409</v>
      </c>
      <c r="Q83" s="168" t="s">
        <v>409</v>
      </c>
      <c r="R83" s="168" t="s">
        <v>409</v>
      </c>
      <c r="S83" s="168" t="s">
        <v>409</v>
      </c>
      <c r="T83" s="168" t="s">
        <v>409</v>
      </c>
      <c r="U83" s="168" t="s">
        <v>409</v>
      </c>
      <c r="V83" s="168" t="s">
        <v>409</v>
      </c>
      <c r="W83" s="168">
        <v>0.17499999999999999</v>
      </c>
      <c r="X83" s="168" t="s">
        <v>432</v>
      </c>
      <c r="Y83" s="168" t="s">
        <v>432</v>
      </c>
      <c r="Z83" s="168" t="s">
        <v>432</v>
      </c>
      <c r="AA83" s="168" t="s">
        <v>432</v>
      </c>
      <c r="AB83" s="168">
        <v>1.477035731887694E-2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0.13184583900000002</v>
      </c>
      <c r="F85" s="168">
        <v>35.042437090964029</v>
      </c>
      <c r="G85" s="168">
        <v>3.1417649999999999E-3</v>
      </c>
      <c r="H85" s="168" t="s">
        <v>432</v>
      </c>
      <c r="I85" s="168" t="s">
        <v>409</v>
      </c>
      <c r="J85" s="168" t="s">
        <v>409</v>
      </c>
      <c r="K85" s="168" t="s">
        <v>409</v>
      </c>
      <c r="L85" s="168" t="s">
        <v>409</v>
      </c>
      <c r="M85" s="168">
        <v>0.11857964300000001</v>
      </c>
      <c r="N85" s="168">
        <v>5.0990000000000002E-3</v>
      </c>
      <c r="O85" s="168">
        <v>8.2999999999999998E-5</v>
      </c>
      <c r="P85" s="168">
        <v>4.7000000000000004E-5</v>
      </c>
      <c r="Q85" s="168" t="s">
        <v>432</v>
      </c>
      <c r="R85" s="168">
        <v>0.163628</v>
      </c>
      <c r="S85" s="168">
        <v>2.5600000000000002E-3</v>
      </c>
      <c r="T85" s="168">
        <v>2.0376999999999999E-2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7.7499399999999999E-4</v>
      </c>
      <c r="F86" s="168">
        <v>4.0808941719999998</v>
      </c>
      <c r="G86" s="168">
        <v>2.6533200000000001E-4</v>
      </c>
      <c r="H86" s="168" t="s">
        <v>432</v>
      </c>
      <c r="I86" s="168" t="s">
        <v>409</v>
      </c>
      <c r="J86" s="168" t="s">
        <v>409</v>
      </c>
      <c r="K86" s="168" t="s">
        <v>409</v>
      </c>
      <c r="L86" s="168" t="s">
        <v>409</v>
      </c>
      <c r="M86" s="168">
        <v>7.38672E-4</v>
      </c>
      <c r="N86" s="168">
        <v>2.92E-4</v>
      </c>
      <c r="O86" s="168">
        <v>3.3000000000000003E-5</v>
      </c>
      <c r="P86" s="168" t="s">
        <v>432</v>
      </c>
      <c r="Q86" s="168" t="s">
        <v>432</v>
      </c>
      <c r="R86" s="168">
        <v>2.199E-3</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1.7481508255026754</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4.2172492999999998E-2</v>
      </c>
      <c r="F88" s="168">
        <v>11.863340685034123</v>
      </c>
      <c r="G88" s="168">
        <v>2.4389984999999999E-2</v>
      </c>
      <c r="H88" s="168">
        <v>1.0944080000000001E-3</v>
      </c>
      <c r="I88" s="168" t="s">
        <v>409</v>
      </c>
      <c r="J88" s="168" t="s">
        <v>409</v>
      </c>
      <c r="K88" s="168" t="s">
        <v>409</v>
      </c>
      <c r="L88" s="168" t="s">
        <v>409</v>
      </c>
      <c r="M88" s="168">
        <v>4.7942180000000001E-2</v>
      </c>
      <c r="N88" s="168">
        <v>0.45182900000000004</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9.1691500000000003E-4</v>
      </c>
      <c r="F89" s="168">
        <v>12.622274506415584</v>
      </c>
      <c r="G89" s="168">
        <v>4.0890000000000002E-6</v>
      </c>
      <c r="H89" s="168">
        <v>1.4995410000000001E-3</v>
      </c>
      <c r="I89" s="168" t="s">
        <v>409</v>
      </c>
      <c r="J89" s="168" t="s">
        <v>409</v>
      </c>
      <c r="K89" s="168" t="s">
        <v>409</v>
      </c>
      <c r="L89" s="168" t="s">
        <v>409</v>
      </c>
      <c r="M89" s="168">
        <v>1.07908E-4</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5.3775749927999996</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4.2076145872406476E-2</v>
      </c>
      <c r="F91" s="168">
        <v>0.11313208112405504</v>
      </c>
      <c r="G91" s="168">
        <v>1.5771513870566509E-2</v>
      </c>
      <c r="H91" s="168">
        <v>9.7011391872492719E-2</v>
      </c>
      <c r="I91" s="168" t="s">
        <v>431</v>
      </c>
      <c r="J91" s="168" t="s">
        <v>431</v>
      </c>
      <c r="K91" s="168" t="s">
        <v>431</v>
      </c>
      <c r="L91" s="168" t="s">
        <v>431</v>
      </c>
      <c r="M91" s="168">
        <v>1.3396629245393752</v>
      </c>
      <c r="N91" s="168">
        <v>2.8148592236488726E-4</v>
      </c>
      <c r="O91" s="168">
        <v>6.0528399825185375E-2</v>
      </c>
      <c r="P91" s="168">
        <v>3.5825481028258383E-4</v>
      </c>
      <c r="Q91" s="168">
        <v>1.637736275577526E-5</v>
      </c>
      <c r="R91" s="168">
        <v>2.0471703444719077E-4</v>
      </c>
      <c r="S91" s="168">
        <v>2.1970309549370066</v>
      </c>
      <c r="T91" s="168">
        <v>3.0691199912592688E-2</v>
      </c>
      <c r="U91" s="168">
        <v>5.1179258611797693E-5</v>
      </c>
      <c r="V91" s="168">
        <v>0.24422749703719332</v>
      </c>
      <c r="W91" s="168">
        <v>2.2564993760589881E-3</v>
      </c>
      <c r="X91" s="168" t="s">
        <v>432</v>
      </c>
      <c r="Y91" s="168" t="s">
        <v>432</v>
      </c>
      <c r="Z91" s="168" t="s">
        <v>432</v>
      </c>
      <c r="AA91" s="168" t="s">
        <v>432</v>
      </c>
      <c r="AB91" s="168">
        <v>5.5510002751051109E-3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1.359E-2</v>
      </c>
      <c r="F92" s="168">
        <v>0.72826999999999997</v>
      </c>
      <c r="G92" s="168">
        <v>1.278E-2</v>
      </c>
      <c r="H92" s="168" t="s">
        <v>432</v>
      </c>
      <c r="I92" s="168" t="s">
        <v>431</v>
      </c>
      <c r="J92" s="168" t="s">
        <v>431</v>
      </c>
      <c r="K92" s="168" t="s">
        <v>431</v>
      </c>
      <c r="L92" s="168" t="s">
        <v>431</v>
      </c>
      <c r="M92" s="168">
        <v>5.1599999999999997E-3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0.111705843</v>
      </c>
      <c r="F93" s="168">
        <v>2.179144886002784</v>
      </c>
      <c r="G93" s="168">
        <v>2.4729732000000001E-2</v>
      </c>
      <c r="H93" s="168">
        <v>8.3132399999999995E-3</v>
      </c>
      <c r="I93" s="168" t="s">
        <v>431</v>
      </c>
      <c r="J93" s="168" t="s">
        <v>431</v>
      </c>
      <c r="K93" s="168" t="s">
        <v>431</v>
      </c>
      <c r="L93" s="168" t="s">
        <v>431</v>
      </c>
      <c r="M93" s="168">
        <v>0.41095333199999995</v>
      </c>
      <c r="N93" s="168">
        <v>1.333E-3</v>
      </c>
      <c r="O93" s="168" t="s">
        <v>409</v>
      </c>
      <c r="P93" s="168">
        <v>5.0000000000000004E-6</v>
      </c>
      <c r="Q93" s="168" t="s">
        <v>409</v>
      </c>
      <c r="R93" s="168" t="s">
        <v>409</v>
      </c>
      <c r="S93" s="168" t="s">
        <v>409</v>
      </c>
      <c r="T93" s="168" t="s">
        <v>409</v>
      </c>
      <c r="U93" s="168" t="s">
        <v>409</v>
      </c>
      <c r="V93" s="168" t="s">
        <v>409</v>
      </c>
      <c r="W93" s="168">
        <v>1.4671199999999999E-3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1.403992165</v>
      </c>
      <c r="F95" s="168" t="s">
        <v>409</v>
      </c>
      <c r="G95" s="168">
        <v>4.1460744000000001E-2</v>
      </c>
      <c r="H95" s="168" t="s">
        <v>432</v>
      </c>
      <c r="I95" s="168" t="s">
        <v>431</v>
      </c>
      <c r="J95" s="168" t="s">
        <v>431</v>
      </c>
      <c r="K95" s="168" t="s">
        <v>431</v>
      </c>
      <c r="L95" s="168" t="s">
        <v>431</v>
      </c>
      <c r="M95" s="168">
        <v>0.88242669200000012</v>
      </c>
      <c r="N95" s="168">
        <v>0.18049100000000001</v>
      </c>
      <c r="O95" s="168">
        <v>1.8709999999999998E-3</v>
      </c>
      <c r="P95" s="168">
        <v>1.7619999999999999E-3</v>
      </c>
      <c r="Q95" s="168">
        <v>2.1680000000000002E-3</v>
      </c>
      <c r="R95" s="168">
        <v>9.6349999999999995E-3</v>
      </c>
      <c r="S95" s="168">
        <v>7.3049999999999999E-3</v>
      </c>
      <c r="T95" s="168">
        <v>4.9909999999999998E-3</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0.76966657146014905</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1.2222377E-2</v>
      </c>
      <c r="F98" s="168" t="s">
        <v>432</v>
      </c>
      <c r="G98" s="168">
        <v>6.8420625999999998E-2</v>
      </c>
      <c r="H98" s="168">
        <v>6.6138000000000004E-3</v>
      </c>
      <c r="I98" s="168" t="s">
        <v>431</v>
      </c>
      <c r="J98" s="168" t="s">
        <v>431</v>
      </c>
      <c r="K98" s="168" t="s">
        <v>431</v>
      </c>
      <c r="L98" s="168" t="s">
        <v>431</v>
      </c>
      <c r="M98" s="168">
        <v>7.2926603000000007E-2</v>
      </c>
      <c r="N98" s="168">
        <v>0.21410999999999999</v>
      </c>
      <c r="O98" s="168">
        <v>8.4000000000000003E-4</v>
      </c>
      <c r="P98" s="168">
        <v>1.9900000000000001E-4</v>
      </c>
      <c r="Q98" s="168">
        <v>2.0110000000000002E-3</v>
      </c>
      <c r="R98" s="168">
        <v>1.0781000000000001E-2</v>
      </c>
      <c r="S98" s="168">
        <v>1.9174E-2</v>
      </c>
      <c r="T98" s="168">
        <v>3.4220000000000001E-3</v>
      </c>
      <c r="U98" s="168" t="s">
        <v>432</v>
      </c>
      <c r="V98" s="168">
        <v>0.91101600000000005</v>
      </c>
      <c r="W98" s="168">
        <v>0.2960810993298984</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0.15523685623684211</v>
      </c>
      <c r="F99" s="168">
        <v>6.8938827979999999</v>
      </c>
      <c r="G99" s="168" t="s">
        <v>409</v>
      </c>
      <c r="H99" s="168">
        <v>9.1441859592000707</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830.62699999999995</v>
      </c>
      <c r="AL99" s="146" t="s">
        <v>412</v>
      </c>
    </row>
    <row r="100" spans="1:38" s="10" customFormat="1" ht="24.75" customHeight="1" thickBot="1">
      <c r="A100" s="107" t="s">
        <v>125</v>
      </c>
      <c r="B100" s="107" t="s">
        <v>234</v>
      </c>
      <c r="C100" s="115" t="s">
        <v>287</v>
      </c>
      <c r="D100" s="144"/>
      <c r="E100" s="168">
        <v>0.5088507842333333</v>
      </c>
      <c r="F100" s="168">
        <v>11.436072746000001</v>
      </c>
      <c r="G100" s="168" t="s">
        <v>409</v>
      </c>
      <c r="H100" s="168">
        <v>14.459292125000001</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2258.8500000000004</v>
      </c>
      <c r="AL100" s="146" t="s">
        <v>412</v>
      </c>
    </row>
    <row r="101" spans="1:38" s="10" customFormat="1" ht="24.75" customHeight="1" thickBot="1">
      <c r="A101" s="107" t="s">
        <v>125</v>
      </c>
      <c r="B101" s="107" t="s">
        <v>236</v>
      </c>
      <c r="C101" s="115" t="s">
        <v>280</v>
      </c>
      <c r="D101" s="144"/>
      <c r="E101" s="168">
        <v>1.8972480000000003E-3</v>
      </c>
      <c r="F101" s="168">
        <v>3.3081864000000002E-2</v>
      </c>
      <c r="G101" s="168" t="s">
        <v>409</v>
      </c>
      <c r="H101" s="168">
        <v>0.11170919999999999</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157.84700000000001</v>
      </c>
      <c r="AL101" s="146" t="s">
        <v>412</v>
      </c>
    </row>
    <row r="102" spans="1:38" s="10" customFormat="1" ht="24.75" customHeight="1" thickBot="1">
      <c r="A102" s="107" t="s">
        <v>125</v>
      </c>
      <c r="B102" s="107" t="s">
        <v>237</v>
      </c>
      <c r="C102" s="115" t="s">
        <v>281</v>
      </c>
      <c r="D102" s="144"/>
      <c r="E102" s="168">
        <v>4.296924538E-2</v>
      </c>
      <c r="F102" s="168">
        <v>5.2372421899999999</v>
      </c>
      <c r="G102" s="168" t="s">
        <v>409</v>
      </c>
      <c r="H102" s="168">
        <v>18.263932712199995</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7631.7160000000003</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1.8212799999999999E-4</v>
      </c>
      <c r="F104" s="168">
        <v>7.0016720000000005E-3</v>
      </c>
      <c r="G104" s="168" t="s">
        <v>409</v>
      </c>
      <c r="H104" s="168">
        <v>1.2740700000000001E-2</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12.07</v>
      </c>
      <c r="AL104" s="146" t="s">
        <v>412</v>
      </c>
    </row>
    <row r="105" spans="1:38" s="10" customFormat="1" ht="24.75" customHeight="1" thickBot="1">
      <c r="A105" s="107" t="s">
        <v>125</v>
      </c>
      <c r="B105" s="107" t="s">
        <v>362</v>
      </c>
      <c r="C105" s="115" t="s">
        <v>284</v>
      </c>
      <c r="D105" s="144"/>
      <c r="E105" s="168">
        <v>8.7521150000000013E-3</v>
      </c>
      <c r="F105" s="168">
        <v>0.152566125</v>
      </c>
      <c r="G105" s="168" t="s">
        <v>409</v>
      </c>
      <c r="H105" s="168">
        <v>0.18574860000000001</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29.698</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2.3598832256000003E-2</v>
      </c>
      <c r="F107" s="168">
        <v>2.1725994800000001</v>
      </c>
      <c r="G107" s="168" t="s">
        <v>409</v>
      </c>
      <c r="H107" s="168">
        <v>1.1882609022681963</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13389.584000000001</v>
      </c>
      <c r="AL107" s="146" t="s">
        <v>412</v>
      </c>
    </row>
    <row r="108" spans="1:38" s="10" customFormat="1" ht="24.75" customHeight="1" thickBot="1">
      <c r="A108" s="102" t="s">
        <v>125</v>
      </c>
      <c r="B108" s="107" t="s">
        <v>364</v>
      </c>
      <c r="C108" s="103" t="s">
        <v>341</v>
      </c>
      <c r="D108" s="144"/>
      <c r="E108" s="168">
        <v>5.6321997999999998E-2</v>
      </c>
      <c r="F108" s="168">
        <v>2.7218278919999999</v>
      </c>
      <c r="G108" s="168" t="s">
        <v>409</v>
      </c>
      <c r="H108" s="168">
        <v>1.5141269059</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25202.137999999999</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2.014774E-3</v>
      </c>
      <c r="F110" s="168">
        <v>0.46881650499999994</v>
      </c>
      <c r="G110" s="168" t="s">
        <v>409</v>
      </c>
      <c r="H110" s="168">
        <v>0.29580846091998236</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736.43399999999997</v>
      </c>
      <c r="AL110" s="146" t="s">
        <v>412</v>
      </c>
    </row>
    <row r="111" spans="1:38" s="10" customFormat="1" ht="24.75" customHeight="1" thickBot="1">
      <c r="A111" s="107" t="s">
        <v>125</v>
      </c>
      <c r="B111" s="107" t="s">
        <v>367</v>
      </c>
      <c r="C111" s="115" t="s">
        <v>286</v>
      </c>
      <c r="D111" s="144"/>
      <c r="E111" s="168">
        <v>9.9171000000000003E-6</v>
      </c>
      <c r="F111" s="168">
        <v>6.6161022999999999E-2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66.911000000000001</v>
      </c>
      <c r="AL111" s="146" t="s">
        <v>412</v>
      </c>
    </row>
    <row r="112" spans="1:38" s="10" customFormat="1" ht="24.75" customHeight="1" thickBot="1">
      <c r="A112" s="107" t="s">
        <v>135</v>
      </c>
      <c r="B112" s="107" t="s">
        <v>304</v>
      </c>
      <c r="C112" s="115" t="s">
        <v>305</v>
      </c>
      <c r="D112" s="99"/>
      <c r="E112" s="168">
        <v>7.0578300000000027</v>
      </c>
      <c r="F112" s="168" t="s">
        <v>409</v>
      </c>
      <c r="G112" s="168" t="s">
        <v>409</v>
      </c>
      <c r="H112" s="168">
        <v>6.4317679546377082</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176445806.40000007</v>
      </c>
      <c r="AL112" s="146" t="s">
        <v>421</v>
      </c>
    </row>
    <row r="113" spans="1:38" s="10" customFormat="1" ht="24.75" customHeight="1" thickBot="1">
      <c r="A113" s="107" t="s">
        <v>135</v>
      </c>
      <c r="B113" s="93" t="s">
        <v>253</v>
      </c>
      <c r="C113" s="117" t="s">
        <v>142</v>
      </c>
      <c r="D113" s="99"/>
      <c r="E113" s="168">
        <v>10.350790379412441</v>
      </c>
      <c r="F113" s="168" t="s">
        <v>409</v>
      </c>
      <c r="G113" s="168" t="s">
        <v>409</v>
      </c>
      <c r="H113" s="168">
        <v>64.926861932327625</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209436760.33082092</v>
      </c>
      <c r="AL113" s="192" t="s">
        <v>437</v>
      </c>
    </row>
    <row r="114" spans="1:38" s="10" customFormat="1" ht="24.75" customHeight="1" thickBot="1">
      <c r="A114" s="107" t="s">
        <v>135</v>
      </c>
      <c r="B114" s="93" t="s">
        <v>254</v>
      </c>
      <c r="C114" s="117" t="s">
        <v>143</v>
      </c>
      <c r="D114" s="99"/>
      <c r="E114" s="168" t="s">
        <v>409</v>
      </c>
      <c r="F114" s="168" t="s">
        <v>409</v>
      </c>
      <c r="G114" s="168" t="s">
        <v>409</v>
      </c>
      <c r="H114" s="168">
        <v>6.1089999999999998E-2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469938.45479410462</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6.7826850926213513</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91533348.626291931</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8.580190979182864E-2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1.1891140311999999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1382691.64</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2.6963784299999998</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3587.6139999999996</v>
      </c>
      <c r="AL125" s="146" t="s">
        <v>420</v>
      </c>
    </row>
    <row r="126" spans="1:38" s="10" customFormat="1" ht="24.75" customHeight="1" thickBot="1">
      <c r="A126" s="107" t="s">
        <v>126</v>
      </c>
      <c r="B126" s="107" t="s">
        <v>110</v>
      </c>
      <c r="C126" s="115" t="s">
        <v>266</v>
      </c>
      <c r="D126" s="99"/>
      <c r="E126" s="168" t="s">
        <v>432</v>
      </c>
      <c r="F126" s="168">
        <v>2.2332117330000002E-2</v>
      </c>
      <c r="G126" s="168" t="s">
        <v>409</v>
      </c>
      <c r="H126" s="168">
        <v>4.8039999999999999E-2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860.07600000000002</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0.70594643199999996</v>
      </c>
      <c r="F128" s="168">
        <v>1.7258184552999999E-2</v>
      </c>
      <c r="G128" s="168">
        <v>8.698017999999999E-2</v>
      </c>
      <c r="H128" s="168">
        <v>2.4600000000000001E-7</v>
      </c>
      <c r="I128" s="168" t="s">
        <v>431</v>
      </c>
      <c r="J128" s="168" t="s">
        <v>431</v>
      </c>
      <c r="K128" s="168" t="s">
        <v>431</v>
      </c>
      <c r="L128" s="168" t="s">
        <v>431</v>
      </c>
      <c r="M128" s="168">
        <v>0.30655918599999998</v>
      </c>
      <c r="N128" s="168">
        <v>0.17322875599999998</v>
      </c>
      <c r="O128" s="168">
        <v>9.9253771999999983E-3</v>
      </c>
      <c r="P128" s="168">
        <v>3.2522541600000003E-2</v>
      </c>
      <c r="Q128" s="168">
        <v>2.3969508399999999E-2</v>
      </c>
      <c r="R128" s="168">
        <v>0.19057134479999999</v>
      </c>
      <c r="S128" s="168">
        <v>3.0566123400000002E-2</v>
      </c>
      <c r="T128" s="168">
        <v>0.2348717712</v>
      </c>
      <c r="U128" s="168">
        <v>5.4709594000000002E-3</v>
      </c>
      <c r="V128" s="168">
        <v>0.160053009</v>
      </c>
      <c r="W128" s="168">
        <v>27.809103742325579</v>
      </c>
      <c r="X128" s="168" t="s">
        <v>432</v>
      </c>
      <c r="Y128" s="168" t="s">
        <v>432</v>
      </c>
      <c r="Z128" s="168" t="s">
        <v>432</v>
      </c>
      <c r="AA128" s="168" t="s">
        <v>432</v>
      </c>
      <c r="AB128" s="168">
        <v>5.9605967999999996E-6</v>
      </c>
      <c r="AC128" s="168">
        <v>0.38169705441832902</v>
      </c>
      <c r="AD128" s="168">
        <v>2.90400002788E-2</v>
      </c>
      <c r="AE128" s="100"/>
      <c r="AF128" s="168" t="s">
        <v>409</v>
      </c>
      <c r="AG128" s="168" t="s">
        <v>409</v>
      </c>
      <c r="AH128" s="168" t="s">
        <v>409</v>
      </c>
      <c r="AI128" s="168" t="s">
        <v>409</v>
      </c>
      <c r="AJ128" s="168" t="s">
        <v>409</v>
      </c>
      <c r="AK128" s="168">
        <v>338.31365935554817</v>
      </c>
      <c r="AL128" s="146" t="s">
        <v>413</v>
      </c>
    </row>
    <row r="129" spans="1:67" s="10" customFormat="1" ht="24.75" customHeight="1" thickBot="1">
      <c r="A129" s="107" t="s">
        <v>126</v>
      </c>
      <c r="B129" s="108" t="s">
        <v>342</v>
      </c>
      <c r="C129" s="101" t="s">
        <v>106</v>
      </c>
      <c r="D129" s="99" t="s">
        <v>105</v>
      </c>
      <c r="E129" s="168">
        <v>0.108091014</v>
      </c>
      <c r="F129" s="168">
        <v>2.0239636356999997E-2</v>
      </c>
      <c r="G129" s="168">
        <v>1.0620408560000001</v>
      </c>
      <c r="H129" s="168" t="s">
        <v>432</v>
      </c>
      <c r="I129" s="168" t="s">
        <v>431</v>
      </c>
      <c r="J129" s="168" t="s">
        <v>431</v>
      </c>
      <c r="K129" s="168" t="s">
        <v>431</v>
      </c>
      <c r="L129" s="168" t="s">
        <v>431</v>
      </c>
      <c r="M129" s="168">
        <v>0.17390628699999999</v>
      </c>
      <c r="N129" s="168" t="s">
        <v>444</v>
      </c>
      <c r="O129" s="168" t="s">
        <v>444</v>
      </c>
      <c r="P129" s="168">
        <v>1.9989999999999999E-3</v>
      </c>
      <c r="Q129" s="168" t="s">
        <v>444</v>
      </c>
      <c r="R129" s="168" t="s">
        <v>444</v>
      </c>
      <c r="S129" s="168" t="s">
        <v>444</v>
      </c>
      <c r="T129" s="168" t="s">
        <v>444</v>
      </c>
      <c r="U129" s="168" t="s">
        <v>444</v>
      </c>
      <c r="V129" s="168" t="s">
        <v>444</v>
      </c>
      <c r="W129" s="168">
        <v>1.61062948745394</v>
      </c>
      <c r="X129" s="168" t="s">
        <v>432</v>
      </c>
      <c r="Y129" s="168" t="s">
        <v>432</v>
      </c>
      <c r="Z129" s="168" t="s">
        <v>432</v>
      </c>
      <c r="AA129" s="168" t="s">
        <v>432</v>
      </c>
      <c r="AB129" s="168" t="s">
        <v>432</v>
      </c>
      <c r="AC129" s="168">
        <v>1.6106294874539399E-2</v>
      </c>
      <c r="AD129" s="168" t="s">
        <v>432</v>
      </c>
      <c r="AE129" s="100"/>
      <c r="AF129" s="168" t="s">
        <v>409</v>
      </c>
      <c r="AG129" s="168" t="s">
        <v>409</v>
      </c>
      <c r="AH129" s="168" t="s">
        <v>409</v>
      </c>
      <c r="AI129" s="168" t="s">
        <v>409</v>
      </c>
      <c r="AJ129" s="168" t="s">
        <v>409</v>
      </c>
      <c r="AK129" s="168">
        <v>55.315340644451858</v>
      </c>
      <c r="AL129" s="146" t="s">
        <v>414</v>
      </c>
    </row>
    <row r="130" spans="1:67" s="10" customFormat="1" ht="24.75" customHeight="1" thickBot="1">
      <c r="A130" s="107" t="s">
        <v>126</v>
      </c>
      <c r="B130" s="108" t="s">
        <v>343</v>
      </c>
      <c r="C130" s="128" t="s">
        <v>344</v>
      </c>
      <c r="D130" s="99" t="s">
        <v>105</v>
      </c>
      <c r="E130" s="168" t="s">
        <v>444</v>
      </c>
      <c r="F130" s="168">
        <v>1.7340000000000001E-3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7.0664006229999998</v>
      </c>
      <c r="X130" s="168" t="s">
        <v>432</v>
      </c>
      <c r="Y130" s="168" t="s">
        <v>432</v>
      </c>
      <c r="Z130" s="168" t="s">
        <v>432</v>
      </c>
      <c r="AA130" s="168" t="s">
        <v>432</v>
      </c>
      <c r="AB130" s="168" t="s">
        <v>432</v>
      </c>
      <c r="AC130" s="168">
        <v>0.93108999999999997</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6.3637475999999996E-5</v>
      </c>
      <c r="G131" s="168" t="s">
        <v>444</v>
      </c>
      <c r="H131" s="168" t="s">
        <v>444</v>
      </c>
      <c r="I131" s="168" t="s">
        <v>431</v>
      </c>
      <c r="J131" s="168" t="s">
        <v>431</v>
      </c>
      <c r="K131" s="168" t="s">
        <v>431</v>
      </c>
      <c r="L131" s="168" t="s">
        <v>431</v>
      </c>
      <c r="M131" s="168" t="s">
        <v>444</v>
      </c>
      <c r="N131" s="168" t="s">
        <v>444</v>
      </c>
      <c r="O131" s="168" t="s">
        <v>444</v>
      </c>
      <c r="P131" s="168" t="s">
        <v>444</v>
      </c>
      <c r="Q131" s="168" t="s">
        <v>444</v>
      </c>
      <c r="R131" s="168" t="s">
        <v>444</v>
      </c>
      <c r="S131" s="168" t="s">
        <v>444</v>
      </c>
      <c r="T131" s="168" t="s">
        <v>444</v>
      </c>
      <c r="U131" s="168" t="s">
        <v>444</v>
      </c>
      <c r="V131" s="168" t="s">
        <v>444</v>
      </c>
      <c r="W131" s="168">
        <v>1.3822167575745401E-2</v>
      </c>
      <c r="X131" s="168" t="s">
        <v>432</v>
      </c>
      <c r="Y131" s="168" t="s">
        <v>432</v>
      </c>
      <c r="Z131" s="168" t="s">
        <v>432</v>
      </c>
      <c r="AA131" s="168" t="s">
        <v>432</v>
      </c>
      <c r="AB131" s="168" t="s">
        <v>432</v>
      </c>
      <c r="AC131" s="168">
        <v>6.49222534832265E-2</v>
      </c>
      <c r="AD131" s="168" t="s">
        <v>432</v>
      </c>
      <c r="AE131" s="100"/>
      <c r="AF131" s="168" t="s">
        <v>409</v>
      </c>
      <c r="AG131" s="168" t="s">
        <v>409</v>
      </c>
      <c r="AH131" s="168" t="s">
        <v>409</v>
      </c>
      <c r="AI131" s="168" t="s">
        <v>409</v>
      </c>
      <c r="AJ131" s="168" t="s">
        <v>409</v>
      </c>
      <c r="AK131" s="168">
        <v>4.0581100000000001</v>
      </c>
      <c r="AL131" s="146" t="s">
        <v>414</v>
      </c>
    </row>
    <row r="132" spans="1:67" s="10" customFormat="1" ht="24.75" customHeight="1" thickBot="1">
      <c r="A132" s="107" t="s">
        <v>126</v>
      </c>
      <c r="B132" s="108" t="s">
        <v>346</v>
      </c>
      <c r="C132" s="101" t="s">
        <v>112</v>
      </c>
      <c r="D132" s="99" t="s">
        <v>105</v>
      </c>
      <c r="E132" s="168" t="s">
        <v>444</v>
      </c>
      <c r="F132" s="168">
        <v>1.0405697090000001E-3</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0.196145146916688</v>
      </c>
      <c r="X132" s="168" t="s">
        <v>432</v>
      </c>
      <c r="Y132" s="168" t="s">
        <v>432</v>
      </c>
      <c r="Z132" s="168" t="s">
        <v>432</v>
      </c>
      <c r="AA132" s="168" t="s">
        <v>432</v>
      </c>
      <c r="AB132" s="168" t="s">
        <v>432</v>
      </c>
      <c r="AC132" s="168">
        <v>7.0678730761220301</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9.7852749999999995E-3</v>
      </c>
      <c r="F133" s="168">
        <v>1.5847100000000001E-4</v>
      </c>
      <c r="G133" s="168">
        <v>1.345171E-3</v>
      </c>
      <c r="H133" s="168" t="s">
        <v>432</v>
      </c>
      <c r="I133" s="168" t="s">
        <v>431</v>
      </c>
      <c r="J133" s="168" t="s">
        <v>431</v>
      </c>
      <c r="K133" s="168" t="s">
        <v>431</v>
      </c>
      <c r="L133" s="168" t="s">
        <v>431</v>
      </c>
      <c r="M133" s="168">
        <v>1.65738E-3</v>
      </c>
      <c r="N133" s="168">
        <v>3.5816801000000003E-4</v>
      </c>
      <c r="O133" s="168">
        <v>5.6493010000000003E-5</v>
      </c>
      <c r="P133" s="168">
        <v>4.1037829999999997E-2</v>
      </c>
      <c r="Q133" s="168">
        <v>1.6168387000000002E-4</v>
      </c>
      <c r="R133" s="168">
        <v>1.6142052000000002E-4</v>
      </c>
      <c r="S133" s="168">
        <v>1.4546881000000001E-4</v>
      </c>
      <c r="T133" s="168">
        <v>2.0127711E-4</v>
      </c>
      <c r="U133" s="168">
        <v>2.3418126000000002E-4</v>
      </c>
      <c r="V133" s="168">
        <v>1.9033520399999999E-3</v>
      </c>
      <c r="W133" s="168">
        <v>8.3161079000000013E-2</v>
      </c>
      <c r="X133" s="168" t="s">
        <v>432</v>
      </c>
      <c r="Y133" s="168" t="s">
        <v>432</v>
      </c>
      <c r="Z133" s="168" t="s">
        <v>432</v>
      </c>
      <c r="AA133" s="168" t="s">
        <v>432</v>
      </c>
      <c r="AB133" s="168">
        <v>4.0140528000000002E-7</v>
      </c>
      <c r="AC133" s="168">
        <v>1.78005E-3</v>
      </c>
      <c r="AD133" s="168">
        <v>4.8594700000000003E-3</v>
      </c>
      <c r="AE133" s="100"/>
      <c r="AF133" s="168" t="s">
        <v>409</v>
      </c>
      <c r="AG133" s="168" t="s">
        <v>409</v>
      </c>
      <c r="AH133" s="168" t="s">
        <v>409</v>
      </c>
      <c r="AI133" s="168" t="s">
        <v>409</v>
      </c>
      <c r="AJ133" s="168" t="s">
        <v>409</v>
      </c>
      <c r="AK133" s="168">
        <v>32572.199999999997</v>
      </c>
      <c r="AL133" s="146" t="s">
        <v>415</v>
      </c>
    </row>
    <row r="134" spans="1:67" s="10" customFormat="1" ht="24.75" customHeight="1" thickBot="1">
      <c r="A134" s="107" t="s">
        <v>126</v>
      </c>
      <c r="B134" s="108" t="s">
        <v>348</v>
      </c>
      <c r="C134" s="115" t="s">
        <v>296</v>
      </c>
      <c r="D134" s="99" t="s">
        <v>105</v>
      </c>
      <c r="E134" s="168">
        <v>2.4628859999999999E-2</v>
      </c>
      <c r="F134" s="168" t="s">
        <v>432</v>
      </c>
      <c r="G134" s="168">
        <v>2.3684670000000001E-2</v>
      </c>
      <c r="H134" s="168" t="s">
        <v>432</v>
      </c>
      <c r="I134" s="168" t="s">
        <v>431</v>
      </c>
      <c r="J134" s="168" t="s">
        <v>431</v>
      </c>
      <c r="K134" s="168" t="s">
        <v>431</v>
      </c>
      <c r="L134" s="168" t="s">
        <v>431</v>
      </c>
      <c r="M134" s="168">
        <v>3.5495264000000006E-2</v>
      </c>
      <c r="N134" s="168">
        <v>7.3540000000000003E-3</v>
      </c>
      <c r="O134" s="168">
        <v>7.7200000000000001E-4</v>
      </c>
      <c r="P134" s="168">
        <v>2.2109999999999999E-3</v>
      </c>
      <c r="Q134" s="168">
        <v>4.2899999999999995E-3</v>
      </c>
      <c r="R134" s="168">
        <v>7.5131000000000003E-2</v>
      </c>
      <c r="S134" s="168">
        <v>1.2501999999999999E-2</v>
      </c>
      <c r="T134" s="168">
        <v>2.6095999999999998E-2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22.355416660228101</v>
      </c>
      <c r="X135" s="168" t="s">
        <v>432</v>
      </c>
      <c r="Y135" s="168" t="s">
        <v>432</v>
      </c>
      <c r="Z135" s="168" t="s">
        <v>432</v>
      </c>
      <c r="AA135" s="168" t="s">
        <v>432</v>
      </c>
      <c r="AB135" s="168">
        <v>9.2705513155974195E-2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2.7603306841392375E-3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184230717.31261584</v>
      </c>
      <c r="AL136" s="204" t="s">
        <v>446</v>
      </c>
    </row>
    <row r="137" spans="1:67" s="10" customFormat="1" ht="24.75" customHeight="1" thickBot="1">
      <c r="A137" s="107" t="s">
        <v>126</v>
      </c>
      <c r="B137" s="107" t="s">
        <v>114</v>
      </c>
      <c r="C137" s="115" t="s">
        <v>116</v>
      </c>
      <c r="D137" s="99"/>
      <c r="E137" s="168">
        <v>7.5616400000000003E-4</v>
      </c>
      <c r="F137" s="168" t="s">
        <v>432</v>
      </c>
      <c r="G137" s="168">
        <v>0.168565203</v>
      </c>
      <c r="H137" s="168" t="s">
        <v>432</v>
      </c>
      <c r="I137" s="168" t="s">
        <v>409</v>
      </c>
      <c r="J137" s="168" t="s">
        <v>409</v>
      </c>
      <c r="K137" s="168" t="s">
        <v>409</v>
      </c>
      <c r="L137" s="168" t="s">
        <v>409</v>
      </c>
      <c r="M137" s="168">
        <v>5.0977000000000003E-5</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t="s">
        <v>432</v>
      </c>
      <c r="G139" s="168" t="s">
        <v>432</v>
      </c>
      <c r="H139" s="168" t="s">
        <v>432</v>
      </c>
      <c r="I139" s="168" t="s">
        <v>431</v>
      </c>
      <c r="J139" s="168" t="s">
        <v>431</v>
      </c>
      <c r="K139" s="168" t="s">
        <v>431</v>
      </c>
      <c r="L139" s="168" t="s">
        <v>431</v>
      </c>
      <c r="M139" s="168" t="s">
        <v>432</v>
      </c>
      <c r="N139" s="168">
        <v>1.8008085800994326E-3</v>
      </c>
      <c r="O139" s="168">
        <v>3.6167792624753961E-3</v>
      </c>
      <c r="P139" s="168">
        <v>3.6167792624753961E-3</v>
      </c>
      <c r="Q139" s="168">
        <v>5.7700819652476039E-3</v>
      </c>
      <c r="R139" s="168">
        <v>5.4903913821804816E-3</v>
      </c>
      <c r="S139" s="168">
        <v>1.2770464232792156E-2</v>
      </c>
      <c r="T139" s="168" t="s">
        <v>432</v>
      </c>
      <c r="U139" s="168" t="s">
        <v>432</v>
      </c>
      <c r="V139" s="168" t="s">
        <v>432</v>
      </c>
      <c r="W139" s="168">
        <v>6.2478563300095598</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362.76465009217674</v>
      </c>
      <c r="F141" s="170">
        <f t="shared" ref="F141:AD141" si="0">SUM(F14:F140)</f>
        <v>245.24950570101075</v>
      </c>
      <c r="G141" s="170">
        <f t="shared" si="0"/>
        <v>212.81674035555523</v>
      </c>
      <c r="H141" s="170">
        <f t="shared" si="0"/>
        <v>128.56738728164785</v>
      </c>
      <c r="I141" s="170" t="s">
        <v>431</v>
      </c>
      <c r="J141" s="170" t="s">
        <v>431</v>
      </c>
      <c r="K141" s="170" t="s">
        <v>431</v>
      </c>
      <c r="L141" s="170" t="s">
        <v>431</v>
      </c>
      <c r="M141" s="170">
        <f t="shared" si="0"/>
        <v>941.44946696617751</v>
      </c>
      <c r="N141" s="170">
        <f t="shared" si="0"/>
        <v>134.88386206420228</v>
      </c>
      <c r="O141" s="170">
        <f t="shared" si="0"/>
        <v>2.8380520634971207</v>
      </c>
      <c r="P141" s="170">
        <f t="shared" si="0"/>
        <v>2.7098622923050666</v>
      </c>
      <c r="Q141" s="170">
        <f t="shared" si="0"/>
        <v>5.3736206078761297</v>
      </c>
      <c r="R141" s="170">
        <f t="shared" si="0"/>
        <v>23.859624415706108</v>
      </c>
      <c r="S141" s="170">
        <f t="shared" si="0"/>
        <v>40.528896847845971</v>
      </c>
      <c r="T141" s="170">
        <f t="shared" si="0"/>
        <v>68.955409212894466</v>
      </c>
      <c r="U141" s="170">
        <f t="shared" si="0"/>
        <v>5.6118851402197203</v>
      </c>
      <c r="V141" s="170">
        <f t="shared" si="0"/>
        <v>180.83487114035819</v>
      </c>
      <c r="W141" s="205">
        <f t="shared" si="0"/>
        <v>286.01423905138427</v>
      </c>
      <c r="X141" s="205" t="s">
        <v>432</v>
      </c>
      <c r="Y141" s="205" t="s">
        <v>432</v>
      </c>
      <c r="Z141" s="205" t="s">
        <v>432</v>
      </c>
      <c r="AA141" s="205" t="s">
        <v>432</v>
      </c>
      <c r="AB141" s="170">
        <f t="shared" si="0"/>
        <v>31.556455318892205</v>
      </c>
      <c r="AC141" s="170">
        <f t="shared" si="0"/>
        <v>56.987845292611304</v>
      </c>
      <c r="AD141" s="170">
        <f t="shared" si="0"/>
        <v>94.950054510035216</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350.2977209698069</v>
      </c>
      <c r="F144" s="174">
        <f t="shared" ref="F144:AD144" si="1">F141-SUM(F25:F36)+F152+F143</f>
        <v>236.78532012863948</v>
      </c>
      <c r="G144" s="174">
        <f t="shared" si="1"/>
        <v>212.51401689683658</v>
      </c>
      <c r="H144" s="174">
        <f t="shared" si="1"/>
        <v>128.06685159330124</v>
      </c>
      <c r="I144" s="174" t="s">
        <v>431</v>
      </c>
      <c r="J144" s="174" t="s">
        <v>431</v>
      </c>
      <c r="K144" s="174" t="s">
        <v>431</v>
      </c>
      <c r="L144" s="174" t="s">
        <v>431</v>
      </c>
      <c r="M144" s="174">
        <f t="shared" si="1"/>
        <v>878.83227775705461</v>
      </c>
      <c r="N144" s="174">
        <f t="shared" si="1"/>
        <v>126.67261489450004</v>
      </c>
      <c r="O144" s="174">
        <f t="shared" si="1"/>
        <v>2.8297830403971695</v>
      </c>
      <c r="P144" s="174">
        <f t="shared" si="1"/>
        <v>2.7098622923050666</v>
      </c>
      <c r="Q144" s="174">
        <f t="shared" si="1"/>
        <v>5.3736206078761297</v>
      </c>
      <c r="R144" s="174">
        <f t="shared" si="1"/>
        <v>23.77222927369338</v>
      </c>
      <c r="S144" s="174">
        <f t="shared" si="1"/>
        <v>38.887332019349486</v>
      </c>
      <c r="T144" s="174">
        <f t="shared" si="1"/>
        <v>68.934909116208175</v>
      </c>
      <c r="U144" s="174">
        <f t="shared" si="1"/>
        <v>5.6099190419981779</v>
      </c>
      <c r="V144" s="174">
        <f t="shared" si="1"/>
        <v>178.65094586471895</v>
      </c>
      <c r="W144" s="174">
        <f t="shared" si="1"/>
        <v>285.61829975541826</v>
      </c>
      <c r="X144" s="174" t="s">
        <v>432</v>
      </c>
      <c r="Y144" s="174" t="s">
        <v>432</v>
      </c>
      <c r="Z144" s="174" t="s">
        <v>432</v>
      </c>
      <c r="AA144" s="174" t="s">
        <v>432</v>
      </c>
      <c r="AB144" s="174">
        <f t="shared" si="1"/>
        <v>31.526816653913116</v>
      </c>
      <c r="AC144" s="174">
        <f t="shared" si="1"/>
        <v>56.987845292611304</v>
      </c>
      <c r="AD144" s="174">
        <f t="shared" si="1"/>
        <v>94.950054510035216</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14.736887515630601</v>
      </c>
      <c r="F148" s="207">
        <v>0.303709336609154</v>
      </c>
      <c r="G148" s="207">
        <v>0.89126927934887501</v>
      </c>
      <c r="H148" s="207" t="s">
        <v>432</v>
      </c>
      <c r="I148" s="207" t="s">
        <v>431</v>
      </c>
      <c r="J148" s="207" t="s">
        <v>431</v>
      </c>
      <c r="K148" s="207" t="s">
        <v>431</v>
      </c>
      <c r="L148" s="207" t="s">
        <v>431</v>
      </c>
      <c r="M148" s="207">
        <v>5.9551426188780301</v>
      </c>
      <c r="N148" s="207">
        <v>1.891E-5</v>
      </c>
      <c r="O148" s="207">
        <v>1.5800000000000001E-6</v>
      </c>
      <c r="P148" s="207">
        <v>4.6765999999999995E-3</v>
      </c>
      <c r="Q148" s="207">
        <v>3.1499999999999999E-6</v>
      </c>
      <c r="R148" s="207">
        <v>3.1512000000000001E-4</v>
      </c>
      <c r="S148" s="207">
        <v>2.0483E-4</v>
      </c>
      <c r="T148" s="207">
        <v>7.8799999999999991E-6</v>
      </c>
      <c r="U148" s="207">
        <v>3.1499999999999999E-6</v>
      </c>
      <c r="V148" s="207">
        <v>6.617499999999999E-4</v>
      </c>
      <c r="W148" s="207" t="s">
        <v>432</v>
      </c>
      <c r="X148" s="207" t="s">
        <v>432</v>
      </c>
      <c r="Y148" s="207" t="s">
        <v>432</v>
      </c>
      <c r="Z148" s="207" t="s">
        <v>432</v>
      </c>
      <c r="AA148" s="207" t="s">
        <v>432</v>
      </c>
      <c r="AB148" s="207">
        <v>8.6613049999999996E-5</v>
      </c>
      <c r="AC148" s="207" t="s">
        <v>432</v>
      </c>
      <c r="AD148" s="207" t="s">
        <v>432</v>
      </c>
      <c r="AE148" s="75"/>
      <c r="AF148" s="207">
        <v>1575.603777</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4.2835583106174503E-2</v>
      </c>
      <c r="F149" s="207">
        <v>9.8226948503721892E-3</v>
      </c>
      <c r="G149" s="207">
        <v>2.52621766780311E-3</v>
      </c>
      <c r="H149" s="207" t="s">
        <v>432</v>
      </c>
      <c r="I149" s="207" t="s">
        <v>431</v>
      </c>
      <c r="J149" s="207" t="s">
        <v>431</v>
      </c>
      <c r="K149" s="207" t="s">
        <v>431</v>
      </c>
      <c r="L149" s="207" t="s">
        <v>431</v>
      </c>
      <c r="M149" s="207">
        <v>0.52025175078071806</v>
      </c>
      <c r="N149" s="207">
        <v>0.15471126000000002</v>
      </c>
      <c r="O149" s="207">
        <v>2.2499999999999996E-6</v>
      </c>
      <c r="P149" s="207">
        <v>4.2400000000000001E-6</v>
      </c>
      <c r="Q149" s="207">
        <v>1.0000000000000001E-7</v>
      </c>
      <c r="R149" s="207">
        <v>7.3699999999999997E-6</v>
      </c>
      <c r="S149" s="207">
        <v>1.131E-5</v>
      </c>
      <c r="T149" s="207">
        <v>2.7800000000000001E-6</v>
      </c>
      <c r="U149" s="207">
        <v>8.0000000000000002E-8</v>
      </c>
      <c r="V149" s="207">
        <v>4.5473999999999997E-4</v>
      </c>
      <c r="W149" s="207" t="s">
        <v>432</v>
      </c>
      <c r="X149" s="207" t="s">
        <v>432</v>
      </c>
      <c r="Y149" s="207" t="s">
        <v>432</v>
      </c>
      <c r="Z149" s="207" t="s">
        <v>432</v>
      </c>
      <c r="AA149" s="207" t="s">
        <v>432</v>
      </c>
      <c r="AB149" s="207">
        <v>4.0996699999999995E-6</v>
      </c>
      <c r="AC149" s="207" t="s">
        <v>432</v>
      </c>
      <c r="AD149" s="207" t="s">
        <v>432</v>
      </c>
      <c r="AE149" s="75"/>
      <c r="AF149" s="207">
        <v>28.99984203</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20.536020143656941</v>
      </c>
      <c r="F150" s="207">
        <v>1.1413663578793269</v>
      </c>
      <c r="G150" s="207">
        <v>13.034531591151049</v>
      </c>
      <c r="H150" s="207">
        <v>2.6952674007468666E-3</v>
      </c>
      <c r="I150" s="207" t="s">
        <v>431</v>
      </c>
      <c r="J150" s="207" t="s">
        <v>431</v>
      </c>
      <c r="K150" s="207" t="s">
        <v>431</v>
      </c>
      <c r="L150" s="207" t="s">
        <v>431</v>
      </c>
      <c r="M150" s="207">
        <v>5.8624886318103533</v>
      </c>
      <c r="N150" s="207">
        <v>5.1125767707519802E-2</v>
      </c>
      <c r="O150" s="207">
        <v>7.119275377642769E-3</v>
      </c>
      <c r="P150" s="207">
        <v>9.50929499863362E-3</v>
      </c>
      <c r="Q150" s="207">
        <v>0.10583082812939133</v>
      </c>
      <c r="R150" s="207" t="s">
        <v>432</v>
      </c>
      <c r="S150" s="207">
        <v>0.10583082812939133</v>
      </c>
      <c r="T150" s="207">
        <v>6.0277900775711384</v>
      </c>
      <c r="U150" s="207">
        <v>0.1022515354150396</v>
      </c>
      <c r="V150" s="207">
        <v>0.23556185246869096</v>
      </c>
      <c r="W150" s="207" t="s">
        <v>432</v>
      </c>
      <c r="X150" s="207" t="s">
        <v>432</v>
      </c>
      <c r="Y150" s="207" t="s">
        <v>432</v>
      </c>
      <c r="Z150" s="207" t="s">
        <v>432</v>
      </c>
      <c r="AA150" s="207" t="s">
        <v>432</v>
      </c>
      <c r="AB150" s="207">
        <v>2.6022985888187529E-2</v>
      </c>
      <c r="AC150" s="207" t="s">
        <v>409</v>
      </c>
      <c r="AD150" s="207" t="s">
        <v>409</v>
      </c>
      <c r="AE150" s="75"/>
      <c r="AF150" s="207">
        <v>241007.46789999999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152.3928012343959</v>
      </c>
      <c r="F152" s="207">
        <v>39.374390087207026</v>
      </c>
      <c r="G152" s="207">
        <v>6.0932335861471127</v>
      </c>
      <c r="H152" s="207">
        <v>1.9094088700464193</v>
      </c>
      <c r="I152" s="207">
        <v>9.8591653911766741</v>
      </c>
      <c r="J152" s="207">
        <v>11.000620927835925</v>
      </c>
      <c r="K152" s="207">
        <v>12.392727068398726</v>
      </c>
      <c r="L152" s="207">
        <v>5.2063206759175769</v>
      </c>
      <c r="M152" s="207">
        <v>275.18974673716173</v>
      </c>
      <c r="N152" s="207">
        <v>33.532564906029172</v>
      </c>
      <c r="O152" s="207">
        <v>7.2584210242947797E-2</v>
      </c>
      <c r="P152" s="207">
        <v>5.1183373995783814E-3</v>
      </c>
      <c r="Q152" s="207">
        <v>7.8472610392434101E-3</v>
      </c>
      <c r="R152" s="207">
        <v>0.86499164382636928</v>
      </c>
      <c r="S152" s="207">
        <v>17.323395619679818</v>
      </c>
      <c r="T152" s="207">
        <v>0.3250201535947686</v>
      </c>
      <c r="U152" s="207">
        <v>3.0267420614640807E-2</v>
      </c>
      <c r="V152" s="207">
        <v>19.233800383895833</v>
      </c>
      <c r="W152" s="207">
        <v>5.7835045212607934</v>
      </c>
      <c r="X152" s="207">
        <v>9.3568015173643146E-2</v>
      </c>
      <c r="Y152" s="207">
        <v>0.14403001608099519</v>
      </c>
      <c r="Z152" s="207">
        <v>0.12353082201997774</v>
      </c>
      <c r="AA152" s="207">
        <v>9.9351226896147837E-2</v>
      </c>
      <c r="AB152" s="207">
        <v>0.50297667875198337</v>
      </c>
      <c r="AC152" s="207">
        <v>2.4766596933804216E-3</v>
      </c>
      <c r="AD152" s="207">
        <v>1.1721758972840282E-3</v>
      </c>
      <c r="AE152" s="75"/>
      <c r="AF152" s="207">
        <v>346828.75934004935</v>
      </c>
      <c r="AG152" s="209" t="s">
        <v>409</v>
      </c>
      <c r="AH152" s="209" t="s">
        <v>409</v>
      </c>
      <c r="AI152" s="209" t="s">
        <v>409</v>
      </c>
      <c r="AJ152" s="209" t="s">
        <v>409</v>
      </c>
      <c r="AK152" s="207">
        <v>85707.956654857233</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46.568630761999998</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sheetPr codeName="Tabelle11">
    <tabColor rgb="FF7030A0"/>
  </sheetPr>
  <dimension ref="A1:BO163"/>
  <sheetViews>
    <sheetView topLeftCell="F10"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1999</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1999</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35.741467655647</v>
      </c>
      <c r="F14" s="168">
        <v>0.52063463221539996</v>
      </c>
      <c r="G14" s="168">
        <v>33.667440000918731</v>
      </c>
      <c r="H14" s="168">
        <v>5.6120254002999997E-2</v>
      </c>
      <c r="I14" s="168" t="s">
        <v>431</v>
      </c>
      <c r="J14" s="168" t="s">
        <v>431</v>
      </c>
      <c r="K14" s="168" t="s">
        <v>431</v>
      </c>
      <c r="L14" s="168" t="s">
        <v>431</v>
      </c>
      <c r="M14" s="168">
        <v>3.214514422950363</v>
      </c>
      <c r="N14" s="168">
        <v>1.2192150181629999</v>
      </c>
      <c r="O14" s="168">
        <v>0.11195438583390001</v>
      </c>
      <c r="P14" s="168">
        <v>0.44688555181700002</v>
      </c>
      <c r="Q14" s="168">
        <v>0.42577861810599993</v>
      </c>
      <c r="R14" s="168">
        <v>0.63746652460492004</v>
      </c>
      <c r="S14" s="168">
        <v>0.69303099560779213</v>
      </c>
      <c r="T14" s="168">
        <v>1.7064327325668198</v>
      </c>
      <c r="U14" s="168">
        <v>1.0340862793753998</v>
      </c>
      <c r="V14" s="168">
        <v>3.5256252222220001</v>
      </c>
      <c r="W14" s="168">
        <v>30.383702814917712</v>
      </c>
      <c r="X14" s="168" t="s">
        <v>432</v>
      </c>
      <c r="Y14" s="168" t="s">
        <v>432</v>
      </c>
      <c r="Z14" s="168" t="s">
        <v>432</v>
      </c>
      <c r="AA14" s="168" t="s">
        <v>432</v>
      </c>
      <c r="AB14" s="168">
        <v>8.7777620833199999E-3</v>
      </c>
      <c r="AC14" s="168">
        <v>20.744414523926569</v>
      </c>
      <c r="AD14" s="168">
        <v>3.6688845308287005E-2</v>
      </c>
      <c r="AE14" s="100"/>
      <c r="AF14" s="168">
        <v>6008.120078547001</v>
      </c>
      <c r="AG14" s="168">
        <v>109159.429</v>
      </c>
      <c r="AH14" s="168">
        <v>147895.40617383001</v>
      </c>
      <c r="AI14" s="168">
        <v>6874.48547828153</v>
      </c>
      <c r="AJ14" s="168">
        <v>9161.1387720901203</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7.1723824181451192</v>
      </c>
      <c r="F15" s="168">
        <v>0.38559994331595482</v>
      </c>
      <c r="G15" s="168">
        <v>23.757036493970975</v>
      </c>
      <c r="H15" s="168">
        <v>1E-3</v>
      </c>
      <c r="I15" s="168" t="s">
        <v>431</v>
      </c>
      <c r="J15" s="168" t="s">
        <v>431</v>
      </c>
      <c r="K15" s="168" t="s">
        <v>431</v>
      </c>
      <c r="L15" s="168" t="s">
        <v>431</v>
      </c>
      <c r="M15" s="168">
        <v>2.1577635945079798</v>
      </c>
      <c r="N15" s="168">
        <v>0.15586540466843685</v>
      </c>
      <c r="O15" s="168">
        <v>1.7503487025197439E-2</v>
      </c>
      <c r="P15" s="168">
        <v>7.1500000000000001E-3</v>
      </c>
      <c r="Q15" s="168">
        <v>3.0621463572403272E-2</v>
      </c>
      <c r="R15" s="168">
        <v>0.25581578168443331</v>
      </c>
      <c r="S15" s="168">
        <v>0.23136124408257053</v>
      </c>
      <c r="T15" s="168">
        <v>13.844779752738795</v>
      </c>
      <c r="U15" s="168">
        <v>4.259957173447541E-3</v>
      </c>
      <c r="V15" s="168">
        <v>0.41500000000000004</v>
      </c>
      <c r="W15" s="168">
        <v>5.6318619419263999E-2</v>
      </c>
      <c r="X15" s="168" t="s">
        <v>432</v>
      </c>
      <c r="Y15" s="168" t="s">
        <v>432</v>
      </c>
      <c r="Z15" s="168" t="s">
        <v>432</v>
      </c>
      <c r="AA15" s="168" t="s">
        <v>432</v>
      </c>
      <c r="AB15" s="168" t="s">
        <v>432</v>
      </c>
      <c r="AC15" s="168" t="s">
        <v>409</v>
      </c>
      <c r="AD15" s="168" t="s">
        <v>409</v>
      </c>
      <c r="AE15" s="100"/>
      <c r="AF15" s="168">
        <v>61224.238001199999</v>
      </c>
      <c r="AG15" s="168" t="s">
        <v>409</v>
      </c>
      <c r="AH15" s="168">
        <v>2952.5786125</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3.157739947996876</v>
      </c>
      <c r="F16" s="168">
        <v>1.0050283463930001</v>
      </c>
      <c r="G16" s="168">
        <v>2.2879834669517911</v>
      </c>
      <c r="H16" s="168">
        <v>5.0499999999999998E-3</v>
      </c>
      <c r="I16" s="168" t="s">
        <v>431</v>
      </c>
      <c r="J16" s="168" t="s">
        <v>431</v>
      </c>
      <c r="K16" s="168" t="s">
        <v>431</v>
      </c>
      <c r="L16" s="168" t="s">
        <v>431</v>
      </c>
      <c r="M16" s="168">
        <v>1.3617871540633821</v>
      </c>
      <c r="N16" s="168">
        <v>0.16650999999999999</v>
      </c>
      <c r="O16" s="168">
        <v>9.5200000000000007E-3</v>
      </c>
      <c r="P16" s="168">
        <v>0.17827000000000001</v>
      </c>
      <c r="Q16" s="168">
        <v>6.5409999999999996E-2</v>
      </c>
      <c r="R16" s="168">
        <v>3.4180000000000002E-2</v>
      </c>
      <c r="S16" s="168">
        <v>0.14870999999999998</v>
      </c>
      <c r="T16" s="168">
        <v>3.9010000000000003E-2</v>
      </c>
      <c r="U16" s="168">
        <v>1.7170000000000001E-2</v>
      </c>
      <c r="V16" s="168">
        <v>0.27334000000000003</v>
      </c>
      <c r="W16" s="168">
        <v>0.90149645999999994</v>
      </c>
      <c r="X16" s="168" t="s">
        <v>432</v>
      </c>
      <c r="Y16" s="168" t="s">
        <v>432</v>
      </c>
      <c r="Z16" s="168" t="s">
        <v>432</v>
      </c>
      <c r="AA16" s="168" t="s">
        <v>432</v>
      </c>
      <c r="AB16" s="168">
        <v>0.1565863515</v>
      </c>
      <c r="AC16" s="168" t="s">
        <v>432</v>
      </c>
      <c r="AD16" s="168" t="s">
        <v>409</v>
      </c>
      <c r="AE16" s="100"/>
      <c r="AF16" s="168">
        <v>1010.743275</v>
      </c>
      <c r="AG16" s="168">
        <v>10053.6247</v>
      </c>
      <c r="AH16" s="168">
        <v>0.71199999999999997</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10.601076785630662</v>
      </c>
      <c r="F17" s="168">
        <v>0.49681421897595224</v>
      </c>
      <c r="G17" s="168">
        <v>5.8770262408417704</v>
      </c>
      <c r="H17" s="168">
        <v>2.283E-2</v>
      </c>
      <c r="I17" s="168" t="s">
        <v>431</v>
      </c>
      <c r="J17" s="168" t="s">
        <v>431</v>
      </c>
      <c r="K17" s="168" t="s">
        <v>431</v>
      </c>
      <c r="L17" s="168" t="s">
        <v>431</v>
      </c>
      <c r="M17" s="168">
        <v>158.4230408330304</v>
      </c>
      <c r="N17" s="168">
        <v>0.99364942071795714</v>
      </c>
      <c r="O17" s="168">
        <v>4.6600000000000003E-2</v>
      </c>
      <c r="P17" s="168">
        <v>4.8999999999999998E-3</v>
      </c>
      <c r="Q17" s="168">
        <v>0.27859</v>
      </c>
      <c r="R17" s="168">
        <v>0.22613</v>
      </c>
      <c r="S17" s="168">
        <v>0.33581</v>
      </c>
      <c r="T17" s="168">
        <v>0.62104999999999999</v>
      </c>
      <c r="U17" s="168">
        <v>8.9499999999999996E-3</v>
      </c>
      <c r="V17" s="168">
        <v>1.62138</v>
      </c>
      <c r="W17" s="168">
        <v>0.15618988359136449</v>
      </c>
      <c r="X17" s="168" t="s">
        <v>432</v>
      </c>
      <c r="Y17" s="168" t="s">
        <v>432</v>
      </c>
      <c r="Z17" s="168" t="s">
        <v>432</v>
      </c>
      <c r="AA17" s="168" t="s">
        <v>432</v>
      </c>
      <c r="AB17" s="168">
        <v>1.512850581E-2</v>
      </c>
      <c r="AC17" s="168" t="s">
        <v>409</v>
      </c>
      <c r="AD17" s="168" t="s">
        <v>432</v>
      </c>
      <c r="AE17" s="100"/>
      <c r="AF17" s="168">
        <v>1356.8334908772599</v>
      </c>
      <c r="AG17" s="168">
        <v>13557.861000000001</v>
      </c>
      <c r="AH17" s="168">
        <v>33672.923020724797</v>
      </c>
      <c r="AI17" s="168" t="s">
        <v>409</v>
      </c>
      <c r="AJ17" s="168" t="s">
        <v>409</v>
      </c>
      <c r="AK17" s="168" t="s">
        <v>409</v>
      </c>
      <c r="AL17" s="146" t="s">
        <v>18</v>
      </c>
    </row>
    <row r="18" spans="1:39" s="10" customFormat="1" ht="24.75" customHeight="1" thickBot="1">
      <c r="A18" s="107" t="s">
        <v>121</v>
      </c>
      <c r="B18" s="107" t="s">
        <v>163</v>
      </c>
      <c r="C18" s="115" t="s">
        <v>276</v>
      </c>
      <c r="D18" s="99"/>
      <c r="E18" s="168">
        <v>0.62164824938649266</v>
      </c>
      <c r="F18" s="168">
        <v>2.2122887880000001E-2</v>
      </c>
      <c r="G18" s="168">
        <v>0.40435179979601477</v>
      </c>
      <c r="H18" s="168">
        <v>3.8999999999999999E-4</v>
      </c>
      <c r="I18" s="168" t="s">
        <v>431</v>
      </c>
      <c r="J18" s="168" t="s">
        <v>431</v>
      </c>
      <c r="K18" s="168" t="s">
        <v>431</v>
      </c>
      <c r="L18" s="168" t="s">
        <v>431</v>
      </c>
      <c r="M18" s="168">
        <v>0.24076376527149357</v>
      </c>
      <c r="N18" s="168">
        <v>1.9721999059449945E-2</v>
      </c>
      <c r="O18" s="168">
        <v>9.6000000000000002E-4</v>
      </c>
      <c r="P18" s="168">
        <v>6.0999999999999997E-4</v>
      </c>
      <c r="Q18" s="168">
        <v>3.8600000000000001E-3</v>
      </c>
      <c r="R18" s="168">
        <v>1.8630000000000001E-2</v>
      </c>
      <c r="S18" s="168">
        <v>1.2189999999999999E-2</v>
      </c>
      <c r="T18" s="168">
        <v>0.5278260252960173</v>
      </c>
      <c r="U18" s="168">
        <v>5.6000000000000006E-4</v>
      </c>
      <c r="V18" s="168">
        <v>5.0000000000000002E-5</v>
      </c>
      <c r="W18" s="168">
        <v>2.7289808388631792E-2</v>
      </c>
      <c r="X18" s="168" t="s">
        <v>432</v>
      </c>
      <c r="Y18" s="168" t="s">
        <v>432</v>
      </c>
      <c r="Z18" s="168" t="s">
        <v>432</v>
      </c>
      <c r="AA18" s="168" t="s">
        <v>432</v>
      </c>
      <c r="AB18" s="168">
        <v>1.3707312199999998E-3</v>
      </c>
      <c r="AC18" s="168" t="s">
        <v>409</v>
      </c>
      <c r="AD18" s="168" t="s">
        <v>432</v>
      </c>
      <c r="AE18" s="100"/>
      <c r="AF18" s="168">
        <v>1876.96768929524</v>
      </c>
      <c r="AG18" s="168">
        <v>852.60069999999996</v>
      </c>
      <c r="AH18" s="168">
        <v>4848.4450800692002</v>
      </c>
      <c r="AI18" s="168" t="s">
        <v>409</v>
      </c>
      <c r="AJ18" s="168" t="s">
        <v>409</v>
      </c>
      <c r="AK18" s="168" t="s">
        <v>409</v>
      </c>
      <c r="AL18" s="146" t="s">
        <v>18</v>
      </c>
    </row>
    <row r="19" spans="1:39" s="10" customFormat="1" ht="24.75" customHeight="1" thickBot="1">
      <c r="A19" s="107" t="s">
        <v>121</v>
      </c>
      <c r="B19" s="107" t="s">
        <v>164</v>
      </c>
      <c r="C19" s="115" t="s">
        <v>57</v>
      </c>
      <c r="D19" s="99"/>
      <c r="E19" s="168">
        <v>5.9903861408537358</v>
      </c>
      <c r="F19" s="168">
        <v>0.38475507789999996</v>
      </c>
      <c r="G19" s="168">
        <v>3.7475818337420099</v>
      </c>
      <c r="H19" s="168">
        <v>1.4120000000000001E-2</v>
      </c>
      <c r="I19" s="168" t="s">
        <v>431</v>
      </c>
      <c r="J19" s="168" t="s">
        <v>431</v>
      </c>
      <c r="K19" s="168" t="s">
        <v>431</v>
      </c>
      <c r="L19" s="168" t="s">
        <v>431</v>
      </c>
      <c r="M19" s="168">
        <v>1.1843693257128001</v>
      </c>
      <c r="N19" s="168">
        <v>0.14691000000000001</v>
      </c>
      <c r="O19" s="168">
        <v>1.7520000000000001E-2</v>
      </c>
      <c r="P19" s="168">
        <v>1.2299860069965021E-2</v>
      </c>
      <c r="Q19" s="168">
        <v>2.443E-2</v>
      </c>
      <c r="R19" s="168">
        <v>0.27081</v>
      </c>
      <c r="S19" s="168">
        <v>0.14388999999999999</v>
      </c>
      <c r="T19" s="168">
        <v>8.4244181853803894</v>
      </c>
      <c r="U19" s="168">
        <v>1.3479999999999999E-2</v>
      </c>
      <c r="V19" s="168">
        <v>0.45157000000000003</v>
      </c>
      <c r="W19" s="168">
        <v>7.9048977983200208E-2</v>
      </c>
      <c r="X19" s="168" t="s">
        <v>432</v>
      </c>
      <c r="Y19" s="168" t="s">
        <v>432</v>
      </c>
      <c r="Z19" s="168" t="s">
        <v>432</v>
      </c>
      <c r="AA19" s="168" t="s">
        <v>432</v>
      </c>
      <c r="AB19" s="168">
        <v>5.1169307739999996E-2</v>
      </c>
      <c r="AC19" s="168">
        <v>2.0000000000000002E-5</v>
      </c>
      <c r="AD19" s="168">
        <v>5.0899999999999999E-3</v>
      </c>
      <c r="AE19" s="100"/>
      <c r="AF19" s="168">
        <v>12344.647613722131</v>
      </c>
      <c r="AG19" s="168">
        <v>29.914999999999999</v>
      </c>
      <c r="AH19" s="168">
        <v>64633.260092048993</v>
      </c>
      <c r="AI19" s="168" t="s">
        <v>409</v>
      </c>
      <c r="AJ19" s="168">
        <v>830.31899999999996</v>
      </c>
      <c r="AK19" s="168" t="s">
        <v>409</v>
      </c>
      <c r="AL19" s="146" t="s">
        <v>18</v>
      </c>
    </row>
    <row r="20" spans="1:39" s="10" customFormat="1" ht="24.75" customHeight="1" thickBot="1">
      <c r="A20" s="107" t="s">
        <v>121</v>
      </c>
      <c r="B20" s="107" t="s">
        <v>165</v>
      </c>
      <c r="C20" s="115" t="s">
        <v>58</v>
      </c>
      <c r="D20" s="99"/>
      <c r="E20" s="168">
        <v>2.4510867691270559</v>
      </c>
      <c r="F20" s="168">
        <v>0.10591853570000001</v>
      </c>
      <c r="G20" s="168">
        <v>2.7218284779690807</v>
      </c>
      <c r="H20" s="168">
        <v>2.5430000000000001E-2</v>
      </c>
      <c r="I20" s="168" t="s">
        <v>431</v>
      </c>
      <c r="J20" s="168" t="s">
        <v>431</v>
      </c>
      <c r="K20" s="168" t="s">
        <v>431</v>
      </c>
      <c r="L20" s="168" t="s">
        <v>431</v>
      </c>
      <c r="M20" s="168">
        <v>1.0021850102738028</v>
      </c>
      <c r="N20" s="168">
        <v>0.18368999999999999</v>
      </c>
      <c r="O20" s="168">
        <v>6.7600000000000004E-3</v>
      </c>
      <c r="P20" s="168">
        <v>3.98E-3</v>
      </c>
      <c r="Q20" s="168">
        <v>2.768E-2</v>
      </c>
      <c r="R20" s="168">
        <v>2.3089999999999999E-2</v>
      </c>
      <c r="S20" s="168">
        <v>5.0299999999999997E-2</v>
      </c>
      <c r="T20" s="168">
        <v>0.76096000000000008</v>
      </c>
      <c r="U20" s="168">
        <v>1.0149999999999999E-2</v>
      </c>
      <c r="V20" s="168">
        <v>0.85836000000000001</v>
      </c>
      <c r="W20" s="168">
        <v>0.13265510627294189</v>
      </c>
      <c r="X20" s="168" t="s">
        <v>432</v>
      </c>
      <c r="Y20" s="168" t="s">
        <v>432</v>
      </c>
      <c r="Z20" s="168" t="s">
        <v>432</v>
      </c>
      <c r="AA20" s="168" t="s">
        <v>432</v>
      </c>
      <c r="AB20" s="168">
        <v>9.3892703510000008E-2</v>
      </c>
      <c r="AC20" s="168">
        <v>7.8600000000000007E-3</v>
      </c>
      <c r="AD20" s="168">
        <v>5.4999999999999997E-3</v>
      </c>
      <c r="AE20" s="100"/>
      <c r="AF20" s="168">
        <v>3312.7361325867269</v>
      </c>
      <c r="AG20" s="168">
        <v>1269.6569</v>
      </c>
      <c r="AH20" s="168">
        <v>5861.1376768917999</v>
      </c>
      <c r="AI20" s="168">
        <v>5921.3293584000003</v>
      </c>
      <c r="AJ20" s="168" t="s">
        <v>409</v>
      </c>
      <c r="AK20" s="168" t="s">
        <v>409</v>
      </c>
      <c r="AL20" s="146" t="s">
        <v>18</v>
      </c>
    </row>
    <row r="21" spans="1:39" s="10" customFormat="1" ht="24.75" customHeight="1" thickBot="1">
      <c r="A21" s="107" t="s">
        <v>121</v>
      </c>
      <c r="B21" s="107" t="s">
        <v>166</v>
      </c>
      <c r="C21" s="115" t="s">
        <v>59</v>
      </c>
      <c r="D21" s="99"/>
      <c r="E21" s="168">
        <v>3.5793125278742068</v>
      </c>
      <c r="F21" s="168">
        <v>0.18345204938999998</v>
      </c>
      <c r="G21" s="168">
        <v>6.4989060149999993</v>
      </c>
      <c r="H21" s="168">
        <v>1.5869999999999999E-2</v>
      </c>
      <c r="I21" s="168" t="s">
        <v>431</v>
      </c>
      <c r="J21" s="168" t="s">
        <v>431</v>
      </c>
      <c r="K21" s="168" t="s">
        <v>431</v>
      </c>
      <c r="L21" s="168" t="s">
        <v>431</v>
      </c>
      <c r="M21" s="168">
        <v>1.0215184534603206</v>
      </c>
      <c r="N21" s="168">
        <v>0.12342</v>
      </c>
      <c r="O21" s="168">
        <v>1.6559999999999998E-2</v>
      </c>
      <c r="P21" s="168">
        <v>9.1000000000000004E-3</v>
      </c>
      <c r="Q21" s="168">
        <v>2.93E-2</v>
      </c>
      <c r="R21" s="168">
        <v>0.21123</v>
      </c>
      <c r="S21" s="168">
        <v>0.12507000000000001</v>
      </c>
      <c r="T21" s="168">
        <v>7.2477800000000006</v>
      </c>
      <c r="U21" s="168">
        <v>1.822E-2</v>
      </c>
      <c r="V21" s="168">
        <v>0.56645999999999996</v>
      </c>
      <c r="W21" s="168">
        <v>4.8777695376992197E-2</v>
      </c>
      <c r="X21" s="168" t="s">
        <v>432</v>
      </c>
      <c r="Y21" s="168" t="s">
        <v>432</v>
      </c>
      <c r="Z21" s="168" t="s">
        <v>432</v>
      </c>
      <c r="AA21" s="168" t="s">
        <v>432</v>
      </c>
      <c r="AB21" s="168">
        <v>6.676962199E-2</v>
      </c>
      <c r="AC21" s="168" t="s">
        <v>432</v>
      </c>
      <c r="AD21" s="168" t="s">
        <v>432</v>
      </c>
      <c r="AE21" s="100"/>
      <c r="AF21" s="168">
        <v>12609.029254568241</v>
      </c>
      <c r="AG21" s="168">
        <v>1350.4368999999999</v>
      </c>
      <c r="AH21" s="168">
        <v>19292.825292612</v>
      </c>
      <c r="AI21" s="168">
        <v>61.924999999999997</v>
      </c>
      <c r="AJ21" s="168">
        <v>32.622999999999998</v>
      </c>
      <c r="AK21" s="168" t="s">
        <v>409</v>
      </c>
      <c r="AL21" s="146" t="s">
        <v>18</v>
      </c>
    </row>
    <row r="22" spans="1:39" s="10" customFormat="1" ht="24.75" customHeight="1" thickBot="1">
      <c r="A22" s="107" t="s">
        <v>121</v>
      </c>
      <c r="B22" s="108" t="s">
        <v>167</v>
      </c>
      <c r="C22" s="115" t="s">
        <v>298</v>
      </c>
      <c r="D22" s="99"/>
      <c r="E22" s="168">
        <v>1.3072230274683114</v>
      </c>
      <c r="F22" s="168">
        <v>5.99584217E-2</v>
      </c>
      <c r="G22" s="168">
        <v>1.4353498855354081</v>
      </c>
      <c r="H22" s="168">
        <v>2.8700000000000002E-3</v>
      </c>
      <c r="I22" s="168" t="s">
        <v>431</v>
      </c>
      <c r="J22" s="168" t="s">
        <v>431</v>
      </c>
      <c r="K22" s="168" t="s">
        <v>431</v>
      </c>
      <c r="L22" s="168" t="s">
        <v>431</v>
      </c>
      <c r="M22" s="168">
        <v>2.4366241977284608</v>
      </c>
      <c r="N22" s="168">
        <v>8.047E-2</v>
      </c>
      <c r="O22" s="168">
        <v>5.2199999999999998E-3</v>
      </c>
      <c r="P22" s="168">
        <v>5.4900000000000001E-3</v>
      </c>
      <c r="Q22" s="168">
        <v>8.2500000000000004E-3</v>
      </c>
      <c r="R22" s="168">
        <v>7.3829999999999993E-2</v>
      </c>
      <c r="S22" s="168">
        <v>3.9850000000000003E-2</v>
      </c>
      <c r="T22" s="168">
        <v>1.88327</v>
      </c>
      <c r="U22" s="168">
        <v>5.6899999999999997E-3</v>
      </c>
      <c r="V22" s="168">
        <v>0.24143999999999999</v>
      </c>
      <c r="W22" s="168">
        <v>8.2033659820155494E-2</v>
      </c>
      <c r="X22" s="168" t="s">
        <v>432</v>
      </c>
      <c r="Y22" s="168" t="s">
        <v>432</v>
      </c>
      <c r="Z22" s="168" t="s">
        <v>432</v>
      </c>
      <c r="AA22" s="168" t="s">
        <v>432</v>
      </c>
      <c r="AB22" s="168">
        <v>6.2878025579999997E-2</v>
      </c>
      <c r="AC22" s="168" t="s">
        <v>432</v>
      </c>
      <c r="AD22" s="168">
        <v>0</v>
      </c>
      <c r="AE22" s="100"/>
      <c r="AF22" s="168">
        <v>15978.217503999225</v>
      </c>
      <c r="AG22" s="168">
        <v>17943.857233999999</v>
      </c>
      <c r="AH22" s="168">
        <v>25443.086113926001</v>
      </c>
      <c r="AI22" s="168">
        <v>877.39300000000003</v>
      </c>
      <c r="AJ22" s="168">
        <v>6598.4925899999998</v>
      </c>
      <c r="AK22" s="168" t="s">
        <v>409</v>
      </c>
      <c r="AL22" s="146" t="s">
        <v>18</v>
      </c>
    </row>
    <row r="23" spans="1:39" s="10" customFormat="1" ht="24.75" customHeight="1" thickBot="1">
      <c r="A23" s="107" t="s">
        <v>128</v>
      </c>
      <c r="B23" s="108" t="s">
        <v>335</v>
      </c>
      <c r="C23" s="115" t="s">
        <v>351</v>
      </c>
      <c r="D23" s="140"/>
      <c r="E23" s="168">
        <v>5.9762178852789045</v>
      </c>
      <c r="F23" s="168">
        <v>1.5512562555272194</v>
      </c>
      <c r="G23" s="168">
        <v>0.33727291261580594</v>
      </c>
      <c r="H23" s="168">
        <v>1.1429022372594479E-3</v>
      </c>
      <c r="I23" s="168" t="s">
        <v>431</v>
      </c>
      <c r="J23" s="168" t="s">
        <v>431</v>
      </c>
      <c r="K23" s="168" t="s">
        <v>431</v>
      </c>
      <c r="L23" s="168" t="s">
        <v>431</v>
      </c>
      <c r="M23" s="168">
        <v>5.3611101614912187</v>
      </c>
      <c r="N23" s="168">
        <v>8.6033203253300009E-2</v>
      </c>
      <c r="O23" s="168">
        <v>2.3734408521726229E-3</v>
      </c>
      <c r="P23" s="168">
        <v>8.9999999999999998E-4</v>
      </c>
      <c r="Q23" s="168">
        <v>1.1999999999999999E-3</v>
      </c>
      <c r="R23" s="168">
        <v>7.6985278063043221E-3</v>
      </c>
      <c r="S23" s="168">
        <v>0.33273014728392553</v>
      </c>
      <c r="T23" s="168">
        <v>1.0589980202870173E-2</v>
      </c>
      <c r="U23" s="168">
        <v>1.4407552732829251E-3</v>
      </c>
      <c r="V23" s="168">
        <v>0.18256670561945254</v>
      </c>
      <c r="W23" s="168" t="s">
        <v>432</v>
      </c>
      <c r="X23" s="168" t="s">
        <v>432</v>
      </c>
      <c r="Y23" s="168" t="s">
        <v>432</v>
      </c>
      <c r="Z23" s="168" t="s">
        <v>432</v>
      </c>
      <c r="AA23" s="168" t="s">
        <v>432</v>
      </c>
      <c r="AB23" s="168">
        <v>1.1911914204442649E-2</v>
      </c>
      <c r="AC23" s="168" t="s">
        <v>409</v>
      </c>
      <c r="AD23" s="168" t="s">
        <v>409</v>
      </c>
      <c r="AE23" s="100"/>
      <c r="AF23" s="168">
        <v>6378.181394986208</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3.4734773823269669</v>
      </c>
      <c r="F24" s="168">
        <v>0.60095428871225587</v>
      </c>
      <c r="G24" s="168">
        <v>2.4634707454182307</v>
      </c>
      <c r="H24" s="168">
        <v>5.586594925559641E-2</v>
      </c>
      <c r="I24" s="168" t="s">
        <v>431</v>
      </c>
      <c r="J24" s="168" t="s">
        <v>431</v>
      </c>
      <c r="K24" s="168" t="s">
        <v>431</v>
      </c>
      <c r="L24" s="168" t="s">
        <v>431</v>
      </c>
      <c r="M24" s="168">
        <v>3.1187458025451873</v>
      </c>
      <c r="N24" s="168">
        <v>0.11708858181897461</v>
      </c>
      <c r="O24" s="168">
        <v>2.4543767118979411E-2</v>
      </c>
      <c r="P24" s="168">
        <v>9.5647809715548072E-3</v>
      </c>
      <c r="Q24" s="168">
        <v>1.3666070049940752E-2</v>
      </c>
      <c r="R24" s="168">
        <v>0.14467473613761986</v>
      </c>
      <c r="S24" s="168">
        <v>7.0868076099751265E-2</v>
      </c>
      <c r="T24" s="168">
        <v>3.2142344507474991</v>
      </c>
      <c r="U24" s="168">
        <v>1.6987390862451313E-2</v>
      </c>
      <c r="V24" s="168">
        <v>0.84668765034892257</v>
      </c>
      <c r="W24" s="168">
        <v>0.18641653278670872</v>
      </c>
      <c r="X24" s="168" t="s">
        <v>432</v>
      </c>
      <c r="Y24" s="168" t="s">
        <v>432</v>
      </c>
      <c r="Z24" s="168" t="s">
        <v>432</v>
      </c>
      <c r="AA24" s="168" t="s">
        <v>432</v>
      </c>
      <c r="AB24" s="168">
        <v>0.12069677726750561</v>
      </c>
      <c r="AC24" s="168">
        <v>6.1799999999999997E-3</v>
      </c>
      <c r="AD24" s="168">
        <v>2.9250000000000002E-2</v>
      </c>
      <c r="AE24" s="100"/>
      <c r="AF24" s="168">
        <v>11452.243473483388</v>
      </c>
      <c r="AG24" s="168">
        <v>171.626</v>
      </c>
      <c r="AH24" s="168">
        <v>34781.738989645142</v>
      </c>
      <c r="AI24" s="168">
        <v>2247.7168000000001</v>
      </c>
      <c r="AJ24" s="168" t="s">
        <v>409</v>
      </c>
      <c r="AK24" s="168" t="s">
        <v>409</v>
      </c>
      <c r="AL24" s="146" t="s">
        <v>18</v>
      </c>
    </row>
    <row r="25" spans="1:39" s="10" customFormat="1" ht="24.75" customHeight="1" thickBot="1">
      <c r="A25" s="107" t="s">
        <v>129</v>
      </c>
      <c r="B25" s="108" t="s">
        <v>169</v>
      </c>
      <c r="C25" s="116" t="s">
        <v>311</v>
      </c>
      <c r="D25" s="99"/>
      <c r="E25" s="168">
        <v>1.6057132303647497</v>
      </c>
      <c r="F25" s="168">
        <v>0.14716995637421476</v>
      </c>
      <c r="G25" s="168">
        <v>0.10292949060155203</v>
      </c>
      <c r="H25" s="168" t="s">
        <v>432</v>
      </c>
      <c r="I25" s="168" t="s">
        <v>431</v>
      </c>
      <c r="J25" s="168" t="s">
        <v>431</v>
      </c>
      <c r="K25" s="168" t="s">
        <v>431</v>
      </c>
      <c r="L25" s="168" t="s">
        <v>431</v>
      </c>
      <c r="M25" s="168">
        <v>1.3612453610456567</v>
      </c>
      <c r="N25" s="168">
        <v>2.5400000000000002E-6</v>
      </c>
      <c r="O25" s="168">
        <v>2.1E-7</v>
      </c>
      <c r="P25" s="168">
        <v>2.5409999999999999E-5</v>
      </c>
      <c r="Q25" s="168">
        <v>4.2E-7</v>
      </c>
      <c r="R25" s="168">
        <v>4.2349999999999999E-5</v>
      </c>
      <c r="S25" s="168">
        <v>2.7529999999999999E-5</v>
      </c>
      <c r="T25" s="168">
        <v>1.06E-6</v>
      </c>
      <c r="U25" s="168">
        <v>4.2E-7</v>
      </c>
      <c r="V25" s="168">
        <v>8.8929999999999991E-5</v>
      </c>
      <c r="W25" s="168" t="s">
        <v>432</v>
      </c>
      <c r="X25" s="168" t="s">
        <v>432</v>
      </c>
      <c r="Y25" s="168" t="s">
        <v>432</v>
      </c>
      <c r="Z25" s="168" t="s">
        <v>432</v>
      </c>
      <c r="AA25" s="168" t="s">
        <v>432</v>
      </c>
      <c r="AB25" s="168">
        <v>5.6203569999999996E-5</v>
      </c>
      <c r="AC25" s="168" t="s">
        <v>409</v>
      </c>
      <c r="AD25" s="168" t="s">
        <v>409</v>
      </c>
      <c r="AE25" s="100"/>
      <c r="AF25" s="168">
        <v>62481.505001136167</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1.269792946289108E-2</v>
      </c>
      <c r="F26" s="168">
        <v>2.4741151813370395E-2</v>
      </c>
      <c r="G26" s="168">
        <v>1.325924136195289E-3</v>
      </c>
      <c r="H26" s="168" t="s">
        <v>432</v>
      </c>
      <c r="I26" s="168" t="s">
        <v>431</v>
      </c>
      <c r="J26" s="168" t="s">
        <v>431</v>
      </c>
      <c r="K26" s="168" t="s">
        <v>431</v>
      </c>
      <c r="L26" s="168" t="s">
        <v>431</v>
      </c>
      <c r="M26" s="168">
        <v>1.062751721722542</v>
      </c>
      <c r="N26" s="168">
        <v>4.1700929999999997E-2</v>
      </c>
      <c r="O26" s="168">
        <v>6.4000000000000001E-7</v>
      </c>
      <c r="P26" s="168">
        <v>4.7899999999999999E-6</v>
      </c>
      <c r="Q26" s="168">
        <v>9.0000000000000012E-8</v>
      </c>
      <c r="R26" s="168">
        <v>8.0700000000000007E-6</v>
      </c>
      <c r="S26" s="168">
        <v>6.9999999999999999E-6</v>
      </c>
      <c r="T26" s="168">
        <v>8.9999999999999996E-7</v>
      </c>
      <c r="U26" s="168">
        <v>8.0000000000000002E-8</v>
      </c>
      <c r="V26" s="168">
        <v>1.3533999999999999E-4</v>
      </c>
      <c r="W26" s="168" t="s">
        <v>432</v>
      </c>
      <c r="X26" s="168" t="s">
        <v>432</v>
      </c>
      <c r="Y26" s="168" t="s">
        <v>432</v>
      </c>
      <c r="Z26" s="168" t="s">
        <v>432</v>
      </c>
      <c r="AA26" s="168" t="s">
        <v>432</v>
      </c>
      <c r="AB26" s="168">
        <v>4.2980600000000001E-6</v>
      </c>
      <c r="AC26" s="168" t="s">
        <v>409</v>
      </c>
      <c r="AD26" s="168" t="s">
        <v>409</v>
      </c>
      <c r="AE26" s="100"/>
      <c r="AF26" s="168">
        <v>207.05340746960968</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60.631138654476615</v>
      </c>
      <c r="F27" s="168">
        <v>25.343096699871385</v>
      </c>
      <c r="G27" s="168">
        <v>2.4417355655608151</v>
      </c>
      <c r="H27" s="168">
        <v>2.9596103981719364</v>
      </c>
      <c r="I27" s="168">
        <v>4.750954421725802</v>
      </c>
      <c r="J27" s="168">
        <v>4.750954421725802</v>
      </c>
      <c r="K27" s="168">
        <v>4.750954421725802</v>
      </c>
      <c r="L27" s="168">
        <v>3.0503557727239432</v>
      </c>
      <c r="M27" s="168">
        <v>234.91893608367118</v>
      </c>
      <c r="N27" s="168">
        <v>30.837994267576324</v>
      </c>
      <c r="O27" s="168">
        <v>4.4979851851736682E-2</v>
      </c>
      <c r="P27" s="168" t="s">
        <v>432</v>
      </c>
      <c r="Q27" s="168" t="s">
        <v>432</v>
      </c>
      <c r="R27" s="168">
        <v>0.10431185743298807</v>
      </c>
      <c r="S27" s="168">
        <v>0.14565717707583098</v>
      </c>
      <c r="T27" s="168">
        <v>5.0180707652515505E-2</v>
      </c>
      <c r="U27" s="168">
        <v>6.7656031001447653E-4</v>
      </c>
      <c r="V27" s="168">
        <v>9.0014579461101007</v>
      </c>
      <c r="W27" s="168">
        <v>3.6084450736820708</v>
      </c>
      <c r="X27" s="168" t="s">
        <v>432</v>
      </c>
      <c r="Y27" s="168" t="s">
        <v>432</v>
      </c>
      <c r="Z27" s="168" t="s">
        <v>432</v>
      </c>
      <c r="AA27" s="168" t="s">
        <v>432</v>
      </c>
      <c r="AB27" s="168">
        <v>0.33670711529826636</v>
      </c>
      <c r="AC27" s="168" t="s">
        <v>432</v>
      </c>
      <c r="AD27" s="168" t="s">
        <v>432</v>
      </c>
      <c r="AE27" s="169"/>
      <c r="AF27" s="168">
        <v>199385.78458885424</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10.139903966298467</v>
      </c>
      <c r="F28" s="168">
        <v>1.4785038473595689</v>
      </c>
      <c r="G28" s="168">
        <v>0.49478382812159921</v>
      </c>
      <c r="H28" s="168">
        <v>3.6759022683872794E-2</v>
      </c>
      <c r="I28" s="168">
        <v>1.2422967807982845</v>
      </c>
      <c r="J28" s="168">
        <v>1.2422967807982845</v>
      </c>
      <c r="K28" s="168">
        <v>1.2422967807982845</v>
      </c>
      <c r="L28" s="168">
        <v>0.85288109637385179</v>
      </c>
      <c r="M28" s="168">
        <v>12.337785532594877</v>
      </c>
      <c r="N28" s="168">
        <v>0.85166736880562899</v>
      </c>
      <c r="O28" s="168">
        <v>5.6475500093290752E-3</v>
      </c>
      <c r="P28" s="168" t="s">
        <v>432</v>
      </c>
      <c r="Q28" s="168" t="s">
        <v>432</v>
      </c>
      <c r="R28" s="168">
        <v>1.8537121119386952E-2</v>
      </c>
      <c r="S28" s="168">
        <v>1.4441758710468548E-2</v>
      </c>
      <c r="T28" s="168">
        <v>5.8036241660843844E-3</v>
      </c>
      <c r="U28" s="168">
        <v>6.8245788777649311E-5</v>
      </c>
      <c r="V28" s="168">
        <v>1.1284963995621728</v>
      </c>
      <c r="W28" s="168">
        <v>0.44393103969999176</v>
      </c>
      <c r="X28" s="168" t="s">
        <v>432</v>
      </c>
      <c r="Y28" s="168" t="s">
        <v>432</v>
      </c>
      <c r="Z28" s="168" t="s">
        <v>432</v>
      </c>
      <c r="AA28" s="168" t="s">
        <v>432</v>
      </c>
      <c r="AB28" s="168">
        <v>4.895625487730728E-2</v>
      </c>
      <c r="AC28" s="168" t="s">
        <v>432</v>
      </c>
      <c r="AD28" s="168" t="s">
        <v>432</v>
      </c>
      <c r="AE28" s="169"/>
      <c r="AF28" s="168">
        <v>27310.006837737536</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77.571317596706365</v>
      </c>
      <c r="F29" s="168">
        <v>3.7560965793441334</v>
      </c>
      <c r="G29" s="168">
        <v>1.688453658187318</v>
      </c>
      <c r="H29" s="168">
        <v>2.5650742187840657E-2</v>
      </c>
      <c r="I29" s="168">
        <v>2.5105665072955397</v>
      </c>
      <c r="J29" s="168">
        <v>2.5105665072955397</v>
      </c>
      <c r="K29" s="168">
        <v>2.5105665072955397</v>
      </c>
      <c r="L29" s="168">
        <v>1.4441365084461892</v>
      </c>
      <c r="M29" s="168">
        <v>16.990248425058539</v>
      </c>
      <c r="N29" s="168">
        <v>0.15963847175679724</v>
      </c>
      <c r="O29" s="168">
        <v>1.8100334033761954E-2</v>
      </c>
      <c r="P29" s="168" t="s">
        <v>432</v>
      </c>
      <c r="Q29" s="168" t="s">
        <v>432</v>
      </c>
      <c r="R29" s="168">
        <v>6.2388533490010528E-2</v>
      </c>
      <c r="S29" s="168">
        <v>4.4125722093675906E-2</v>
      </c>
      <c r="T29" s="168">
        <v>1.8310952875174244E-2</v>
      </c>
      <c r="U29" s="168">
        <v>2.0814370111210234E-4</v>
      </c>
      <c r="V29" s="168">
        <v>3.6159138332913501</v>
      </c>
      <c r="W29" s="168">
        <v>0.54647297785179483</v>
      </c>
      <c r="X29" s="168" t="s">
        <v>432</v>
      </c>
      <c r="Y29" s="168" t="s">
        <v>432</v>
      </c>
      <c r="Z29" s="168" t="s">
        <v>432</v>
      </c>
      <c r="AA29" s="168" t="s">
        <v>432</v>
      </c>
      <c r="AB29" s="168">
        <v>0.1200505716423626</v>
      </c>
      <c r="AC29" s="168" t="s">
        <v>432</v>
      </c>
      <c r="AD29" s="168" t="s">
        <v>432</v>
      </c>
      <c r="AE29" s="169"/>
      <c r="AF29" s="168">
        <v>88815.450470444164</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0.41639606755670183</v>
      </c>
      <c r="F30" s="168">
        <v>3.5314763854436007</v>
      </c>
      <c r="G30" s="168">
        <v>1.5529079559549134E-2</v>
      </c>
      <c r="H30" s="168">
        <v>2.7242131838401185E-3</v>
      </c>
      <c r="I30" s="168">
        <v>5.8686009999125585E-2</v>
      </c>
      <c r="J30" s="168">
        <v>5.8686009999125585E-2</v>
      </c>
      <c r="K30" s="168">
        <v>5.8686009999125585E-2</v>
      </c>
      <c r="L30" s="168">
        <v>9.1253729321780653E-3</v>
      </c>
      <c r="M30" s="168">
        <v>27.468134694734147</v>
      </c>
      <c r="N30" s="168">
        <v>2.3978725790480255</v>
      </c>
      <c r="O30" s="168">
        <v>6.1659580604092059E-4</v>
      </c>
      <c r="P30" s="168" t="s">
        <v>432</v>
      </c>
      <c r="Q30" s="168" t="s">
        <v>432</v>
      </c>
      <c r="R30" s="168">
        <v>9.0776604778247715E-4</v>
      </c>
      <c r="S30" s="168">
        <v>2.3864541381955037E-3</v>
      </c>
      <c r="T30" s="168">
        <v>7.4219865541962711E-4</v>
      </c>
      <c r="U30" s="168">
        <v>1.1418440852609595E-5</v>
      </c>
      <c r="V30" s="168">
        <v>0.12354753002523644</v>
      </c>
      <c r="W30" s="168">
        <v>4.0589279358899381E-2</v>
      </c>
      <c r="X30" s="168" t="s">
        <v>432</v>
      </c>
      <c r="Y30" s="168" t="s">
        <v>432</v>
      </c>
      <c r="Z30" s="168" t="s">
        <v>432</v>
      </c>
      <c r="AA30" s="168" t="s">
        <v>432</v>
      </c>
      <c r="AB30" s="168">
        <v>3.1749521878151696E-3</v>
      </c>
      <c r="AC30" s="168" t="s">
        <v>432</v>
      </c>
      <c r="AD30" s="168" t="s">
        <v>432</v>
      </c>
      <c r="AE30" s="169"/>
      <c r="AF30" s="168">
        <v>2499.154149410675</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7.5102846267569667</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103288.76724144671</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0.96387241173306826</v>
      </c>
      <c r="J32" s="168">
        <v>1.7965453585401532</v>
      </c>
      <c r="K32" s="168">
        <v>2.3690291251929092</v>
      </c>
      <c r="L32" s="168" t="s">
        <v>409</v>
      </c>
      <c r="M32" s="168" t="s">
        <v>409</v>
      </c>
      <c r="N32" s="168">
        <v>2.1047740251991947</v>
      </c>
      <c r="O32" s="168">
        <v>1.0365945783999181E-2</v>
      </c>
      <c r="P32" s="168" t="s">
        <v>432</v>
      </c>
      <c r="Q32" s="168" t="s">
        <v>432</v>
      </c>
      <c r="R32" s="168">
        <v>0.77334297119213491</v>
      </c>
      <c r="S32" s="168">
        <v>16.877604843604722</v>
      </c>
      <c r="T32" s="168">
        <v>0.12646443804617652</v>
      </c>
      <c r="U32" s="168">
        <v>1.9404062527592639E-2</v>
      </c>
      <c r="V32" s="168">
        <v>7.6198934840936738</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98324.773927965405</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0.54167319467137509</v>
      </c>
      <c r="J33" s="168">
        <v>0.9953114140464141</v>
      </c>
      <c r="K33" s="168">
        <v>1.9906228280928282</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98324.773927965405</v>
      </c>
      <c r="AL33" s="146" t="s">
        <v>379</v>
      </c>
    </row>
    <row r="34" spans="1:38" s="10" customFormat="1" ht="24.75" customHeight="1" thickBot="1">
      <c r="A34" s="107" t="s">
        <v>128</v>
      </c>
      <c r="B34" s="107" t="s">
        <v>177</v>
      </c>
      <c r="C34" s="115" t="s">
        <v>65</v>
      </c>
      <c r="D34" s="99"/>
      <c r="E34" s="168">
        <v>3.3077451621386045</v>
      </c>
      <c r="F34" s="168">
        <v>0.28615265722774652</v>
      </c>
      <c r="G34" s="168">
        <v>0.12177923363212081</v>
      </c>
      <c r="H34" s="168">
        <v>4.3990087478420223E-4</v>
      </c>
      <c r="I34" s="168" t="s">
        <v>431</v>
      </c>
      <c r="J34" s="168" t="s">
        <v>431</v>
      </c>
      <c r="K34" s="168" t="s">
        <v>431</v>
      </c>
      <c r="L34" s="168" t="s">
        <v>431</v>
      </c>
      <c r="M34" s="168">
        <v>1.4531514144188218</v>
      </c>
      <c r="N34" s="168">
        <v>3.9199999999999999E-3</v>
      </c>
      <c r="O34" s="168">
        <v>5.1561137664244859E-4</v>
      </c>
      <c r="P34" s="168">
        <v>1.31E-3</v>
      </c>
      <c r="Q34" s="168">
        <v>1.74E-3</v>
      </c>
      <c r="R34" s="168">
        <v>2.5578931759020077E-3</v>
      </c>
      <c r="S34" s="168">
        <v>2.0218182250233583</v>
      </c>
      <c r="T34" s="168">
        <v>3.5790355505317872E-3</v>
      </c>
      <c r="U34" s="168">
        <v>5.1561137664244859E-4</v>
      </c>
      <c r="V34" s="168">
        <v>5.110787451804015E-2</v>
      </c>
      <c r="W34" s="168">
        <v>1.389154</v>
      </c>
      <c r="X34" s="168" t="s">
        <v>432</v>
      </c>
      <c r="Y34" s="168" t="s">
        <v>432</v>
      </c>
      <c r="Z34" s="168" t="s">
        <v>432</v>
      </c>
      <c r="AA34" s="168" t="s">
        <v>432</v>
      </c>
      <c r="AB34" s="168">
        <v>9.9964393871742364E-3</v>
      </c>
      <c r="AC34" s="168" t="s">
        <v>409</v>
      </c>
      <c r="AD34" s="168" t="s">
        <v>409</v>
      </c>
      <c r="AE34" s="100"/>
      <c r="AF34" s="168">
        <v>2185.1452497495552</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2.3994272545994755</v>
      </c>
      <c r="F35" s="168">
        <v>0.10701332941019505</v>
      </c>
      <c r="G35" s="168">
        <v>0.91179867310192897</v>
      </c>
      <c r="H35" s="168">
        <v>3.8289012033319018E-4</v>
      </c>
      <c r="I35" s="168" t="s">
        <v>431</v>
      </c>
      <c r="J35" s="168" t="s">
        <v>431</v>
      </c>
      <c r="K35" s="168" t="s">
        <v>431</v>
      </c>
      <c r="L35" s="168" t="s">
        <v>431</v>
      </c>
      <c r="M35" s="168">
        <v>0.53313109932995906</v>
      </c>
      <c r="N35" s="168">
        <v>4.3083624449412562E-3</v>
      </c>
      <c r="O35" s="168">
        <v>4.6664066171818089E-4</v>
      </c>
      <c r="P35" s="168">
        <v>1.8677458846782008E-3</v>
      </c>
      <c r="Q35" s="168">
        <v>3.5863579114327909E-3</v>
      </c>
      <c r="R35" s="168" t="s">
        <v>432</v>
      </c>
      <c r="S35" s="168">
        <v>3.5863579114327909E-3</v>
      </c>
      <c r="T35" s="168">
        <v>0.10992784354248429</v>
      </c>
      <c r="U35" s="168">
        <v>8.6167248898825124E-3</v>
      </c>
      <c r="V35" s="168">
        <v>2.1183768052465843E-2</v>
      </c>
      <c r="W35" s="168" t="s">
        <v>432</v>
      </c>
      <c r="X35" s="168" t="s">
        <v>432</v>
      </c>
      <c r="Y35" s="168" t="s">
        <v>432</v>
      </c>
      <c r="Z35" s="168" t="s">
        <v>432</v>
      </c>
      <c r="AA35" s="168" t="s">
        <v>432</v>
      </c>
      <c r="AB35" s="168">
        <v>4.1250136413432843E-3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5.3722136737908812</v>
      </c>
      <c r="F36" s="168">
        <v>0.2443236789619056</v>
      </c>
      <c r="G36" s="168">
        <v>0.37680164638393049</v>
      </c>
      <c r="H36" s="168">
        <v>7.587721470126835E-4</v>
      </c>
      <c r="I36" s="168" t="s">
        <v>431</v>
      </c>
      <c r="J36" s="168" t="s">
        <v>431</v>
      </c>
      <c r="K36" s="168" t="s">
        <v>431</v>
      </c>
      <c r="L36" s="168" t="s">
        <v>431</v>
      </c>
      <c r="M36" s="168">
        <v>0.94046356544993925</v>
      </c>
      <c r="N36" s="168">
        <v>5.6197884254423182E-3</v>
      </c>
      <c r="O36" s="168">
        <v>9.4043495574667796E-4</v>
      </c>
      <c r="P36" s="168">
        <v>1.8684228650210845E-3</v>
      </c>
      <c r="Q36" s="168">
        <v>2.4845462241684935E-3</v>
      </c>
      <c r="R36" s="168">
        <v>4.6921219911545331E-3</v>
      </c>
      <c r="S36" s="168">
        <v>0.108668765347274</v>
      </c>
      <c r="T36" s="168">
        <v>3.6773915961775511E-2</v>
      </c>
      <c r="U36" s="168">
        <v>3.2513919542106625E-3</v>
      </c>
      <c r="V36" s="168">
        <v>0.10039517094393312</v>
      </c>
      <c r="W36" s="168">
        <v>7.9792565442318247E-2</v>
      </c>
      <c r="X36" s="168" t="s">
        <v>432</v>
      </c>
      <c r="Y36" s="168" t="s">
        <v>432</v>
      </c>
      <c r="Z36" s="168" t="s">
        <v>432</v>
      </c>
      <c r="AA36" s="168" t="s">
        <v>432</v>
      </c>
      <c r="AB36" s="168">
        <v>2.9328637476772317E-2</v>
      </c>
      <c r="AC36" s="168">
        <v>2.5990924483369872E-3</v>
      </c>
      <c r="AD36" s="168">
        <v>1.233332109854783E-3</v>
      </c>
      <c r="AE36" s="100"/>
      <c r="AF36" s="168">
        <v>5688.8308482357043</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0.52133581780050431</v>
      </c>
      <c r="F37" s="168">
        <v>2.6231144129999998E-2</v>
      </c>
      <c r="G37" s="168">
        <v>1.6000000000000001E-4</v>
      </c>
      <c r="H37" s="168" t="s">
        <v>432</v>
      </c>
      <c r="I37" s="168" t="s">
        <v>409</v>
      </c>
      <c r="J37" s="168" t="s">
        <v>409</v>
      </c>
      <c r="K37" s="168" t="s">
        <v>409</v>
      </c>
      <c r="L37" s="168" t="s">
        <v>409</v>
      </c>
      <c r="M37" s="168">
        <v>6.2960000000000002E-2</v>
      </c>
      <c r="N37" s="168">
        <v>2.6599999999999999E-6</v>
      </c>
      <c r="O37" s="168">
        <v>2.2000000000000001E-7</v>
      </c>
      <c r="P37" s="168">
        <v>1.3044E-4</v>
      </c>
      <c r="Q37" s="168">
        <v>2.4160000000000002E-5</v>
      </c>
      <c r="R37" s="168">
        <v>3.14E-6</v>
      </c>
      <c r="S37" s="168">
        <v>6.3E-7</v>
      </c>
      <c r="T37" s="168">
        <v>3.14E-6</v>
      </c>
      <c r="U37" s="168">
        <v>1.0000000000000001E-5</v>
      </c>
      <c r="V37" s="168">
        <v>1.8000000000000001E-4</v>
      </c>
      <c r="W37" s="168">
        <v>1.2561000000000001E-4</v>
      </c>
      <c r="X37" s="168" t="s">
        <v>409</v>
      </c>
      <c r="Y37" s="168" t="s">
        <v>409</v>
      </c>
      <c r="Z37" s="168" t="s">
        <v>409</v>
      </c>
      <c r="AA37" s="168" t="s">
        <v>409</v>
      </c>
      <c r="AB37" s="168">
        <v>1.4010400000000001E-6</v>
      </c>
      <c r="AC37" s="168" t="s">
        <v>409</v>
      </c>
      <c r="AD37" s="168" t="s">
        <v>409</v>
      </c>
      <c r="AE37" s="100"/>
      <c r="AF37" s="168" t="s">
        <v>409</v>
      </c>
      <c r="AG37" s="168" t="s">
        <v>409</v>
      </c>
      <c r="AH37" s="168">
        <v>2212.0951777073442</v>
      </c>
      <c r="AI37" s="168" t="s">
        <v>409</v>
      </c>
      <c r="AJ37" s="168" t="s">
        <v>409</v>
      </c>
      <c r="AK37" s="168" t="s">
        <v>409</v>
      </c>
      <c r="AL37" s="146" t="s">
        <v>18</v>
      </c>
    </row>
    <row r="38" spans="1:38" s="10" customFormat="1" ht="24.75" customHeight="1" thickBot="1">
      <c r="A38" s="107" t="s">
        <v>128</v>
      </c>
      <c r="B38" s="107" t="s">
        <v>181</v>
      </c>
      <c r="C38" s="115" t="s">
        <v>289</v>
      </c>
      <c r="D38" s="141"/>
      <c r="E38" s="168">
        <v>0.53212832992684522</v>
      </c>
      <c r="F38" s="168">
        <v>4.6417605127285107E-2</v>
      </c>
      <c r="G38" s="168">
        <v>2.7144563704312851E-2</v>
      </c>
      <c r="H38" s="168">
        <v>2.4578107203736548E-4</v>
      </c>
      <c r="I38" s="168" t="s">
        <v>431</v>
      </c>
      <c r="J38" s="168" t="s">
        <v>431</v>
      </c>
      <c r="K38" s="168" t="s">
        <v>431</v>
      </c>
      <c r="L38" s="168" t="s">
        <v>431</v>
      </c>
      <c r="M38" s="168">
        <v>0.22099359685888728</v>
      </c>
      <c r="N38" s="168">
        <v>1.5813494359910435E-3</v>
      </c>
      <c r="O38" s="168">
        <v>1.8234634636152177E-4</v>
      </c>
      <c r="P38" s="168" t="s">
        <v>432</v>
      </c>
      <c r="Q38" s="168" t="s">
        <v>432</v>
      </c>
      <c r="R38" s="168">
        <v>7.1043631010461402E-4</v>
      </c>
      <c r="S38" s="168">
        <v>2.4913716858880709E-2</v>
      </c>
      <c r="T38" s="168">
        <v>9.7566101016808866E-4</v>
      </c>
      <c r="U38" s="168">
        <v>1.2847435974478569E-4</v>
      </c>
      <c r="V38" s="168">
        <v>1.5171091638785607E-2</v>
      </c>
      <c r="W38" s="168" t="s">
        <v>432</v>
      </c>
      <c r="X38" s="168" t="s">
        <v>432</v>
      </c>
      <c r="Y38" s="168" t="s">
        <v>432</v>
      </c>
      <c r="Z38" s="168" t="s">
        <v>432</v>
      </c>
      <c r="AA38" s="168" t="s">
        <v>432</v>
      </c>
      <c r="AB38" s="168">
        <v>9.8632224161939678E-4</v>
      </c>
      <c r="AC38" s="168" t="s">
        <v>409</v>
      </c>
      <c r="AD38" s="168" t="s">
        <v>409</v>
      </c>
      <c r="AE38" s="100"/>
      <c r="AF38" s="168">
        <v>597.22321146869695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4.4969102265441965</v>
      </c>
      <c r="F39" s="168">
        <v>0.84149350092431285</v>
      </c>
      <c r="G39" s="168">
        <v>3.5529323757031248</v>
      </c>
      <c r="H39" s="168">
        <v>1.5139510441416129E-2</v>
      </c>
      <c r="I39" s="168" t="s">
        <v>431</v>
      </c>
      <c r="J39" s="168" t="s">
        <v>431</v>
      </c>
      <c r="K39" s="168" t="s">
        <v>431</v>
      </c>
      <c r="L39" s="168" t="s">
        <v>431</v>
      </c>
      <c r="M39" s="168">
        <v>3.0242322459763291</v>
      </c>
      <c r="N39" s="168">
        <v>2.2495325927439056E-2</v>
      </c>
      <c r="O39" s="168">
        <v>3.2823561694240778E-3</v>
      </c>
      <c r="P39" s="168">
        <v>1.6242025783860005E-2</v>
      </c>
      <c r="Q39" s="168">
        <v>2.7935908084839145E-2</v>
      </c>
      <c r="R39" s="168">
        <v>1.8417571936812746E-2</v>
      </c>
      <c r="S39" s="168">
        <v>1.6793558335227148E-2</v>
      </c>
      <c r="T39" s="168">
        <v>8.2230646873991176E-2</v>
      </c>
      <c r="U39" s="168">
        <v>1.1736264837987507E-2</v>
      </c>
      <c r="V39" s="168">
        <v>0.22358932806373163</v>
      </c>
      <c r="W39" s="168">
        <v>0.39659560488376677</v>
      </c>
      <c r="X39" s="168" t="s">
        <v>432</v>
      </c>
      <c r="Y39" s="168" t="s">
        <v>432</v>
      </c>
      <c r="Z39" s="168" t="s">
        <v>432</v>
      </c>
      <c r="AA39" s="168" t="s">
        <v>432</v>
      </c>
      <c r="AB39" s="168">
        <v>0.889022197108713</v>
      </c>
      <c r="AC39" s="168">
        <v>6.1211288265876752E-5</v>
      </c>
      <c r="AD39" s="168">
        <v>6.805204562263625E-3</v>
      </c>
      <c r="AE39" s="100"/>
      <c r="AF39" s="168">
        <v>39555.513658375668</v>
      </c>
      <c r="AG39" s="168">
        <v>40.028856900962495</v>
      </c>
      <c r="AH39" s="168">
        <v>54093.071652643805</v>
      </c>
      <c r="AI39" s="168">
        <v>25.071999999999999</v>
      </c>
      <c r="AJ39" s="168">
        <v>1299.0852889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431</v>
      </c>
      <c r="J40" s="168" t="s">
        <v>431</v>
      </c>
      <c r="K40" s="168" t="s">
        <v>431</v>
      </c>
      <c r="L40" s="168" t="s">
        <v>431</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16.102562435361811</v>
      </c>
      <c r="F41" s="168">
        <v>10.703156819715478</v>
      </c>
      <c r="G41" s="168">
        <v>22.185964970899978</v>
      </c>
      <c r="H41" s="168">
        <v>0.8343924997180463</v>
      </c>
      <c r="I41" s="168" t="s">
        <v>431</v>
      </c>
      <c r="J41" s="168" t="s">
        <v>431</v>
      </c>
      <c r="K41" s="168" t="s">
        <v>431</v>
      </c>
      <c r="L41" s="168" t="s">
        <v>431</v>
      </c>
      <c r="M41" s="168">
        <v>79.209944519658478</v>
      </c>
      <c r="N41" s="168">
        <v>1.1899221577196755</v>
      </c>
      <c r="O41" s="168">
        <v>0.16238840055394152</v>
      </c>
      <c r="P41" s="168">
        <v>0.10555182705624944</v>
      </c>
      <c r="Q41" s="168">
        <v>3.3117377798790371E-2</v>
      </c>
      <c r="R41" s="168">
        <v>0.39363432094704071</v>
      </c>
      <c r="S41" s="168">
        <v>0.24342109308835941</v>
      </c>
      <c r="T41" s="168">
        <v>0.11134679620372608</v>
      </c>
      <c r="U41" s="168">
        <v>2.4580989040896728E-2</v>
      </c>
      <c r="V41" s="168">
        <v>7.8391071311406186</v>
      </c>
      <c r="W41" s="168">
        <v>15.388911061222259</v>
      </c>
      <c r="X41" s="168" t="s">
        <v>432</v>
      </c>
      <c r="Y41" s="168" t="s">
        <v>432</v>
      </c>
      <c r="Z41" s="168" t="s">
        <v>432</v>
      </c>
      <c r="AA41" s="168" t="s">
        <v>432</v>
      </c>
      <c r="AB41" s="168">
        <v>9.8288948807160939</v>
      </c>
      <c r="AC41" s="168">
        <v>6.4314033009051932E-2</v>
      </c>
      <c r="AD41" s="168">
        <v>1.4573883088664579</v>
      </c>
      <c r="AE41" s="100"/>
      <c r="AF41" s="168">
        <v>186298.32213602564</v>
      </c>
      <c r="AG41" s="168">
        <v>8569.0564265800822</v>
      </c>
      <c r="AH41" s="168">
        <v>137335.79160841877</v>
      </c>
      <c r="AI41" s="168">
        <v>11799.87914220012</v>
      </c>
      <c r="AJ41" s="168" t="s">
        <v>409</v>
      </c>
      <c r="AK41" s="168" t="s">
        <v>409</v>
      </c>
      <c r="AL41" s="146" t="s">
        <v>18</v>
      </c>
    </row>
    <row r="42" spans="1:38" s="10" customFormat="1" ht="24.75" customHeight="1" thickBot="1">
      <c r="A42" s="107" t="s">
        <v>128</v>
      </c>
      <c r="B42" s="107" t="s">
        <v>185</v>
      </c>
      <c r="C42" s="115" t="s">
        <v>67</v>
      </c>
      <c r="D42" s="99"/>
      <c r="E42" s="168">
        <v>0.15983533512157475</v>
      </c>
      <c r="F42" s="168">
        <v>0.68864270685023066</v>
      </c>
      <c r="G42" s="168">
        <v>5.1864288378736818E-3</v>
      </c>
      <c r="H42" s="168">
        <v>1.7167375345801425E-4</v>
      </c>
      <c r="I42" s="168" t="s">
        <v>431</v>
      </c>
      <c r="J42" s="168" t="s">
        <v>431</v>
      </c>
      <c r="K42" s="168" t="s">
        <v>431</v>
      </c>
      <c r="L42" s="168" t="s">
        <v>431</v>
      </c>
      <c r="M42" s="168">
        <v>12.16916369437747</v>
      </c>
      <c r="N42" s="168">
        <v>0.32140270536374038</v>
      </c>
      <c r="O42" s="168">
        <v>1.9669825766368987E-4</v>
      </c>
      <c r="P42" s="168" t="s">
        <v>432</v>
      </c>
      <c r="Q42" s="168" t="s">
        <v>432</v>
      </c>
      <c r="R42" s="168">
        <v>1.0159437452427278E-3</v>
      </c>
      <c r="S42" s="168">
        <v>3.7351326132599831E-2</v>
      </c>
      <c r="T42" s="168">
        <v>1.3844075100577155E-3</v>
      </c>
      <c r="U42" s="168">
        <v>1.9556249767848093E-4</v>
      </c>
      <c r="V42" s="168">
        <v>2.0728387498278596E-2</v>
      </c>
      <c r="W42" s="168" t="s">
        <v>432</v>
      </c>
      <c r="X42" s="168" t="s">
        <v>432</v>
      </c>
      <c r="Y42" s="168" t="s">
        <v>432</v>
      </c>
      <c r="Z42" s="168" t="s">
        <v>432</v>
      </c>
      <c r="AA42" s="168" t="s">
        <v>432</v>
      </c>
      <c r="AB42" s="168">
        <v>1.4428812663233202E-3</v>
      </c>
      <c r="AC42" s="168" t="s">
        <v>409</v>
      </c>
      <c r="AD42" s="168" t="s">
        <v>409</v>
      </c>
      <c r="AE42" s="100"/>
      <c r="AF42" s="168">
        <v>855.84084172395205</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2.1463403777640004</v>
      </c>
      <c r="F43" s="168">
        <v>0.27083053206199997</v>
      </c>
      <c r="G43" s="168">
        <v>7.1354518000899994</v>
      </c>
      <c r="H43" s="168">
        <v>4.0000000000000003E-5</v>
      </c>
      <c r="I43" s="168" t="s">
        <v>431</v>
      </c>
      <c r="J43" s="168" t="s">
        <v>431</v>
      </c>
      <c r="K43" s="168" t="s">
        <v>431</v>
      </c>
      <c r="L43" s="168" t="s">
        <v>431</v>
      </c>
      <c r="M43" s="168">
        <v>1.8188460426220001</v>
      </c>
      <c r="N43" s="168">
        <v>0.21565363926209999</v>
      </c>
      <c r="O43" s="168">
        <v>5.1517914316900008E-3</v>
      </c>
      <c r="P43" s="168">
        <v>5.7210947370000004E-3</v>
      </c>
      <c r="Q43" s="168">
        <v>1.5451906770000001E-2</v>
      </c>
      <c r="R43" s="168">
        <v>0.26292541547109993</v>
      </c>
      <c r="S43" s="168">
        <v>5.2503756616709994E-2</v>
      </c>
      <c r="T43" s="168">
        <v>2.5559566496234001</v>
      </c>
      <c r="U43" s="168">
        <v>9.9145761799999997E-4</v>
      </c>
      <c r="V43" s="168">
        <v>0.21160146088609999</v>
      </c>
      <c r="W43" s="168">
        <v>0.38180428239999997</v>
      </c>
      <c r="X43" s="168" t="s">
        <v>432</v>
      </c>
      <c r="Y43" s="168" t="s">
        <v>432</v>
      </c>
      <c r="Z43" s="168" t="s">
        <v>432</v>
      </c>
      <c r="AA43" s="168" t="s">
        <v>432</v>
      </c>
      <c r="AB43" s="168">
        <v>0.40100451021280004</v>
      </c>
      <c r="AC43" s="168">
        <v>2.73333205E-4</v>
      </c>
      <c r="AD43" s="168">
        <v>7.4946201259999998E-2</v>
      </c>
      <c r="AE43" s="100"/>
      <c r="AF43" s="168">
        <v>25226.481533475933</v>
      </c>
      <c r="AG43" s="168">
        <v>440.86000742666198</v>
      </c>
      <c r="AH43" s="168">
        <v>2879.4840915362201</v>
      </c>
      <c r="AI43" s="168" t="s">
        <v>409</v>
      </c>
      <c r="AJ43" s="168" t="s">
        <v>409</v>
      </c>
      <c r="AK43" s="168" t="s">
        <v>409</v>
      </c>
      <c r="AL43" s="146" t="s">
        <v>18</v>
      </c>
    </row>
    <row r="44" spans="1:38" s="10" customFormat="1" ht="24.75" customHeight="1" thickBot="1">
      <c r="A44" s="107" t="s">
        <v>128</v>
      </c>
      <c r="B44" s="107" t="s">
        <v>187</v>
      </c>
      <c r="C44" s="115" t="s">
        <v>69</v>
      </c>
      <c r="D44" s="99"/>
      <c r="E44" s="168">
        <v>7.3275456655049371</v>
      </c>
      <c r="F44" s="168">
        <v>3.1562128102272107</v>
      </c>
      <c r="G44" s="168">
        <v>0.54377260156721408</v>
      </c>
      <c r="H44" s="168">
        <v>1.4251832640302755E-3</v>
      </c>
      <c r="I44" s="168" t="s">
        <v>431</v>
      </c>
      <c r="J44" s="168" t="s">
        <v>431</v>
      </c>
      <c r="K44" s="168" t="s">
        <v>431</v>
      </c>
      <c r="L44" s="168" t="s">
        <v>431</v>
      </c>
      <c r="M44" s="168">
        <v>7.6992621837541648</v>
      </c>
      <c r="N44" s="168">
        <v>0.175667925032192</v>
      </c>
      <c r="O44" s="168">
        <v>4.494958316622554E-3</v>
      </c>
      <c r="P44" s="168">
        <v>4.7400000000000003E-3</v>
      </c>
      <c r="Q44" s="168">
        <v>6.3E-3</v>
      </c>
      <c r="R44" s="168">
        <v>1.4253688832919303E-2</v>
      </c>
      <c r="S44" s="168">
        <v>0.60081558004541646</v>
      </c>
      <c r="T44" s="168">
        <v>1.7993768599223796E-2</v>
      </c>
      <c r="U44" s="168">
        <v>1.8701476189302456E-3</v>
      </c>
      <c r="V44" s="168">
        <v>0.34816573064210143</v>
      </c>
      <c r="W44" s="168">
        <v>4.1103899999999994E-3</v>
      </c>
      <c r="X44" s="168" t="s">
        <v>432</v>
      </c>
      <c r="Y44" s="168" t="s">
        <v>432</v>
      </c>
      <c r="Z44" s="168" t="s">
        <v>432</v>
      </c>
      <c r="AA44" s="168" t="s">
        <v>432</v>
      </c>
      <c r="AB44" s="168">
        <v>1.4936501637477966E-2</v>
      </c>
      <c r="AC44" s="168" t="s">
        <v>409</v>
      </c>
      <c r="AD44" s="168" t="s">
        <v>409</v>
      </c>
      <c r="AE44" s="100"/>
      <c r="AF44" s="168">
        <v>7985.0771521861352</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0.39684501643490694</v>
      </c>
      <c r="F45" s="168">
        <v>1.7021143313525142E-2</v>
      </c>
      <c r="G45" s="168">
        <v>0.13124760013124762</v>
      </c>
      <c r="H45" s="168">
        <v>6.5623800065623796E-5</v>
      </c>
      <c r="I45" s="168" t="s">
        <v>431</v>
      </c>
      <c r="J45" s="168" t="s">
        <v>431</v>
      </c>
      <c r="K45" s="168" t="s">
        <v>431</v>
      </c>
      <c r="L45" s="168" t="s">
        <v>431</v>
      </c>
      <c r="M45" s="168">
        <v>8.4714360084714377E-2</v>
      </c>
      <c r="N45" s="168">
        <v>6.5623800065623804E-4</v>
      </c>
      <c r="O45" s="168">
        <v>6.5623800065624813E-5</v>
      </c>
      <c r="P45" s="168">
        <v>3.2811900032812011E-4</v>
      </c>
      <c r="Q45" s="168">
        <v>3.2811900032812076E-4</v>
      </c>
      <c r="R45" s="168" t="s">
        <v>432</v>
      </c>
      <c r="S45" s="168">
        <v>3.2811900032812076E-4</v>
      </c>
      <c r="T45" s="168">
        <v>4.593666004593655E-4</v>
      </c>
      <c r="U45" s="168">
        <v>1.3124760013124761E-3</v>
      </c>
      <c r="V45" s="168">
        <v>3.2811900032811876E-3</v>
      </c>
      <c r="W45" s="168" t="s">
        <v>432</v>
      </c>
      <c r="X45" s="168" t="s">
        <v>432</v>
      </c>
      <c r="Y45" s="168" t="s">
        <v>432</v>
      </c>
      <c r="Z45" s="168" t="s">
        <v>432</v>
      </c>
      <c r="AA45" s="168" t="s">
        <v>432</v>
      </c>
      <c r="AB45" s="168">
        <v>7.1329228698241431E-4</v>
      </c>
      <c r="AC45" s="168" t="s">
        <v>409</v>
      </c>
      <c r="AD45" s="168" t="s">
        <v>409</v>
      </c>
      <c r="AE45" s="100"/>
      <c r="AF45" s="168">
        <v>4059.7193673943898</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431</v>
      </c>
      <c r="J46" s="168" t="s">
        <v>431</v>
      </c>
      <c r="K46" s="168" t="s">
        <v>431</v>
      </c>
      <c r="L46" s="168" t="s">
        <v>431</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1.1168456197681151</v>
      </c>
      <c r="F47" s="168">
        <v>0.23778976108244565</v>
      </c>
      <c r="G47" s="168">
        <v>2.5694341201282448E-2</v>
      </c>
      <c r="H47" s="168">
        <v>1.1165423186464477E-5</v>
      </c>
      <c r="I47" s="168" t="s">
        <v>431</v>
      </c>
      <c r="J47" s="168" t="s">
        <v>431</v>
      </c>
      <c r="K47" s="168" t="s">
        <v>431</v>
      </c>
      <c r="L47" s="168" t="s">
        <v>431</v>
      </c>
      <c r="M47" s="168">
        <v>7.4789400363642908</v>
      </c>
      <c r="N47" s="168">
        <v>2.5176845019028611E-5</v>
      </c>
      <c r="O47" s="168">
        <v>2.1231506180700379E-5</v>
      </c>
      <c r="P47" s="168" t="s">
        <v>432</v>
      </c>
      <c r="Q47" s="168" t="s">
        <v>432</v>
      </c>
      <c r="R47" s="168">
        <v>7.3986533562961303E-5</v>
      </c>
      <c r="S47" s="168">
        <v>3.0118055779762183E-3</v>
      </c>
      <c r="T47" s="168">
        <v>1.1000710481705906E-4</v>
      </c>
      <c r="U47" s="168">
        <v>1.8057325505572898E-5</v>
      </c>
      <c r="V47" s="168">
        <v>1.6461804448325075E-3</v>
      </c>
      <c r="W47" s="168" t="s">
        <v>432</v>
      </c>
      <c r="X47" s="168" t="s">
        <v>432</v>
      </c>
      <c r="Y47" s="168" t="s">
        <v>432</v>
      </c>
      <c r="Z47" s="168" t="s">
        <v>432</v>
      </c>
      <c r="AA47" s="168" t="s">
        <v>432</v>
      </c>
      <c r="AB47" s="168">
        <v>1.1374650865540953E-4</v>
      </c>
      <c r="AC47" s="168" t="s">
        <v>409</v>
      </c>
      <c r="AD47" s="168" t="s">
        <v>409</v>
      </c>
      <c r="AE47" s="100"/>
      <c r="AF47" s="168">
        <v>3152.2588045152097</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0.86563000000000001</v>
      </c>
      <c r="F49" s="168">
        <v>1.8701700000000001</v>
      </c>
      <c r="G49" s="168">
        <v>0.39410000000000001</v>
      </c>
      <c r="H49" s="168">
        <v>0.21543000000000001</v>
      </c>
      <c r="I49" s="168" t="s">
        <v>431</v>
      </c>
      <c r="J49" s="168" t="s">
        <v>431</v>
      </c>
      <c r="K49" s="168" t="s">
        <v>431</v>
      </c>
      <c r="L49" s="168" t="s">
        <v>431</v>
      </c>
      <c r="M49" s="168">
        <v>1.48549</v>
      </c>
      <c r="N49" s="168">
        <v>0.84609999999999996</v>
      </c>
      <c r="O49" s="168">
        <v>0.19200999999999999</v>
      </c>
      <c r="P49" s="168">
        <v>4.6829999999999997E-2</v>
      </c>
      <c r="Q49" s="168">
        <v>7.6490000000000002E-2</v>
      </c>
      <c r="R49" s="168">
        <v>0.65253000000000005</v>
      </c>
      <c r="S49" s="168">
        <v>0.34655999999999998</v>
      </c>
      <c r="T49" s="168">
        <v>0.24976999999999999</v>
      </c>
      <c r="U49" s="168">
        <v>5.0499999999999998E-3</v>
      </c>
      <c r="V49" s="168">
        <v>0.84609999999999996</v>
      </c>
      <c r="W49" s="168">
        <v>0.46832190000000001</v>
      </c>
      <c r="X49" s="168" t="s">
        <v>432</v>
      </c>
      <c r="Y49" s="168" t="s">
        <v>432</v>
      </c>
      <c r="Z49" s="168" t="s">
        <v>432</v>
      </c>
      <c r="AA49" s="168" t="s">
        <v>432</v>
      </c>
      <c r="AB49" s="168">
        <v>6.2599027300000003</v>
      </c>
      <c r="AC49" s="168" t="s">
        <v>409</v>
      </c>
      <c r="AD49" s="168" t="s">
        <v>409</v>
      </c>
      <c r="AE49" s="100"/>
      <c r="AF49" s="168" t="s">
        <v>409</v>
      </c>
      <c r="AG49" s="168" t="s">
        <v>409</v>
      </c>
      <c r="AH49" s="168" t="s">
        <v>409</v>
      </c>
      <c r="AI49" s="168" t="s">
        <v>409</v>
      </c>
      <c r="AJ49" s="168" t="s">
        <v>409</v>
      </c>
      <c r="AK49" s="168">
        <v>2807.172</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1345.135104</v>
      </c>
      <c r="AL51" s="192" t="s">
        <v>439</v>
      </c>
    </row>
    <row r="52" spans="1:38" s="10" customFormat="1" ht="24.75" customHeight="1" thickBot="1">
      <c r="A52" s="107" t="s">
        <v>123</v>
      </c>
      <c r="B52" s="108" t="s">
        <v>326</v>
      </c>
      <c r="C52" s="116" t="s">
        <v>140</v>
      </c>
      <c r="D52" s="142"/>
      <c r="E52" s="168" t="s">
        <v>432</v>
      </c>
      <c r="F52" s="168">
        <v>15.474965000000001</v>
      </c>
      <c r="G52" s="168">
        <v>0.17586131022850013</v>
      </c>
      <c r="H52" s="168" t="s">
        <v>409</v>
      </c>
      <c r="I52" s="168" t="s">
        <v>431</v>
      </c>
      <c r="J52" s="168" t="s">
        <v>431</v>
      </c>
      <c r="K52" s="168" t="s">
        <v>431</v>
      </c>
      <c r="L52" s="168" t="s">
        <v>431</v>
      </c>
      <c r="M52" s="168" t="s">
        <v>432</v>
      </c>
      <c r="N52" s="168">
        <v>9.47080648310877E-3</v>
      </c>
      <c r="O52" s="168">
        <v>2.92E-4</v>
      </c>
      <c r="P52" s="168" t="s">
        <v>432</v>
      </c>
      <c r="Q52" s="168">
        <v>8.5833333333332998E-4</v>
      </c>
      <c r="R52" s="168">
        <v>0.45599694286646503</v>
      </c>
      <c r="S52" s="168">
        <v>2.9896907216494899E-3</v>
      </c>
      <c r="T52" s="168">
        <v>0.14399578889320599</v>
      </c>
      <c r="U52" s="168">
        <v>9.4004282655246003E-4</v>
      </c>
      <c r="V52" s="168" t="s">
        <v>432</v>
      </c>
      <c r="W52" s="168">
        <v>0.26167235817717599</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7.6924517868280926</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3.4303624609999996</v>
      </c>
      <c r="G54" s="168" t="s">
        <v>409</v>
      </c>
      <c r="H54" s="168" t="s">
        <v>409</v>
      </c>
      <c r="I54" s="168" t="s">
        <v>431</v>
      </c>
      <c r="J54" s="168" t="s">
        <v>431</v>
      </c>
      <c r="K54" s="168" t="s">
        <v>431</v>
      </c>
      <c r="L54" s="168" t="s">
        <v>431</v>
      </c>
      <c r="M54" s="168" t="s">
        <v>409</v>
      </c>
      <c r="N54" s="168" t="s">
        <v>432</v>
      </c>
      <c r="O54" s="168" t="s">
        <v>432</v>
      </c>
      <c r="P54" s="168" t="s">
        <v>432</v>
      </c>
      <c r="Q54" s="168" t="s">
        <v>432</v>
      </c>
      <c r="R54" s="168" t="s">
        <v>432</v>
      </c>
      <c r="S54" s="168" t="s">
        <v>432</v>
      </c>
      <c r="T54" s="168" t="s">
        <v>432</v>
      </c>
      <c r="U54" s="168" t="s">
        <v>432</v>
      </c>
      <c r="V54" s="168" t="s">
        <v>432</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527.25191199999995</v>
      </c>
      <c r="AL54" s="192" t="s">
        <v>438</v>
      </c>
    </row>
    <row r="55" spans="1:38" s="10" customFormat="1" ht="24.75" customHeight="1" thickBot="1">
      <c r="A55" s="107" t="s">
        <v>123</v>
      </c>
      <c r="B55" s="108" t="s">
        <v>196</v>
      </c>
      <c r="C55" s="116" t="s">
        <v>269</v>
      </c>
      <c r="D55" s="142"/>
      <c r="E55" s="168">
        <v>4.6059717732305078E-2</v>
      </c>
      <c r="F55" s="168">
        <v>2.2222225038985438E-2</v>
      </c>
      <c r="G55" s="168">
        <v>2.0123220326927629</v>
      </c>
      <c r="H55" s="168" t="s">
        <v>432</v>
      </c>
      <c r="I55" s="168" t="s">
        <v>431</v>
      </c>
      <c r="J55" s="168" t="s">
        <v>431</v>
      </c>
      <c r="K55" s="168" t="s">
        <v>431</v>
      </c>
      <c r="L55" s="168" t="s">
        <v>431</v>
      </c>
      <c r="M55" s="168">
        <v>0.10074769866649511</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473.20211595699999</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16.074470000000002</v>
      </c>
      <c r="F57" s="168">
        <v>0.22788</v>
      </c>
      <c r="G57" s="168">
        <v>4.4796800000000001</v>
      </c>
      <c r="H57" s="168">
        <v>0.25672</v>
      </c>
      <c r="I57" s="168" t="s">
        <v>431</v>
      </c>
      <c r="J57" s="168" t="s">
        <v>431</v>
      </c>
      <c r="K57" s="168" t="s">
        <v>431</v>
      </c>
      <c r="L57" s="168" t="s">
        <v>431</v>
      </c>
      <c r="M57" s="168">
        <v>16.32029</v>
      </c>
      <c r="N57" s="168">
        <v>1.23241</v>
      </c>
      <c r="O57" s="168">
        <v>3.669E-2</v>
      </c>
      <c r="P57" s="168">
        <v>0.33144000000000001</v>
      </c>
      <c r="Q57" s="168">
        <v>0.11469</v>
      </c>
      <c r="R57" s="168">
        <v>0.33239000000000002</v>
      </c>
      <c r="S57" s="168">
        <v>0.23785999999999999</v>
      </c>
      <c r="T57" s="168">
        <v>0.18829000000000001</v>
      </c>
      <c r="U57" s="168">
        <v>0.19786999999999999</v>
      </c>
      <c r="V57" s="168">
        <v>2.8777499999999998</v>
      </c>
      <c r="W57" s="168">
        <v>0.73303553999999993</v>
      </c>
      <c r="X57" s="168" t="s">
        <v>432</v>
      </c>
      <c r="Y57" s="168" t="s">
        <v>432</v>
      </c>
      <c r="Z57" s="168" t="s">
        <v>432</v>
      </c>
      <c r="AA57" s="168" t="s">
        <v>432</v>
      </c>
      <c r="AB57" s="168">
        <v>0.17579261492000001</v>
      </c>
      <c r="AC57" s="168">
        <v>8.8643199999999993</v>
      </c>
      <c r="AD57" s="168">
        <v>3.16892</v>
      </c>
      <c r="AE57" s="100"/>
      <c r="AF57" s="168" t="s">
        <v>409</v>
      </c>
      <c r="AG57" s="168" t="s">
        <v>409</v>
      </c>
      <c r="AH57" s="168" t="s">
        <v>409</v>
      </c>
      <c r="AI57" s="168" t="s">
        <v>409</v>
      </c>
      <c r="AJ57" s="168" t="s">
        <v>409</v>
      </c>
      <c r="AK57" s="168">
        <v>5799.1530000000002</v>
      </c>
      <c r="AL57" s="146" t="s">
        <v>389</v>
      </c>
    </row>
    <row r="58" spans="1:38" s="10" customFormat="1" ht="24.75" customHeight="1" thickBot="1">
      <c r="A58" s="107" t="s">
        <v>121</v>
      </c>
      <c r="B58" s="107" t="s">
        <v>198</v>
      </c>
      <c r="C58" s="115" t="s">
        <v>77</v>
      </c>
      <c r="D58" s="99"/>
      <c r="E58" s="168">
        <v>2.5174300000000001</v>
      </c>
      <c r="F58" s="168">
        <v>0.33473000000000003</v>
      </c>
      <c r="G58" s="168">
        <v>6.4962</v>
      </c>
      <c r="H58" s="168">
        <v>1.272E-2</v>
      </c>
      <c r="I58" s="168" t="s">
        <v>431</v>
      </c>
      <c r="J58" s="168" t="s">
        <v>431</v>
      </c>
      <c r="K58" s="168" t="s">
        <v>431</v>
      </c>
      <c r="L58" s="168" t="s">
        <v>431</v>
      </c>
      <c r="M58" s="168">
        <v>14.88429</v>
      </c>
      <c r="N58" s="168">
        <v>0.46382000000000001</v>
      </c>
      <c r="O58" s="168">
        <v>2.366E-2</v>
      </c>
      <c r="P58" s="168">
        <v>3.7569999999999999E-2</v>
      </c>
      <c r="Q58" s="168">
        <v>2.0310000000000002E-2</v>
      </c>
      <c r="R58" s="168">
        <v>0.14987</v>
      </c>
      <c r="S58" s="168">
        <v>7.5899999999999995E-2</v>
      </c>
      <c r="T58" s="168">
        <v>0.38096999999999998</v>
      </c>
      <c r="U58" s="168">
        <v>0.33456999999999998</v>
      </c>
      <c r="V58" s="168">
        <v>0.53281999999999996</v>
      </c>
      <c r="W58" s="168">
        <v>0.13145275000000001</v>
      </c>
      <c r="X58" s="168" t="s">
        <v>432</v>
      </c>
      <c r="Y58" s="168" t="s">
        <v>432</v>
      </c>
      <c r="Z58" s="168" t="s">
        <v>432</v>
      </c>
      <c r="AA58" s="168" t="s">
        <v>432</v>
      </c>
      <c r="AB58" s="168">
        <v>1.2047959E-2</v>
      </c>
      <c r="AC58" s="168" t="s">
        <v>409</v>
      </c>
      <c r="AD58" s="168">
        <v>8.7600000000000004E-3</v>
      </c>
      <c r="AE58" s="100"/>
      <c r="AF58" s="168" t="s">
        <v>409</v>
      </c>
      <c r="AG58" s="168" t="s">
        <v>409</v>
      </c>
      <c r="AH58" s="168" t="s">
        <v>409</v>
      </c>
      <c r="AI58" s="168" t="s">
        <v>409</v>
      </c>
      <c r="AJ58" s="168" t="s">
        <v>409</v>
      </c>
      <c r="AK58" s="168">
        <v>2493.6790000000001</v>
      </c>
      <c r="AL58" s="146" t="s">
        <v>390</v>
      </c>
    </row>
    <row r="59" spans="1:38" s="10" customFormat="1" ht="24.75" customHeight="1" thickBot="1">
      <c r="A59" s="107" t="s">
        <v>121</v>
      </c>
      <c r="B59" s="109" t="s">
        <v>199</v>
      </c>
      <c r="C59" s="115" t="s">
        <v>109</v>
      </c>
      <c r="D59" s="99"/>
      <c r="E59" s="168">
        <v>8.3247107571463843</v>
      </c>
      <c r="F59" s="168">
        <v>0.16131200000000001</v>
      </c>
      <c r="G59" s="168">
        <v>5.3889048714249608</v>
      </c>
      <c r="H59" s="168">
        <v>0.114879</v>
      </c>
      <c r="I59" s="168" t="s">
        <v>431</v>
      </c>
      <c r="J59" s="168" t="s">
        <v>431</v>
      </c>
      <c r="K59" s="168" t="s">
        <v>431</v>
      </c>
      <c r="L59" s="168" t="s">
        <v>431</v>
      </c>
      <c r="M59" s="168">
        <v>0.18876000000000001</v>
      </c>
      <c r="N59" s="168">
        <v>1.26278</v>
      </c>
      <c r="O59" s="168">
        <v>8.4659999999999999E-2</v>
      </c>
      <c r="P59" s="168">
        <v>4.6829999999999997E-2</v>
      </c>
      <c r="Q59" s="168">
        <v>0.12199</v>
      </c>
      <c r="R59" s="168">
        <v>0.50197999999999998</v>
      </c>
      <c r="S59" s="168">
        <v>0.45021</v>
      </c>
      <c r="T59" s="168">
        <v>0.44157999999999997</v>
      </c>
      <c r="U59" s="168">
        <v>1.8059099999999999</v>
      </c>
      <c r="V59" s="168">
        <v>14.84554</v>
      </c>
      <c r="W59" s="168">
        <v>0.10184248680000001</v>
      </c>
      <c r="X59" s="168" t="s">
        <v>432</v>
      </c>
      <c r="Y59" s="168" t="s">
        <v>432</v>
      </c>
      <c r="Z59" s="168" t="s">
        <v>432</v>
      </c>
      <c r="AA59" s="168" t="s">
        <v>432</v>
      </c>
      <c r="AB59" s="168">
        <v>0.23485830777000002</v>
      </c>
      <c r="AC59" s="168" t="s">
        <v>432</v>
      </c>
      <c r="AD59" s="168">
        <v>0.13139999999999999</v>
      </c>
      <c r="AE59" s="100"/>
      <c r="AF59" s="168" t="s">
        <v>409</v>
      </c>
      <c r="AG59" s="168" t="s">
        <v>409</v>
      </c>
      <c r="AH59" s="168" t="s">
        <v>409</v>
      </c>
      <c r="AI59" s="168" t="s">
        <v>409</v>
      </c>
      <c r="AJ59" s="168" t="s">
        <v>409</v>
      </c>
      <c r="AK59" s="168">
        <v>409109.55499999999</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t="s">
        <v>431</v>
      </c>
      <c r="J60" s="168" t="s">
        <v>431</v>
      </c>
      <c r="K60" s="168" t="s">
        <v>431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t="s">
        <v>431</v>
      </c>
      <c r="J61" s="168" t="s">
        <v>431</v>
      </c>
      <c r="K61" s="168" t="s">
        <v>431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431</v>
      </c>
      <c r="J62" s="168" t="s">
        <v>431</v>
      </c>
      <c r="K62" s="168" t="s">
        <v>431</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0.59039936807441185</v>
      </c>
      <c r="F63" s="168">
        <v>3.146762152</v>
      </c>
      <c r="G63" s="168">
        <v>11.871442995957523</v>
      </c>
      <c r="H63" s="168" t="s">
        <v>432</v>
      </c>
      <c r="I63" s="168" t="s">
        <v>431</v>
      </c>
      <c r="J63" s="168" t="s">
        <v>431</v>
      </c>
      <c r="K63" s="168" t="s">
        <v>431</v>
      </c>
      <c r="L63" s="168" t="s">
        <v>431</v>
      </c>
      <c r="M63" s="168">
        <v>5.3587442509353806</v>
      </c>
      <c r="N63" s="168" t="s">
        <v>432</v>
      </c>
      <c r="O63" s="168" t="s">
        <v>432</v>
      </c>
      <c r="P63" s="168" t="s">
        <v>432</v>
      </c>
      <c r="Q63" s="168" t="s">
        <v>432</v>
      </c>
      <c r="R63" s="168" t="s">
        <v>432</v>
      </c>
      <c r="S63" s="168" t="s">
        <v>432</v>
      </c>
      <c r="T63" s="168" t="s">
        <v>432</v>
      </c>
      <c r="U63" s="168" t="s">
        <v>432</v>
      </c>
      <c r="V63" s="168" t="s">
        <v>432</v>
      </c>
      <c r="W63" s="168">
        <v>0.59479764832000004</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0.94434595098338003</v>
      </c>
      <c r="F64" s="168" t="s">
        <v>444</v>
      </c>
      <c r="G64" s="168" t="s">
        <v>432</v>
      </c>
      <c r="H64" s="168" t="s">
        <v>432</v>
      </c>
      <c r="I64" s="168" t="s">
        <v>431</v>
      </c>
      <c r="J64" s="168" t="s">
        <v>431</v>
      </c>
      <c r="K64" s="168" t="s">
        <v>431</v>
      </c>
      <c r="L64" s="168" t="s">
        <v>431</v>
      </c>
      <c r="M64" s="168">
        <v>6.1609999999999998E-2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1093.3340000000001</v>
      </c>
      <c r="AL64" s="146" t="s">
        <v>392</v>
      </c>
    </row>
    <row r="65" spans="1:38" s="10" customFormat="1" ht="24.75" customHeight="1" thickBot="1">
      <c r="A65" s="107" t="s">
        <v>121</v>
      </c>
      <c r="B65" s="108" t="s">
        <v>201</v>
      </c>
      <c r="C65" s="115" t="s">
        <v>84</v>
      </c>
      <c r="D65" s="99"/>
      <c r="E65" s="168">
        <v>2.4664406030846839</v>
      </c>
      <c r="F65" s="168" t="s">
        <v>409</v>
      </c>
      <c r="G65" s="168" t="s">
        <v>432</v>
      </c>
      <c r="H65" s="168">
        <v>0.109711175043993</v>
      </c>
      <c r="I65" s="168" t="s">
        <v>431</v>
      </c>
      <c r="J65" s="168" t="s">
        <v>431</v>
      </c>
      <c r="K65" s="168" t="s">
        <v>431</v>
      </c>
      <c r="L65" s="168" t="s">
        <v>431</v>
      </c>
      <c r="M65" s="168">
        <v>0.40290586902992997</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1883.048</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6.9944789204433797E-3</v>
      </c>
      <c r="F68" s="168" t="s">
        <v>409</v>
      </c>
      <c r="G68" s="168">
        <v>0.25856660411499521</v>
      </c>
      <c r="H68" s="168" t="s">
        <v>409</v>
      </c>
      <c r="I68" s="168" t="s">
        <v>431</v>
      </c>
      <c r="J68" s="168" t="s">
        <v>431</v>
      </c>
      <c r="K68" s="168" t="s">
        <v>431</v>
      </c>
      <c r="L68" s="168" t="s">
        <v>431</v>
      </c>
      <c r="M68" s="168" t="s">
        <v>432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6.5284933319501741</v>
      </c>
      <c r="F70" s="168">
        <v>16.332379979999999</v>
      </c>
      <c r="G70" s="168">
        <v>8.0425748659196135</v>
      </c>
      <c r="H70" s="168">
        <v>0.77645782495600701</v>
      </c>
      <c r="I70" s="168" t="s">
        <v>431</v>
      </c>
      <c r="J70" s="168" t="s">
        <v>431</v>
      </c>
      <c r="K70" s="168" t="s">
        <v>431</v>
      </c>
      <c r="L70" s="168" t="s">
        <v>431</v>
      </c>
      <c r="M70" s="168">
        <v>1.2782720253730644</v>
      </c>
      <c r="N70" s="168">
        <v>0.37657000000000002</v>
      </c>
      <c r="O70" s="168">
        <v>5.7999999999999996E-3</v>
      </c>
      <c r="P70" s="168">
        <v>0.49804000000000004</v>
      </c>
      <c r="Q70" s="168">
        <v>2.7200000000000002E-3</v>
      </c>
      <c r="R70" s="168">
        <v>5.7039999999999993E-2</v>
      </c>
      <c r="S70" s="168">
        <v>1.452E-2</v>
      </c>
      <c r="T70" s="168">
        <v>0.86411181461960995</v>
      </c>
      <c r="U70" s="168">
        <v>1.4599999999999999E-3</v>
      </c>
      <c r="V70" s="168">
        <v>0.72038000000000002</v>
      </c>
      <c r="W70" s="168">
        <v>0.14476773799999998</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431</v>
      </c>
      <c r="J71" s="168" t="s">
        <v>431</v>
      </c>
      <c r="K71" s="168" t="s">
        <v>431</v>
      </c>
      <c r="L71" s="168" t="s">
        <v>431</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4.8003145652511421</v>
      </c>
      <c r="F72" s="168">
        <v>1.4467585763799999</v>
      </c>
      <c r="G72" s="168">
        <v>6.8245360407097158</v>
      </c>
      <c r="H72" s="168">
        <v>5.3212999999999996E-2</v>
      </c>
      <c r="I72" s="168" t="s">
        <v>431</v>
      </c>
      <c r="J72" s="168" t="s">
        <v>431</v>
      </c>
      <c r="K72" s="168" t="s">
        <v>431</v>
      </c>
      <c r="L72" s="168" t="s">
        <v>431</v>
      </c>
      <c r="M72" s="168">
        <v>233.57786720246139</v>
      </c>
      <c r="N72" s="168">
        <v>80.537570579282004</v>
      </c>
      <c r="O72" s="168">
        <v>0.84113599999999999</v>
      </c>
      <c r="P72" s="168">
        <v>0.99795000000000011</v>
      </c>
      <c r="Q72" s="168">
        <v>1.7248399999999999</v>
      </c>
      <c r="R72" s="168">
        <v>14.31668</v>
      </c>
      <c r="S72" s="168">
        <v>7.0889299999999995</v>
      </c>
      <c r="T72" s="168">
        <v>7.7467600000000001</v>
      </c>
      <c r="U72" s="168">
        <v>0.22159000000000001</v>
      </c>
      <c r="V72" s="168">
        <v>49.639949999999999</v>
      </c>
      <c r="W72" s="168">
        <v>62.788621160000005</v>
      </c>
      <c r="X72" s="168" t="s">
        <v>432</v>
      </c>
      <c r="Y72" s="168" t="s">
        <v>432</v>
      </c>
      <c r="Z72" s="168" t="s">
        <v>432</v>
      </c>
      <c r="AA72" s="168" t="s">
        <v>432</v>
      </c>
      <c r="AB72" s="168">
        <v>11.517882459140001</v>
      </c>
      <c r="AC72" s="168">
        <v>7.1619756775032002</v>
      </c>
      <c r="AD72" s="168">
        <v>80.507840000000002</v>
      </c>
      <c r="AE72" s="100"/>
      <c r="AF72" s="168" t="s">
        <v>409</v>
      </c>
      <c r="AG72" s="168" t="s">
        <v>409</v>
      </c>
      <c r="AH72" s="168" t="s">
        <v>409</v>
      </c>
      <c r="AI72" s="168" t="s">
        <v>409</v>
      </c>
      <c r="AJ72" s="168" t="s">
        <v>409</v>
      </c>
      <c r="AK72" s="168">
        <v>11473.959000000001</v>
      </c>
      <c r="AL72" s="146" t="s">
        <v>398</v>
      </c>
    </row>
    <row r="73" spans="1:38" s="10" customFormat="1" ht="24.75" customHeight="1" thickBot="1">
      <c r="A73" s="107" t="s">
        <v>121</v>
      </c>
      <c r="B73" s="107" t="s">
        <v>209</v>
      </c>
      <c r="C73" s="115" t="s">
        <v>88</v>
      </c>
      <c r="D73" s="99"/>
      <c r="E73" s="168" t="s">
        <v>432</v>
      </c>
      <c r="F73" s="168" t="s">
        <v>432</v>
      </c>
      <c r="G73" s="168">
        <v>0.17819030568371799</v>
      </c>
      <c r="H73" s="168" t="s">
        <v>432</v>
      </c>
      <c r="I73" s="168" t="s">
        <v>431</v>
      </c>
      <c r="J73" s="168" t="s">
        <v>431</v>
      </c>
      <c r="K73" s="168" t="s">
        <v>431</v>
      </c>
      <c r="L73" s="168" t="s">
        <v>431</v>
      </c>
      <c r="M73" s="168">
        <v>3.73037111039674E-2</v>
      </c>
      <c r="N73" s="168">
        <v>1.3728903962663399E-2</v>
      </c>
      <c r="O73" s="168" t="s">
        <v>432</v>
      </c>
      <c r="P73" s="168" t="s">
        <v>432</v>
      </c>
      <c r="Q73" s="168" t="s">
        <v>432</v>
      </c>
      <c r="R73" s="168" t="s">
        <v>432</v>
      </c>
      <c r="S73" s="168" t="s">
        <v>432</v>
      </c>
      <c r="T73" s="168">
        <v>1.9847133994576301E-3</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6.3214099793182904E-2</v>
      </c>
      <c r="F74" s="168" t="s">
        <v>444</v>
      </c>
      <c r="G74" s="168" t="s">
        <v>432</v>
      </c>
      <c r="H74" s="168" t="s">
        <v>432</v>
      </c>
      <c r="I74" s="168" t="s">
        <v>431</v>
      </c>
      <c r="J74" s="168" t="s">
        <v>431</v>
      </c>
      <c r="K74" s="168" t="s">
        <v>431</v>
      </c>
      <c r="L74" s="168" t="s">
        <v>431</v>
      </c>
      <c r="M74" s="168">
        <v>6.8999658885335697E-3</v>
      </c>
      <c r="N74" s="168" t="s">
        <v>432</v>
      </c>
      <c r="O74" s="168" t="s">
        <v>432</v>
      </c>
      <c r="P74" s="168" t="s">
        <v>432</v>
      </c>
      <c r="Q74" s="168" t="s">
        <v>432</v>
      </c>
      <c r="R74" s="168" t="s">
        <v>432</v>
      </c>
      <c r="S74" s="168" t="s">
        <v>432</v>
      </c>
      <c r="T74" s="168" t="s">
        <v>432</v>
      </c>
      <c r="U74" s="168" t="s">
        <v>432</v>
      </c>
      <c r="V74" s="168" t="s">
        <v>432</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431</v>
      </c>
      <c r="J75" s="168" t="s">
        <v>431</v>
      </c>
      <c r="K75" s="168" t="s">
        <v>431</v>
      </c>
      <c r="L75" s="168" t="s">
        <v>431</v>
      </c>
      <c r="M75" s="168" t="s">
        <v>444</v>
      </c>
      <c r="N75" s="168" t="s">
        <v>444</v>
      </c>
      <c r="O75" s="168" t="s">
        <v>444</v>
      </c>
      <c r="P75" s="168" t="s">
        <v>444</v>
      </c>
      <c r="Q75" s="168" t="s">
        <v>444</v>
      </c>
      <c r="R75" s="168" t="s">
        <v>432</v>
      </c>
      <c r="S75" s="168" t="s">
        <v>444</v>
      </c>
      <c r="T75" s="168" t="s">
        <v>432</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431</v>
      </c>
      <c r="J76" s="168" t="s">
        <v>431</v>
      </c>
      <c r="K76" s="168" t="s">
        <v>431</v>
      </c>
      <c r="L76" s="168" t="s">
        <v>431</v>
      </c>
      <c r="M76" s="168" t="s">
        <v>444</v>
      </c>
      <c r="N76" s="168" t="s">
        <v>444</v>
      </c>
      <c r="O76" s="168" t="s">
        <v>444</v>
      </c>
      <c r="P76" s="168" t="s">
        <v>444</v>
      </c>
      <c r="Q76" s="168" t="s">
        <v>444</v>
      </c>
      <c r="R76" s="168" t="s">
        <v>444</v>
      </c>
      <c r="S76" s="168" t="s">
        <v>444</v>
      </c>
      <c r="T76" s="168" t="s">
        <v>432</v>
      </c>
      <c r="U76" s="168" t="s">
        <v>432</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431</v>
      </c>
      <c r="J77" s="168" t="s">
        <v>431</v>
      </c>
      <c r="K77" s="168" t="s">
        <v>431</v>
      </c>
      <c r="L77" s="168" t="s">
        <v>431</v>
      </c>
      <c r="M77" s="168" t="s">
        <v>444</v>
      </c>
      <c r="N77" s="168" t="s">
        <v>444</v>
      </c>
      <c r="O77" s="168" t="s">
        <v>444</v>
      </c>
      <c r="P77" s="168" t="s">
        <v>444</v>
      </c>
      <c r="Q77" s="168" t="s">
        <v>444</v>
      </c>
      <c r="R77" s="168" t="s">
        <v>444</v>
      </c>
      <c r="S77" s="168" t="s">
        <v>444</v>
      </c>
      <c r="T77" s="168" t="s">
        <v>432</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431</v>
      </c>
      <c r="J78" s="168" t="s">
        <v>431</v>
      </c>
      <c r="K78" s="168" t="s">
        <v>431</v>
      </c>
      <c r="L78" s="168" t="s">
        <v>431</v>
      </c>
      <c r="M78" s="168" t="s">
        <v>444</v>
      </c>
      <c r="N78" s="168" t="s">
        <v>444</v>
      </c>
      <c r="O78" s="168" t="s">
        <v>444</v>
      </c>
      <c r="P78" s="168" t="s">
        <v>444</v>
      </c>
      <c r="Q78" s="168" t="s">
        <v>444</v>
      </c>
      <c r="R78" s="168" t="s">
        <v>444</v>
      </c>
      <c r="S78" s="168" t="s">
        <v>444</v>
      </c>
      <c r="T78" s="168" t="s">
        <v>432</v>
      </c>
      <c r="U78" s="168" t="s">
        <v>432</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431</v>
      </c>
      <c r="J79" s="168" t="s">
        <v>431</v>
      </c>
      <c r="K79" s="168" t="s">
        <v>431</v>
      </c>
      <c r="L79" s="168" t="s">
        <v>431</v>
      </c>
      <c r="M79" s="168" t="s">
        <v>444</v>
      </c>
      <c r="N79" s="168" t="s">
        <v>444</v>
      </c>
      <c r="O79" s="168" t="s">
        <v>444</v>
      </c>
      <c r="P79" s="168" t="s">
        <v>444</v>
      </c>
      <c r="Q79" s="168" t="s">
        <v>444</v>
      </c>
      <c r="R79" s="168" t="s">
        <v>444</v>
      </c>
      <c r="S79" s="168" t="s">
        <v>444</v>
      </c>
      <c r="T79" s="168" t="s">
        <v>432</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0.54423804634200024</v>
      </c>
      <c r="F80" s="168">
        <v>0.65500000000000003</v>
      </c>
      <c r="G80" s="168">
        <v>3.1711556628111919</v>
      </c>
      <c r="H80" s="168">
        <v>1.2500000000000001E-2</v>
      </c>
      <c r="I80" s="168" t="s">
        <v>431</v>
      </c>
      <c r="J80" s="168" t="s">
        <v>431</v>
      </c>
      <c r="K80" s="168" t="s">
        <v>431</v>
      </c>
      <c r="L80" s="168" t="s">
        <v>431</v>
      </c>
      <c r="M80" s="168">
        <v>0.35327214595522272</v>
      </c>
      <c r="N80" s="168">
        <v>20.717599096977885</v>
      </c>
      <c r="O80" s="168">
        <v>0.58094000000000035</v>
      </c>
      <c r="P80" s="168">
        <v>2.2499999999999999E-2</v>
      </c>
      <c r="Q80" s="168">
        <v>1.7058799999999998</v>
      </c>
      <c r="R80" s="168">
        <v>2.52</v>
      </c>
      <c r="S80" s="168">
        <v>7.5509999999999948</v>
      </c>
      <c r="T80" s="168">
        <v>0.12644926130452536</v>
      </c>
      <c r="U80" s="168">
        <v>1.8859999999999999</v>
      </c>
      <c r="V80" s="168">
        <v>56.126999999999995</v>
      </c>
      <c r="W80" s="168">
        <v>25.0542409</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t="s">
        <v>431</v>
      </c>
      <c r="J81" s="168" t="s">
        <v>431</v>
      </c>
      <c r="K81" s="168" t="s">
        <v>431</v>
      </c>
      <c r="L81" s="168" t="s">
        <v>431</v>
      </c>
      <c r="M81" s="168">
        <v>0.16126970386666667</v>
      </c>
      <c r="N81" s="168">
        <v>0.14728844207999997</v>
      </c>
      <c r="O81" s="168" t="s">
        <v>432</v>
      </c>
      <c r="P81" s="168" t="s">
        <v>432</v>
      </c>
      <c r="Q81" s="168" t="s">
        <v>432</v>
      </c>
      <c r="R81" s="168" t="s">
        <v>432</v>
      </c>
      <c r="S81" s="168" t="s">
        <v>432</v>
      </c>
      <c r="T81" s="168" t="s">
        <v>432</v>
      </c>
      <c r="U81" s="168" t="s">
        <v>432</v>
      </c>
      <c r="V81" s="168" t="s">
        <v>432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12.384500831946852</v>
      </c>
      <c r="G82" s="168" t="s">
        <v>409</v>
      </c>
      <c r="H82" s="168" t="s">
        <v>409</v>
      </c>
      <c r="I82" s="168" t="s">
        <v>409</v>
      </c>
      <c r="J82" s="168" t="s">
        <v>409</v>
      </c>
      <c r="K82" s="168" t="s">
        <v>409</v>
      </c>
      <c r="L82" s="168" t="s">
        <v>409</v>
      </c>
      <c r="M82" s="168" t="s">
        <v>409</v>
      </c>
      <c r="N82" s="168" t="s">
        <v>409</v>
      </c>
      <c r="O82" s="168" t="s">
        <v>409</v>
      </c>
      <c r="P82" s="168">
        <v>5.7205268799999993E-2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10215488</v>
      </c>
      <c r="AL82" s="146" t="s">
        <v>443</v>
      </c>
    </row>
    <row r="83" spans="1:38" s="10" customFormat="1" ht="24.75" customHeight="1" thickBot="1">
      <c r="A83" s="107" t="s">
        <v>121</v>
      </c>
      <c r="B83" s="127" t="s">
        <v>225</v>
      </c>
      <c r="C83" s="101" t="s">
        <v>79</v>
      </c>
      <c r="D83" s="99"/>
      <c r="E83" s="168">
        <v>2.1869E-2</v>
      </c>
      <c r="F83" s="168">
        <v>6.0270000000000004E-2</v>
      </c>
      <c r="G83" s="168">
        <v>1.0587999999999998E-2</v>
      </c>
      <c r="H83" s="168" t="s">
        <v>409</v>
      </c>
      <c r="I83" s="168" t="s">
        <v>409</v>
      </c>
      <c r="J83" s="168" t="s">
        <v>409</v>
      </c>
      <c r="K83" s="168" t="s">
        <v>409</v>
      </c>
      <c r="L83" s="168" t="s">
        <v>409</v>
      </c>
      <c r="M83" s="168">
        <v>0.12077</v>
      </c>
      <c r="N83" s="168" t="s">
        <v>409</v>
      </c>
      <c r="O83" s="168" t="s">
        <v>409</v>
      </c>
      <c r="P83" s="168" t="s">
        <v>409</v>
      </c>
      <c r="Q83" s="168" t="s">
        <v>409</v>
      </c>
      <c r="R83" s="168" t="s">
        <v>409</v>
      </c>
      <c r="S83" s="168" t="s">
        <v>409</v>
      </c>
      <c r="T83" s="168" t="s">
        <v>409</v>
      </c>
      <c r="U83" s="168" t="s">
        <v>409</v>
      </c>
      <c r="V83" s="168" t="s">
        <v>409</v>
      </c>
      <c r="W83" s="168">
        <v>0.182</v>
      </c>
      <c r="X83" s="168" t="s">
        <v>432</v>
      </c>
      <c r="Y83" s="168" t="s">
        <v>432</v>
      </c>
      <c r="Z83" s="168" t="s">
        <v>432</v>
      </c>
      <c r="AA83" s="168" t="s">
        <v>432</v>
      </c>
      <c r="AB83" s="168">
        <v>1.6925890011632017E-2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431</v>
      </c>
      <c r="J84" s="168" t="s">
        <v>431</v>
      </c>
      <c r="K84" s="168" t="s">
        <v>431</v>
      </c>
      <c r="L84" s="168" t="s">
        <v>431</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0.13085854772454966</v>
      </c>
      <c r="F85" s="168">
        <v>33.012480995471414</v>
      </c>
      <c r="G85" s="168">
        <v>2.1955642814131269E-3</v>
      </c>
      <c r="H85" s="168" t="s">
        <v>432</v>
      </c>
      <c r="I85" s="168" t="s">
        <v>409</v>
      </c>
      <c r="J85" s="168" t="s">
        <v>409</v>
      </c>
      <c r="K85" s="168" t="s">
        <v>409</v>
      </c>
      <c r="L85" s="168" t="s">
        <v>409</v>
      </c>
      <c r="M85" s="168">
        <v>2.9843202700699404E-2</v>
      </c>
      <c r="N85" s="168" t="s">
        <v>432</v>
      </c>
      <c r="O85" s="168">
        <v>2.8571428571430001E-5</v>
      </c>
      <c r="P85" s="168" t="s">
        <v>432</v>
      </c>
      <c r="Q85" s="168" t="s">
        <v>432</v>
      </c>
      <c r="R85" s="168">
        <v>0.17556648814738016</v>
      </c>
      <c r="S85" s="168" t="s">
        <v>432</v>
      </c>
      <c r="T85" s="168">
        <v>4.3712172158710001E-5</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7.3232804673114399E-4</v>
      </c>
      <c r="F86" s="168">
        <v>5.5469668799999994</v>
      </c>
      <c r="G86" s="168">
        <v>5.6902202189695297E-4</v>
      </c>
      <c r="H86" s="168" t="s">
        <v>432</v>
      </c>
      <c r="I86" s="168" t="s">
        <v>409</v>
      </c>
      <c r="J86" s="168" t="s">
        <v>409</v>
      </c>
      <c r="K86" s="168" t="s">
        <v>409</v>
      </c>
      <c r="L86" s="168" t="s">
        <v>409</v>
      </c>
      <c r="M86" s="168">
        <v>8.8357310811078803E-4</v>
      </c>
      <c r="N86" s="168">
        <v>4.0857827818800003E-6</v>
      </c>
      <c r="O86" s="168">
        <v>4.1769474717722101E-3</v>
      </c>
      <c r="P86" s="168" t="s">
        <v>432</v>
      </c>
      <c r="Q86" s="168" t="s">
        <v>432</v>
      </c>
      <c r="R86" s="168">
        <v>2.8738371612758999E-3</v>
      </c>
      <c r="S86" s="168" t="s">
        <v>432</v>
      </c>
      <c r="T86" s="168">
        <v>9.5628782784128999E-4</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1.9025795677310224</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2.8040257508303183E-2</v>
      </c>
      <c r="F88" s="168">
        <v>10.939376453143938</v>
      </c>
      <c r="G88" s="168">
        <v>1.1848949690786833E-2</v>
      </c>
      <c r="H88" s="168">
        <v>2.5790000000000001E-3</v>
      </c>
      <c r="I88" s="168" t="s">
        <v>409</v>
      </c>
      <c r="J88" s="168" t="s">
        <v>409</v>
      </c>
      <c r="K88" s="168" t="s">
        <v>409</v>
      </c>
      <c r="L88" s="168" t="s">
        <v>409</v>
      </c>
      <c r="M88" s="168">
        <v>2.7986332856291922E-2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2.663849745618022E-3</v>
      </c>
      <c r="F89" s="168">
        <v>10.538522814259739</v>
      </c>
      <c r="G89" s="168">
        <v>4.5306672299191986E-3</v>
      </c>
      <c r="H89" s="168">
        <v>1.5E-3</v>
      </c>
      <c r="I89" s="168" t="s">
        <v>409</v>
      </c>
      <c r="J89" s="168" t="s">
        <v>409</v>
      </c>
      <c r="K89" s="168" t="s">
        <v>409</v>
      </c>
      <c r="L89" s="168" t="s">
        <v>409</v>
      </c>
      <c r="M89" s="168">
        <v>2.179609066197115E-3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5.5030902899000003</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6.3359999999999996E-3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4.1320796073036778E-2</v>
      </c>
      <c r="F91" s="168">
        <v>0.11109836277635729</v>
      </c>
      <c r="G91" s="168">
        <v>2.0084442477242517E-2</v>
      </c>
      <c r="H91" s="168">
        <v>9.5253224279501461E-2</v>
      </c>
      <c r="I91" s="168" t="s">
        <v>431</v>
      </c>
      <c r="J91" s="168" t="s">
        <v>431</v>
      </c>
      <c r="K91" s="168" t="s">
        <v>431</v>
      </c>
      <c r="L91" s="168" t="s">
        <v>431</v>
      </c>
      <c r="M91" s="168">
        <v>1.331838411876741</v>
      </c>
      <c r="N91" s="168">
        <v>2.7967275241721102E-4</v>
      </c>
      <c r="O91" s="168">
        <v>6.0789389664117628E-2</v>
      </c>
      <c r="P91" s="168">
        <v>3.5594713944008677E-4</v>
      </c>
      <c r="Q91" s="168">
        <v>1.6271869231546821E-5</v>
      </c>
      <c r="R91" s="168">
        <v>2.0339836539433529E-4</v>
      </c>
      <c r="S91" s="168">
        <v>2.8323552208823917</v>
      </c>
      <c r="T91" s="168">
        <v>3.0394694832058814E-2</v>
      </c>
      <c r="U91" s="168">
        <v>5.0849591348583823E-5</v>
      </c>
      <c r="V91" s="168">
        <v>0.30795812122799793</v>
      </c>
      <c r="W91" s="168">
        <v>2.2856198597429192E-3</v>
      </c>
      <c r="X91" s="168" t="s">
        <v>432</v>
      </c>
      <c r="Y91" s="168" t="s">
        <v>432</v>
      </c>
      <c r="Z91" s="168" t="s">
        <v>432</v>
      </c>
      <c r="AA91" s="168" t="s">
        <v>432</v>
      </c>
      <c r="AB91" s="168">
        <v>5.6226290349675814E-3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1.2120000000000001E-2</v>
      </c>
      <c r="F92" s="168">
        <v>0.64964999999999995</v>
      </c>
      <c r="G92" s="168">
        <v>1.14E-2</v>
      </c>
      <c r="H92" s="168" t="s">
        <v>432</v>
      </c>
      <c r="I92" s="168" t="s">
        <v>431</v>
      </c>
      <c r="J92" s="168" t="s">
        <v>431</v>
      </c>
      <c r="K92" s="168" t="s">
        <v>431</v>
      </c>
      <c r="L92" s="168" t="s">
        <v>431</v>
      </c>
      <c r="M92" s="168">
        <v>4.5999999999999999E-3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9.7597109134669402E-2</v>
      </c>
      <c r="F93" s="168">
        <v>2.238697383581151</v>
      </c>
      <c r="G93" s="168">
        <v>2.3423737855175524E-2</v>
      </c>
      <c r="H93" s="168" t="s">
        <v>432</v>
      </c>
      <c r="I93" s="168" t="s">
        <v>431</v>
      </c>
      <c r="J93" s="168" t="s">
        <v>431</v>
      </c>
      <c r="K93" s="168" t="s">
        <v>431</v>
      </c>
      <c r="L93" s="168" t="s">
        <v>431</v>
      </c>
      <c r="M93" s="168">
        <v>0.36743401456026797</v>
      </c>
      <c r="N93" s="168" t="s">
        <v>432</v>
      </c>
      <c r="O93" s="168" t="s">
        <v>409</v>
      </c>
      <c r="P93" s="168" t="s">
        <v>432</v>
      </c>
      <c r="Q93" s="168" t="s">
        <v>409</v>
      </c>
      <c r="R93" s="168" t="s">
        <v>409</v>
      </c>
      <c r="S93" s="168" t="s">
        <v>409</v>
      </c>
      <c r="T93" s="168" t="s">
        <v>409</v>
      </c>
      <c r="U93" s="168" t="s">
        <v>409</v>
      </c>
      <c r="V93" s="168" t="s">
        <v>409</v>
      </c>
      <c r="W93" s="168">
        <v>1.5225600000000001E-3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431</v>
      </c>
      <c r="J94" s="168" t="s">
        <v>431</v>
      </c>
      <c r="K94" s="168" t="s">
        <v>431</v>
      </c>
      <c r="L94" s="168" t="s">
        <v>431</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1.0602319870126231</v>
      </c>
      <c r="F95" s="168" t="s">
        <v>409</v>
      </c>
      <c r="G95" s="168" t="s">
        <v>432</v>
      </c>
      <c r="H95" s="168" t="s">
        <v>432</v>
      </c>
      <c r="I95" s="168" t="s">
        <v>431</v>
      </c>
      <c r="J95" s="168" t="s">
        <v>431</v>
      </c>
      <c r="K95" s="168" t="s">
        <v>431</v>
      </c>
      <c r="L95" s="168" t="s">
        <v>431</v>
      </c>
      <c r="M95" s="168">
        <v>0.82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0.72125252838000198</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1.2854920187046438E-2</v>
      </c>
      <c r="F98" s="168" t="s">
        <v>432</v>
      </c>
      <c r="G98" s="168">
        <v>0.14528489362976332</v>
      </c>
      <c r="H98" s="168" t="s">
        <v>432</v>
      </c>
      <c r="I98" s="168" t="s">
        <v>431</v>
      </c>
      <c r="J98" s="168" t="s">
        <v>431</v>
      </c>
      <c r="K98" s="168" t="s">
        <v>431</v>
      </c>
      <c r="L98" s="168" t="s">
        <v>431</v>
      </c>
      <c r="M98" s="168">
        <v>9.1365312132697746E-2</v>
      </c>
      <c r="N98" s="168">
        <v>2.9959142172181199E-3</v>
      </c>
      <c r="O98" s="168">
        <v>1.4048109965636001E-4</v>
      </c>
      <c r="P98" s="168">
        <v>1E-3</v>
      </c>
      <c r="Q98" s="168" t="s">
        <v>432</v>
      </c>
      <c r="R98" s="168">
        <v>2.93251980693926E-3</v>
      </c>
      <c r="S98" s="168">
        <v>1E-3</v>
      </c>
      <c r="T98" s="168">
        <v>1E-3</v>
      </c>
      <c r="U98" s="168" t="s">
        <v>432</v>
      </c>
      <c r="V98" s="168">
        <v>0.86599999999999999</v>
      </c>
      <c r="W98" s="168">
        <v>0.57648758932989841</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0.15203297735526317</v>
      </c>
      <c r="F99" s="168">
        <v>6.7892568329999996</v>
      </c>
      <c r="G99" s="168" t="s">
        <v>409</v>
      </c>
      <c r="H99" s="168">
        <v>9.0146069141996286</v>
      </c>
      <c r="I99" s="168" t="s">
        <v>431</v>
      </c>
      <c r="J99" s="168" t="s">
        <v>431</v>
      </c>
      <c r="K99" s="168" t="s">
        <v>431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824.86</v>
      </c>
      <c r="AL99" s="146" t="s">
        <v>412</v>
      </c>
    </row>
    <row r="100" spans="1:38" s="10" customFormat="1" ht="24.75" customHeight="1" thickBot="1">
      <c r="A100" s="107" t="s">
        <v>125</v>
      </c>
      <c r="B100" s="107" t="s">
        <v>234</v>
      </c>
      <c r="C100" s="115" t="s">
        <v>287</v>
      </c>
      <c r="D100" s="144"/>
      <c r="E100" s="168">
        <v>0.51599048483333332</v>
      </c>
      <c r="F100" s="168">
        <v>11.533713418000001</v>
      </c>
      <c r="G100" s="168" t="s">
        <v>409</v>
      </c>
      <c r="H100" s="168">
        <v>14.555832300000002</v>
      </c>
      <c r="I100" s="168" t="s">
        <v>431</v>
      </c>
      <c r="J100" s="168" t="s">
        <v>431</v>
      </c>
      <c r="K100" s="168" t="s">
        <v>431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2259.8310000000001</v>
      </c>
      <c r="AL100" s="146" t="s">
        <v>412</v>
      </c>
    </row>
    <row r="101" spans="1:38" s="10" customFormat="1" ht="24.75" customHeight="1" thickBot="1">
      <c r="A101" s="107" t="s">
        <v>125</v>
      </c>
      <c r="B101" s="107" t="s">
        <v>236</v>
      </c>
      <c r="C101" s="115" t="s">
        <v>280</v>
      </c>
      <c r="D101" s="144"/>
      <c r="E101" s="168">
        <v>1.8946800000000001E-3</v>
      </c>
      <c r="F101" s="168">
        <v>3.3261365000000001E-2</v>
      </c>
      <c r="G101" s="168" t="s">
        <v>409</v>
      </c>
      <c r="H101" s="168">
        <v>0.11284950000000002</v>
      </c>
      <c r="I101" s="168" t="s">
        <v>431</v>
      </c>
      <c r="J101" s="168" t="s">
        <v>431</v>
      </c>
      <c r="K101" s="168" t="s">
        <v>431</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159.87599999999998</v>
      </c>
      <c r="AL101" s="146" t="s">
        <v>412</v>
      </c>
    </row>
    <row r="102" spans="1:38" s="10" customFormat="1" ht="24.75" customHeight="1" thickBot="1">
      <c r="A102" s="107" t="s">
        <v>125</v>
      </c>
      <c r="B102" s="107" t="s">
        <v>237</v>
      </c>
      <c r="C102" s="115" t="s">
        <v>281</v>
      </c>
      <c r="D102" s="144"/>
      <c r="E102" s="168">
        <v>4.3867781530000004E-2</v>
      </c>
      <c r="F102" s="168">
        <v>5.2363520829999999</v>
      </c>
      <c r="G102" s="168" t="s">
        <v>409</v>
      </c>
      <c r="H102" s="168">
        <v>18.513768909699998</v>
      </c>
      <c r="I102" s="168" t="s">
        <v>431</v>
      </c>
      <c r="J102" s="168" t="s">
        <v>431</v>
      </c>
      <c r="K102" s="168" t="s">
        <v>431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7705.625</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1.9843199999999999E-4</v>
      </c>
      <c r="F104" s="168">
        <v>7.9787680000000007E-3</v>
      </c>
      <c r="G104" s="168" t="s">
        <v>409</v>
      </c>
      <c r="H104" s="168">
        <v>1.4631E-2</v>
      </c>
      <c r="I104" s="168" t="s">
        <v>431</v>
      </c>
      <c r="J104" s="168" t="s">
        <v>431</v>
      </c>
      <c r="K104" s="168" t="s">
        <v>431</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13.741</v>
      </c>
      <c r="AL104" s="146" t="s">
        <v>412</v>
      </c>
    </row>
    <row r="105" spans="1:38" s="10" customFormat="1" ht="24.75" customHeight="1" thickBot="1">
      <c r="A105" s="107" t="s">
        <v>125</v>
      </c>
      <c r="B105" s="107" t="s">
        <v>362</v>
      </c>
      <c r="C105" s="115" t="s">
        <v>284</v>
      </c>
      <c r="D105" s="144"/>
      <c r="E105" s="168">
        <v>8.8066330000000012E-3</v>
      </c>
      <c r="F105" s="168">
        <v>0.15381884499999998</v>
      </c>
      <c r="G105" s="168" t="s">
        <v>409</v>
      </c>
      <c r="H105" s="168">
        <v>0.18508639999999998</v>
      </c>
      <c r="I105" s="168" t="s">
        <v>431</v>
      </c>
      <c r="J105" s="168" t="s">
        <v>431</v>
      </c>
      <c r="K105" s="168" t="s">
        <v>431</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30.340000000000003</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431</v>
      </c>
      <c r="J106" s="168" t="s">
        <v>431</v>
      </c>
      <c r="K106" s="168" t="s">
        <v>431</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2.2909004232000003E-2</v>
      </c>
      <c r="F107" s="168">
        <v>2.0902409350000002</v>
      </c>
      <c r="G107" s="168" t="s">
        <v>409</v>
      </c>
      <c r="H107" s="168">
        <v>1.2507615814681992</v>
      </c>
      <c r="I107" s="168" t="s">
        <v>431</v>
      </c>
      <c r="J107" s="168" t="s">
        <v>431</v>
      </c>
      <c r="K107" s="168" t="s">
        <v>431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12942.558000000001</v>
      </c>
      <c r="AL107" s="146" t="s">
        <v>412</v>
      </c>
    </row>
    <row r="108" spans="1:38" s="10" customFormat="1" ht="24.75" customHeight="1" thickBot="1">
      <c r="A108" s="102" t="s">
        <v>125</v>
      </c>
      <c r="B108" s="107" t="s">
        <v>364</v>
      </c>
      <c r="C108" s="103" t="s">
        <v>341</v>
      </c>
      <c r="D108" s="144"/>
      <c r="E108" s="168">
        <v>6.0837971999999997E-2</v>
      </c>
      <c r="F108" s="168">
        <v>2.860360488</v>
      </c>
      <c r="G108" s="168" t="s">
        <v>409</v>
      </c>
      <c r="H108" s="168">
        <v>1.6108567919000001</v>
      </c>
      <c r="I108" s="168" t="s">
        <v>431</v>
      </c>
      <c r="J108" s="168" t="s">
        <v>431</v>
      </c>
      <c r="K108" s="168" t="s">
        <v>431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26484.829000000002</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431</v>
      </c>
      <c r="J109" s="168" t="s">
        <v>431</v>
      </c>
      <c r="K109" s="168" t="s">
        <v>431</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1.7779790000000001E-3</v>
      </c>
      <c r="F110" s="168">
        <v>0.45211005000000004</v>
      </c>
      <c r="G110" s="168" t="s">
        <v>409</v>
      </c>
      <c r="H110" s="168">
        <v>0.31104731941998975</v>
      </c>
      <c r="I110" s="168" t="s">
        <v>431</v>
      </c>
      <c r="J110" s="168" t="s">
        <v>431</v>
      </c>
      <c r="K110" s="168" t="s">
        <v>431</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650.09899999999993</v>
      </c>
      <c r="AL110" s="146" t="s">
        <v>412</v>
      </c>
    </row>
    <row r="111" spans="1:38" s="10" customFormat="1" ht="24.75" customHeight="1" thickBot="1">
      <c r="A111" s="107" t="s">
        <v>125</v>
      </c>
      <c r="B111" s="107" t="s">
        <v>367</v>
      </c>
      <c r="C111" s="115" t="s">
        <v>286</v>
      </c>
      <c r="D111" s="144"/>
      <c r="E111" s="168">
        <v>9.1578000000000006E-6</v>
      </c>
      <c r="F111" s="168">
        <v>6.1158966999999995E-2</v>
      </c>
      <c r="G111" s="168" t="s">
        <v>409</v>
      </c>
      <c r="H111" s="168" t="s">
        <v>432</v>
      </c>
      <c r="I111" s="168" t="s">
        <v>431</v>
      </c>
      <c r="J111" s="168" t="s">
        <v>431</v>
      </c>
      <c r="K111" s="168" t="s">
        <v>431</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62.865000000000002</v>
      </c>
      <c r="AL111" s="146" t="s">
        <v>412</v>
      </c>
    </row>
    <row r="112" spans="1:38" s="10" customFormat="1" ht="24.75" customHeight="1" thickBot="1">
      <c r="A112" s="107" t="s">
        <v>135</v>
      </c>
      <c r="B112" s="107" t="s">
        <v>304</v>
      </c>
      <c r="C112" s="115" t="s">
        <v>305</v>
      </c>
      <c r="D112" s="99"/>
      <c r="E112" s="168">
        <v>6.8091299999999997</v>
      </c>
      <c r="F112" s="168" t="s">
        <v>409</v>
      </c>
      <c r="G112" s="168" t="s">
        <v>409</v>
      </c>
      <c r="H112" s="168">
        <v>6.3498150837120688</v>
      </c>
      <c r="I112" s="168" t="s">
        <v>431</v>
      </c>
      <c r="J112" s="168" t="s">
        <v>431</v>
      </c>
      <c r="K112" s="168" t="s">
        <v>431</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170228249.34999999</v>
      </c>
      <c r="AL112" s="146" t="s">
        <v>421</v>
      </c>
    </row>
    <row r="113" spans="1:38" s="10" customFormat="1" ht="24.75" customHeight="1" thickBot="1">
      <c r="A113" s="107" t="s">
        <v>135</v>
      </c>
      <c r="B113" s="93" t="s">
        <v>253</v>
      </c>
      <c r="C113" s="117" t="s">
        <v>142</v>
      </c>
      <c r="D113" s="99"/>
      <c r="E113" s="168">
        <v>10.370082584546759</v>
      </c>
      <c r="F113" s="168" t="s">
        <v>409</v>
      </c>
      <c r="G113" s="168" t="s">
        <v>409</v>
      </c>
      <c r="H113" s="168">
        <v>64.255113296231997</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209653766.41191459</v>
      </c>
      <c r="AL113" s="192" t="s">
        <v>437</v>
      </c>
    </row>
    <row r="114" spans="1:38" s="10" customFormat="1" ht="24.75" customHeight="1" thickBot="1">
      <c r="A114" s="107" t="s">
        <v>135</v>
      </c>
      <c r="B114" s="93" t="s">
        <v>254</v>
      </c>
      <c r="C114" s="117" t="s">
        <v>143</v>
      </c>
      <c r="D114" s="99"/>
      <c r="E114" s="168" t="s">
        <v>409</v>
      </c>
      <c r="F114" s="168" t="s">
        <v>409</v>
      </c>
      <c r="G114" s="168" t="s">
        <v>409</v>
      </c>
      <c r="H114" s="168">
        <v>4.4519999999999997E-2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342476.38686060783</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6.890817067231584</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92918733.018329293</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8.3896777832047964E-2</v>
      </c>
      <c r="I119" s="168" t="s">
        <v>431</v>
      </c>
      <c r="J119" s="168" t="s">
        <v>431</v>
      </c>
      <c r="K119" s="168" t="s">
        <v>431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203" t="s">
        <v>432</v>
      </c>
      <c r="AL119" s="146"/>
    </row>
    <row r="120" spans="1:38" s="10" customFormat="1" ht="24.75" customHeight="1" thickBot="1">
      <c r="A120" s="107" t="s">
        <v>135</v>
      </c>
      <c r="B120" s="107" t="s">
        <v>268</v>
      </c>
      <c r="C120" s="115" t="s">
        <v>100</v>
      </c>
      <c r="D120" s="99"/>
      <c r="E120" s="168" t="s">
        <v>409</v>
      </c>
      <c r="F120" s="168" t="s">
        <v>409</v>
      </c>
      <c r="G120" s="168" t="s">
        <v>409</v>
      </c>
      <c r="H120" s="168" t="s">
        <v>432</v>
      </c>
      <c r="I120" s="168" t="s">
        <v>431</v>
      </c>
      <c r="J120" s="168" t="s">
        <v>431</v>
      </c>
      <c r="K120" s="168" t="s">
        <v>431</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t="s">
        <v>432</v>
      </c>
      <c r="AL120" s="192" t="s">
        <v>445</v>
      </c>
    </row>
    <row r="121" spans="1:38" s="10" customFormat="1" ht="24.75" customHeight="1" thickBot="1">
      <c r="A121" s="107" t="s">
        <v>135</v>
      </c>
      <c r="B121" s="107" t="s">
        <v>257</v>
      </c>
      <c r="C121" s="116" t="s">
        <v>310</v>
      </c>
      <c r="D121" s="142" t="s">
        <v>7</v>
      </c>
      <c r="E121" s="168" t="s">
        <v>409</v>
      </c>
      <c r="F121" s="168">
        <v>1.1894632218000001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1383098.17</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2.59508735</v>
      </c>
      <c r="G125" s="168" t="s">
        <v>432</v>
      </c>
      <c r="H125" s="168" t="s">
        <v>432</v>
      </c>
      <c r="I125" s="168" t="s">
        <v>431</v>
      </c>
      <c r="J125" s="168" t="s">
        <v>431</v>
      </c>
      <c r="K125" s="168" t="s">
        <v>431</v>
      </c>
      <c r="L125" s="168" t="s">
        <v>431</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3583.6970000000001</v>
      </c>
      <c r="AL125" s="146" t="s">
        <v>420</v>
      </c>
    </row>
    <row r="126" spans="1:38" s="10" customFormat="1" ht="24.75" customHeight="1" thickBot="1">
      <c r="A126" s="107" t="s">
        <v>126</v>
      </c>
      <c r="B126" s="107" t="s">
        <v>110</v>
      </c>
      <c r="C126" s="115" t="s">
        <v>266</v>
      </c>
      <c r="D126" s="99"/>
      <c r="E126" s="168" t="s">
        <v>432</v>
      </c>
      <c r="F126" s="168">
        <v>2.5000000000000001E-2</v>
      </c>
      <c r="G126" s="168" t="s">
        <v>409</v>
      </c>
      <c r="H126" s="168">
        <v>5.1139999999999998E-2</v>
      </c>
      <c r="I126" s="168" t="s">
        <v>431</v>
      </c>
      <c r="J126" s="168" t="s">
        <v>431</v>
      </c>
      <c r="K126" s="168" t="s">
        <v>431</v>
      </c>
      <c r="L126" s="168" t="s">
        <v>431</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951.84799999999996</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431</v>
      </c>
      <c r="J127" s="168" t="s">
        <v>431</v>
      </c>
      <c r="K127" s="168" t="s">
        <v>431</v>
      </c>
      <c r="L127" s="168" t="s">
        <v>431</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0.6472</v>
      </c>
      <c r="F128" s="168">
        <v>1.6794153552E-2</v>
      </c>
      <c r="G128" s="168">
        <v>4.2892E-2</v>
      </c>
      <c r="H128" s="168" t="s">
        <v>432</v>
      </c>
      <c r="I128" s="168" t="s">
        <v>431</v>
      </c>
      <c r="J128" s="168" t="s">
        <v>431</v>
      </c>
      <c r="K128" s="168" t="s">
        <v>431</v>
      </c>
      <c r="L128" s="168" t="s">
        <v>431</v>
      </c>
      <c r="M128" s="168">
        <v>0.25311099999999997</v>
      </c>
      <c r="N128" s="168">
        <v>0.12618000000000001</v>
      </c>
      <c r="O128" s="168">
        <v>1.0931E-2</v>
      </c>
      <c r="P128" s="168">
        <v>3.0789999999999998E-2</v>
      </c>
      <c r="Q128" s="168">
        <v>3.4439999999999998E-2</v>
      </c>
      <c r="R128" s="168">
        <v>0.20205000000000001</v>
      </c>
      <c r="S128" s="168">
        <v>4.1370000000000004E-2</v>
      </c>
      <c r="T128" s="168">
        <v>8.405E-2</v>
      </c>
      <c r="U128" s="168">
        <v>5.2899999999999996E-3</v>
      </c>
      <c r="V128" s="168">
        <v>0.40014</v>
      </c>
      <c r="W128" s="168">
        <v>21.058180122252441</v>
      </c>
      <c r="X128" s="168" t="s">
        <v>432</v>
      </c>
      <c r="Y128" s="168" t="s">
        <v>432</v>
      </c>
      <c r="Z128" s="168" t="s">
        <v>432</v>
      </c>
      <c r="AA128" s="168" t="s">
        <v>432</v>
      </c>
      <c r="AB128" s="168">
        <v>1.3490794300000002E-3</v>
      </c>
      <c r="AC128" s="168">
        <v>0.35919662970014099</v>
      </c>
      <c r="AD128" s="168">
        <v>2.904E-2</v>
      </c>
      <c r="AE128" s="100"/>
      <c r="AF128" s="168" t="s">
        <v>409</v>
      </c>
      <c r="AG128" s="168" t="s">
        <v>409</v>
      </c>
      <c r="AH128" s="168" t="s">
        <v>409</v>
      </c>
      <c r="AI128" s="168" t="s">
        <v>409</v>
      </c>
      <c r="AJ128" s="168" t="s">
        <v>409</v>
      </c>
      <c r="AK128" s="168">
        <v>208.75775392552879</v>
      </c>
      <c r="AL128" s="146" t="s">
        <v>413</v>
      </c>
    </row>
    <row r="129" spans="1:67" s="10" customFormat="1" ht="24.75" customHeight="1" thickBot="1">
      <c r="A129" s="107" t="s">
        <v>126</v>
      </c>
      <c r="B129" s="108" t="s">
        <v>342</v>
      </c>
      <c r="C129" s="101" t="s">
        <v>106</v>
      </c>
      <c r="D129" s="99" t="s">
        <v>105</v>
      </c>
      <c r="E129" s="168">
        <v>0.10993816355421998</v>
      </c>
      <c r="F129" s="168">
        <v>2.5036753556000001E-2</v>
      </c>
      <c r="G129" s="168">
        <v>1.0620333587293498</v>
      </c>
      <c r="H129" s="168" t="s">
        <v>432</v>
      </c>
      <c r="I129" s="168" t="s">
        <v>431</v>
      </c>
      <c r="J129" s="168" t="s">
        <v>431</v>
      </c>
      <c r="K129" s="168" t="s">
        <v>431</v>
      </c>
      <c r="L129" s="168" t="s">
        <v>431</v>
      </c>
      <c r="M129" s="168">
        <v>0.28770757814892456</v>
      </c>
      <c r="N129" s="168">
        <v>6.9999999999999999E-4</v>
      </c>
      <c r="O129" s="168">
        <v>1E-4</v>
      </c>
      <c r="P129" s="168">
        <v>0.14422013993003499</v>
      </c>
      <c r="Q129" s="168">
        <v>1E-4</v>
      </c>
      <c r="R129" s="168">
        <v>1.2999999999999999E-3</v>
      </c>
      <c r="S129" s="168">
        <v>6.9999999999999999E-4</v>
      </c>
      <c r="T129" s="168">
        <v>3.9100000000000003E-2</v>
      </c>
      <c r="U129" s="168" t="s">
        <v>444</v>
      </c>
      <c r="V129" s="168" t="s">
        <v>444</v>
      </c>
      <c r="W129" s="168">
        <v>1.5178015229139199</v>
      </c>
      <c r="X129" s="168" t="s">
        <v>432</v>
      </c>
      <c r="Y129" s="168" t="s">
        <v>432</v>
      </c>
      <c r="Z129" s="168" t="s">
        <v>432</v>
      </c>
      <c r="AA129" s="168" t="s">
        <v>432</v>
      </c>
      <c r="AB129" s="168" t="s">
        <v>432</v>
      </c>
      <c r="AC129" s="168">
        <v>1.51780152291392E-2</v>
      </c>
      <c r="AD129" s="168" t="s">
        <v>432</v>
      </c>
      <c r="AE129" s="100"/>
      <c r="AF129" s="168" t="s">
        <v>409</v>
      </c>
      <c r="AG129" s="168" t="s">
        <v>409</v>
      </c>
      <c r="AH129" s="168" t="s">
        <v>409</v>
      </c>
      <c r="AI129" s="168" t="s">
        <v>409</v>
      </c>
      <c r="AJ129" s="168" t="s">
        <v>409</v>
      </c>
      <c r="AK129" s="168">
        <v>60.714346074471209</v>
      </c>
      <c r="AL129" s="146" t="s">
        <v>414</v>
      </c>
    </row>
    <row r="130" spans="1:67" s="10" customFormat="1" ht="24.75" customHeight="1" thickBot="1">
      <c r="A130" s="107" t="s">
        <v>126</v>
      </c>
      <c r="B130" s="108" t="s">
        <v>343</v>
      </c>
      <c r="C130" s="128" t="s">
        <v>344</v>
      </c>
      <c r="D130" s="99" t="s">
        <v>105</v>
      </c>
      <c r="E130" s="168" t="s">
        <v>444</v>
      </c>
      <c r="F130" s="168">
        <v>1.936E-3</v>
      </c>
      <c r="G130" s="168" t="s">
        <v>444</v>
      </c>
      <c r="H130" s="168" t="s">
        <v>444</v>
      </c>
      <c r="I130" s="168" t="s">
        <v>431</v>
      </c>
      <c r="J130" s="168" t="s">
        <v>431</v>
      </c>
      <c r="K130" s="168" t="s">
        <v>431</v>
      </c>
      <c r="L130" s="168" t="s">
        <v>431</v>
      </c>
      <c r="M130" s="168" t="s">
        <v>444</v>
      </c>
      <c r="N130" s="168" t="s">
        <v>444</v>
      </c>
      <c r="O130" s="168" t="s">
        <v>444</v>
      </c>
      <c r="P130" s="168" t="s">
        <v>444</v>
      </c>
      <c r="Q130" s="168" t="s">
        <v>444</v>
      </c>
      <c r="R130" s="168" t="s">
        <v>444</v>
      </c>
      <c r="S130" s="168" t="s">
        <v>444</v>
      </c>
      <c r="T130" s="168" t="s">
        <v>444</v>
      </c>
      <c r="U130" s="168" t="s">
        <v>444</v>
      </c>
      <c r="V130" s="168" t="s">
        <v>444</v>
      </c>
      <c r="W130" s="168">
        <v>3.5885341639999999</v>
      </c>
      <c r="X130" s="168" t="s">
        <v>432</v>
      </c>
      <c r="Y130" s="168" t="s">
        <v>432</v>
      </c>
      <c r="Z130" s="168" t="s">
        <v>432</v>
      </c>
      <c r="AA130" s="168" t="s">
        <v>432</v>
      </c>
      <c r="AB130" s="168" t="s">
        <v>432</v>
      </c>
      <c r="AC130" s="168">
        <v>1.21726</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5.5961731000000001E-5</v>
      </c>
      <c r="G131" s="168" t="s">
        <v>444</v>
      </c>
      <c r="H131" s="168" t="s">
        <v>444</v>
      </c>
      <c r="I131" s="168" t="s">
        <v>431</v>
      </c>
      <c r="J131" s="168" t="s">
        <v>431</v>
      </c>
      <c r="K131" s="168" t="s">
        <v>431</v>
      </c>
      <c r="L131" s="168" t="s">
        <v>431</v>
      </c>
      <c r="M131" s="168" t="s">
        <v>444</v>
      </c>
      <c r="N131" s="168" t="s">
        <v>444</v>
      </c>
      <c r="O131" s="168" t="s">
        <v>444</v>
      </c>
      <c r="P131" s="168" t="s">
        <v>444</v>
      </c>
      <c r="Q131" s="168" t="s">
        <v>444</v>
      </c>
      <c r="R131" s="168" t="s">
        <v>444</v>
      </c>
      <c r="S131" s="168" t="s">
        <v>444</v>
      </c>
      <c r="T131" s="168" t="s">
        <v>444</v>
      </c>
      <c r="U131" s="168" t="s">
        <v>444</v>
      </c>
      <c r="V131" s="168" t="s">
        <v>444</v>
      </c>
      <c r="W131" s="168">
        <v>7.6797576971611003E-3</v>
      </c>
      <c r="X131" s="168" t="s">
        <v>432</v>
      </c>
      <c r="Y131" s="168" t="s">
        <v>432</v>
      </c>
      <c r="Z131" s="168" t="s">
        <v>432</v>
      </c>
      <c r="AA131" s="168" t="s">
        <v>432</v>
      </c>
      <c r="AB131" s="168" t="s">
        <v>432</v>
      </c>
      <c r="AC131" s="168">
        <v>5.7091542265451801E-2</v>
      </c>
      <c r="AD131" s="168" t="s">
        <v>432</v>
      </c>
      <c r="AE131" s="100"/>
      <c r="AF131" s="168" t="s">
        <v>409</v>
      </c>
      <c r="AG131" s="168" t="s">
        <v>409</v>
      </c>
      <c r="AH131" s="168" t="s">
        <v>409</v>
      </c>
      <c r="AI131" s="168" t="s">
        <v>409</v>
      </c>
      <c r="AJ131" s="168" t="s">
        <v>409</v>
      </c>
      <c r="AK131" s="168">
        <v>4.1586699999999999</v>
      </c>
      <c r="AL131" s="146" t="s">
        <v>414</v>
      </c>
    </row>
    <row r="132" spans="1:67" s="10" customFormat="1" ht="24.75" customHeight="1" thickBot="1">
      <c r="A132" s="107" t="s">
        <v>126</v>
      </c>
      <c r="B132" s="108" t="s">
        <v>346</v>
      </c>
      <c r="C132" s="101" t="s">
        <v>112</v>
      </c>
      <c r="D132" s="99" t="s">
        <v>105</v>
      </c>
      <c r="E132" s="168" t="s">
        <v>444</v>
      </c>
      <c r="F132" s="168">
        <v>9.8027182299999997E-4</v>
      </c>
      <c r="G132" s="168" t="s">
        <v>444</v>
      </c>
      <c r="H132" s="168" t="s">
        <v>444</v>
      </c>
      <c r="I132" s="168" t="s">
        <v>431</v>
      </c>
      <c r="J132" s="168" t="s">
        <v>431</v>
      </c>
      <c r="K132" s="168" t="s">
        <v>431</v>
      </c>
      <c r="L132" s="168" t="s">
        <v>431</v>
      </c>
      <c r="M132" s="168" t="s">
        <v>444</v>
      </c>
      <c r="N132" s="168" t="s">
        <v>444</v>
      </c>
      <c r="O132" s="168" t="s">
        <v>444</v>
      </c>
      <c r="P132" s="168" t="s">
        <v>444</v>
      </c>
      <c r="Q132" s="168" t="s">
        <v>444</v>
      </c>
      <c r="R132" s="168" t="s">
        <v>444</v>
      </c>
      <c r="S132" s="168" t="s">
        <v>444</v>
      </c>
      <c r="T132" s="168" t="s">
        <v>444</v>
      </c>
      <c r="U132" s="168" t="s">
        <v>444</v>
      </c>
      <c r="V132" s="168" t="s">
        <v>444</v>
      </c>
      <c r="W132" s="168">
        <v>9.0669989742425905E-2</v>
      </c>
      <c r="X132" s="168" t="s">
        <v>432</v>
      </c>
      <c r="Y132" s="168" t="s">
        <v>432</v>
      </c>
      <c r="Z132" s="168" t="s">
        <v>432</v>
      </c>
      <c r="AA132" s="168" t="s">
        <v>432</v>
      </c>
      <c r="AB132" s="168" t="s">
        <v>432</v>
      </c>
      <c r="AC132" s="168">
        <v>3.38179041059476</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1.009065E-2</v>
      </c>
      <c r="F133" s="168">
        <v>1.5918600000000002E-4</v>
      </c>
      <c r="G133" s="168">
        <v>1.3813860000000001E-3</v>
      </c>
      <c r="H133" s="168" t="s">
        <v>432</v>
      </c>
      <c r="I133" s="168" t="s">
        <v>431</v>
      </c>
      <c r="J133" s="168" t="s">
        <v>431</v>
      </c>
      <c r="K133" s="168" t="s">
        <v>431</v>
      </c>
      <c r="L133" s="168" t="s">
        <v>431</v>
      </c>
      <c r="M133" s="168">
        <v>1.7150800000000001E-3</v>
      </c>
      <c r="N133" s="168">
        <v>3.6981966000000004E-4</v>
      </c>
      <c r="O133" s="168">
        <v>5.6769660000000004E-5</v>
      </c>
      <c r="P133" s="168">
        <v>4.3349780000000004E-2</v>
      </c>
      <c r="Q133" s="168">
        <v>1.6243242000000001E-4</v>
      </c>
      <c r="R133" s="168">
        <v>1.6216632000000001E-4</v>
      </c>
      <c r="S133" s="168">
        <v>1.5615246000000001E-4</v>
      </c>
      <c r="T133" s="168">
        <v>2.1223025999999998E-4</v>
      </c>
      <c r="U133" s="168">
        <v>2.4526916000000001E-4</v>
      </c>
      <c r="V133" s="168">
        <v>1.9621586400000003E-3</v>
      </c>
      <c r="W133" s="168">
        <v>8.8016633999999996E-2</v>
      </c>
      <c r="X133" s="168" t="s">
        <v>432</v>
      </c>
      <c r="Y133" s="168" t="s">
        <v>432</v>
      </c>
      <c r="Z133" s="168" t="s">
        <v>432</v>
      </c>
      <c r="AA133" s="168" t="s">
        <v>432</v>
      </c>
      <c r="AB133" s="168">
        <v>4.1389648000000001E-7</v>
      </c>
      <c r="AC133" s="168">
        <v>1.8383E-3</v>
      </c>
      <c r="AD133" s="168">
        <v>5.0120200000000007E-3</v>
      </c>
      <c r="AE133" s="100"/>
      <c r="AF133" s="168" t="s">
        <v>409</v>
      </c>
      <c r="AG133" s="168" t="s">
        <v>409</v>
      </c>
      <c r="AH133" s="168" t="s">
        <v>409</v>
      </c>
      <c r="AI133" s="168" t="s">
        <v>409</v>
      </c>
      <c r="AJ133" s="168" t="s">
        <v>409</v>
      </c>
      <c r="AK133" s="168">
        <v>34152.6</v>
      </c>
      <c r="AL133" s="146" t="s">
        <v>415</v>
      </c>
    </row>
    <row r="134" spans="1:67" s="10" customFormat="1" ht="24.75" customHeight="1" thickBot="1">
      <c r="A134" s="107" t="s">
        <v>126</v>
      </c>
      <c r="B134" s="108" t="s">
        <v>348</v>
      </c>
      <c r="C134" s="115" t="s">
        <v>296</v>
      </c>
      <c r="D134" s="99" t="s">
        <v>105</v>
      </c>
      <c r="E134" s="168">
        <v>2.4188641225823398E-3</v>
      </c>
      <c r="F134" s="168" t="s">
        <v>432</v>
      </c>
      <c r="G134" s="168">
        <v>2.9641631078130299E-3</v>
      </c>
      <c r="H134" s="168" t="s">
        <v>432</v>
      </c>
      <c r="I134" s="168" t="s">
        <v>431</v>
      </c>
      <c r="J134" s="168" t="s">
        <v>431</v>
      </c>
      <c r="K134" s="168" t="s">
        <v>431</v>
      </c>
      <c r="L134" s="168" t="s">
        <v>431</v>
      </c>
      <c r="M134" s="168">
        <v>1.8970682552461301E-4</v>
      </c>
      <c r="N134" s="168">
        <v>6.3788848454429998E-5</v>
      </c>
      <c r="O134" s="168">
        <v>4.5129748025600003E-6</v>
      </c>
      <c r="P134" s="168">
        <v>1.4999999999999999E-4</v>
      </c>
      <c r="Q134" s="168">
        <v>2.0203094263379999E-5</v>
      </c>
      <c r="R134" s="168">
        <v>7.5987275449101804E-2</v>
      </c>
      <c r="S134" s="168">
        <v>6.0490651957797502E-3</v>
      </c>
      <c r="T134" s="168">
        <v>1.2244583679957199E-3</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t="s">
        <v>431</v>
      </c>
      <c r="J135" s="168" t="s">
        <v>431</v>
      </c>
      <c r="K135" s="168" t="s">
        <v>431</v>
      </c>
      <c r="L135" s="168" t="s">
        <v>431</v>
      </c>
      <c r="M135" s="168" t="s">
        <v>432</v>
      </c>
      <c r="N135" s="168" t="s">
        <v>432</v>
      </c>
      <c r="O135" s="168" t="s">
        <v>432</v>
      </c>
      <c r="P135" s="168" t="s">
        <v>432</v>
      </c>
      <c r="Q135" s="168" t="s">
        <v>432</v>
      </c>
      <c r="R135" s="168" t="s">
        <v>432</v>
      </c>
      <c r="S135" s="168" t="s">
        <v>432</v>
      </c>
      <c r="T135" s="168" t="s">
        <v>432</v>
      </c>
      <c r="U135" s="168" t="s">
        <v>432</v>
      </c>
      <c r="V135" s="168" t="s">
        <v>432</v>
      </c>
      <c r="W135" s="168">
        <v>22.8053049743102</v>
      </c>
      <c r="X135" s="168" t="s">
        <v>432</v>
      </c>
      <c r="Y135" s="168" t="s">
        <v>432</v>
      </c>
      <c r="Z135" s="168" t="s">
        <v>432</v>
      </c>
      <c r="AA135" s="168" t="s">
        <v>432</v>
      </c>
      <c r="AB135" s="168">
        <v>9.4571151701376893E-2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2.9078546105325504E-3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193586367.58217001</v>
      </c>
      <c r="AL136" s="204" t="s">
        <v>446</v>
      </c>
    </row>
    <row r="137" spans="1:67" s="10" customFormat="1" ht="24.75" customHeight="1" thickBot="1">
      <c r="A137" s="107" t="s">
        <v>126</v>
      </c>
      <c r="B137" s="107" t="s">
        <v>114</v>
      </c>
      <c r="C137" s="115" t="s">
        <v>116</v>
      </c>
      <c r="D137" s="99"/>
      <c r="E137" s="168">
        <v>3.0692528568848501E-3</v>
      </c>
      <c r="F137" s="168" t="s">
        <v>432</v>
      </c>
      <c r="G137" s="168">
        <v>3.0984685186336701E-2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1.4E-2</v>
      </c>
      <c r="G139" s="168" t="s">
        <v>432</v>
      </c>
      <c r="H139" s="168" t="s">
        <v>432</v>
      </c>
      <c r="I139" s="168" t="s">
        <v>431</v>
      </c>
      <c r="J139" s="168" t="s">
        <v>431</v>
      </c>
      <c r="K139" s="168" t="s">
        <v>431</v>
      </c>
      <c r="L139" s="168" t="s">
        <v>431</v>
      </c>
      <c r="M139" s="168" t="s">
        <v>432</v>
      </c>
      <c r="N139" s="168">
        <v>1.8037304924274785E-3</v>
      </c>
      <c r="O139" s="168">
        <v>3.6226599634480907E-3</v>
      </c>
      <c r="P139" s="168">
        <v>3.6226599634480907E-3</v>
      </c>
      <c r="Q139" s="168">
        <v>5.7794508590690149E-3</v>
      </c>
      <c r="R139" s="168">
        <v>5.5093183343295146E-3</v>
      </c>
      <c r="S139" s="168">
        <v>1.2791212867655269E-2</v>
      </c>
      <c r="T139" s="168" t="s">
        <v>432</v>
      </c>
      <c r="U139" s="168" t="s">
        <v>432</v>
      </c>
      <c r="V139" s="168" t="s">
        <v>432</v>
      </c>
      <c r="W139" s="168">
        <v>6.2607344187072504</v>
      </c>
      <c r="X139" s="168" t="s">
        <v>409</v>
      </c>
      <c r="Y139" s="168" t="s">
        <v>409</v>
      </c>
      <c r="Z139" s="168" t="s">
        <v>409</v>
      </c>
      <c r="AA139" s="168" t="s">
        <v>409</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338.27448107820129</v>
      </c>
      <c r="F141" s="170">
        <f t="shared" ref="F141:AD141" si="0">SUM(F14:F140)</f>
        <v>230.55547729375772</v>
      </c>
      <c r="G141" s="170">
        <f t="shared" si="0"/>
        <v>173.62793430181782</v>
      </c>
      <c r="H141" s="170">
        <f t="shared" si="0"/>
        <v>128.97421264831274</v>
      </c>
      <c r="I141" s="170" t="s">
        <v>431</v>
      </c>
      <c r="J141" s="170" t="s">
        <v>431</v>
      </c>
      <c r="K141" s="170" t="s">
        <v>431</v>
      </c>
      <c r="L141" s="170" t="s">
        <v>431</v>
      </c>
      <c r="M141" s="170">
        <f t="shared" si="0"/>
        <v>865.91467369331349</v>
      </c>
      <c r="N141" s="170">
        <f t="shared" si="0"/>
        <v>147.36721397906325</v>
      </c>
      <c r="O141" s="170">
        <f t="shared" si="0"/>
        <v>2.3619708539535429</v>
      </c>
      <c r="P141" s="170">
        <f t="shared" si="0"/>
        <v>3.0787938640185804</v>
      </c>
      <c r="Q141" s="170">
        <f t="shared" si="0"/>
        <v>4.8080517290937994</v>
      </c>
      <c r="R141" s="170">
        <f t="shared" si="0"/>
        <v>23.014450704910299</v>
      </c>
      <c r="S141" s="170">
        <f t="shared" si="0"/>
        <v>41.043665224761966</v>
      </c>
      <c r="T141" s="170">
        <f t="shared" si="0"/>
        <v>51.703489208585239</v>
      </c>
      <c r="U141" s="170">
        <f t="shared" si="0"/>
        <v>5.6635666325516221</v>
      </c>
      <c r="V141" s="170">
        <f t="shared" si="0"/>
        <v>166.47377063497308</v>
      </c>
      <c r="W141" s="205">
        <f t="shared" si="0"/>
        <v>200.80277827720829</v>
      </c>
      <c r="X141" s="205" t="s">
        <v>432</v>
      </c>
      <c r="Y141" s="205" t="s">
        <v>432</v>
      </c>
      <c r="Z141" s="205" t="s">
        <v>432</v>
      </c>
      <c r="AA141" s="205" t="s">
        <v>432</v>
      </c>
      <c r="AB141" s="170">
        <f t="shared" si="0"/>
        <v>30.61908370496943</v>
      </c>
      <c r="AC141" s="170">
        <f t="shared" si="0"/>
        <v>41.884372769169929</v>
      </c>
      <c r="AD141" s="170">
        <f t="shared" si="0"/>
        <v>86.189288388966858</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329.32469016752805</v>
      </c>
      <c r="F144" s="174">
        <f t="shared" ref="F144:AD144" si="1">F141-SUM(F25:F36)+F152+F143</f>
        <v>223.55933430492649</v>
      </c>
      <c r="G144" s="174">
        <f t="shared" si="1"/>
        <v>173.4308069818124</v>
      </c>
      <c r="H144" s="174">
        <f t="shared" si="1"/>
        <v>128.37182390930673</v>
      </c>
      <c r="I144" s="174" t="s">
        <v>431</v>
      </c>
      <c r="J144" s="174" t="s">
        <v>431</v>
      </c>
      <c r="K144" s="174" t="s">
        <v>431</v>
      </c>
      <c r="L144" s="174" t="s">
        <v>431</v>
      </c>
      <c r="M144" s="174">
        <f t="shared" si="1"/>
        <v>814.10540465934844</v>
      </c>
      <c r="N144" s="174">
        <f t="shared" si="1"/>
        <v>140.51711489425693</v>
      </c>
      <c r="O144" s="174">
        <f t="shared" si="1"/>
        <v>2.3550146675237862</v>
      </c>
      <c r="P144" s="174">
        <f t="shared" si="1"/>
        <v>3.0787938640185804</v>
      </c>
      <c r="Q144" s="174">
        <f t="shared" si="1"/>
        <v>4.8080517290937994</v>
      </c>
      <c r="R144" s="174">
        <f t="shared" si="1"/>
        <v>22.942992851755587</v>
      </c>
      <c r="S144" s="174">
        <f t="shared" si="1"/>
        <v>39.686788062316978</v>
      </c>
      <c r="T144" s="174">
        <f t="shared" si="1"/>
        <v>51.686325450530916</v>
      </c>
      <c r="U144" s="174">
        <f t="shared" si="1"/>
        <v>5.6619338368869725</v>
      </c>
      <c r="V144" s="174">
        <f t="shared" si="1"/>
        <v>164.64287951649038</v>
      </c>
      <c r="W144" s="174">
        <f t="shared" si="1"/>
        <v>200.49399936560076</v>
      </c>
      <c r="X144" s="174" t="s">
        <v>432</v>
      </c>
      <c r="Y144" s="174" t="s">
        <v>432</v>
      </c>
      <c r="Z144" s="174" t="s">
        <v>432</v>
      </c>
      <c r="AA144" s="174" t="s">
        <v>432</v>
      </c>
      <c r="AB144" s="174">
        <f t="shared" si="1"/>
        <v>30.598055853427752</v>
      </c>
      <c r="AC144" s="174">
        <f t="shared" si="1"/>
        <v>41.884372769169929</v>
      </c>
      <c r="AD144" s="174">
        <f t="shared" si="1"/>
        <v>86.189288388966858</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16.6393702353805</v>
      </c>
      <c r="F148" s="207">
        <v>0.35776737010290899</v>
      </c>
      <c r="G148" s="207">
        <v>1.00533888707325</v>
      </c>
      <c r="H148" s="207" t="s">
        <v>432</v>
      </c>
      <c r="I148" s="207" t="s">
        <v>431</v>
      </c>
      <c r="J148" s="207" t="s">
        <v>431</v>
      </c>
      <c r="K148" s="207" t="s">
        <v>431</v>
      </c>
      <c r="L148" s="207" t="s">
        <v>431</v>
      </c>
      <c r="M148" s="207">
        <v>7.5285620997537599</v>
      </c>
      <c r="N148" s="207">
        <v>2.5530000000000001E-5</v>
      </c>
      <c r="O148" s="207">
        <v>2.1299999999999999E-6</v>
      </c>
      <c r="P148" s="207">
        <v>4.7374000000000001E-3</v>
      </c>
      <c r="Q148" s="207">
        <v>4.2599999999999999E-6</v>
      </c>
      <c r="R148" s="207">
        <v>4.2553999999999997E-4</v>
      </c>
      <c r="S148" s="207">
        <v>2.766E-4</v>
      </c>
      <c r="T148" s="207">
        <v>1.064E-5</v>
      </c>
      <c r="U148" s="207">
        <v>4.2599999999999999E-6</v>
      </c>
      <c r="V148" s="207">
        <v>8.9364000000000002E-4</v>
      </c>
      <c r="W148" s="207" t="s">
        <v>432</v>
      </c>
      <c r="X148" s="207" t="s">
        <v>432</v>
      </c>
      <c r="Y148" s="207" t="s">
        <v>432</v>
      </c>
      <c r="Z148" s="207" t="s">
        <v>432</v>
      </c>
      <c r="AA148" s="207" t="s">
        <v>432</v>
      </c>
      <c r="AB148" s="207">
        <v>1.1696342E-4</v>
      </c>
      <c r="AC148" s="207" t="s">
        <v>432</v>
      </c>
      <c r="AD148" s="207" t="s">
        <v>432</v>
      </c>
      <c r="AE148" s="75"/>
      <c r="AF148" s="207">
        <v>2127.7162940000003</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4.8777990834783E-2</v>
      </c>
      <c r="F149" s="207">
        <v>9.9425333341668296E-3</v>
      </c>
      <c r="G149" s="207">
        <v>2.7777177196603503E-3</v>
      </c>
      <c r="H149" s="207" t="s">
        <v>432</v>
      </c>
      <c r="I149" s="207" t="s">
        <v>431</v>
      </c>
      <c r="J149" s="207" t="s">
        <v>431</v>
      </c>
      <c r="K149" s="207" t="s">
        <v>431</v>
      </c>
      <c r="L149" s="207" t="s">
        <v>431</v>
      </c>
      <c r="M149" s="207">
        <v>0.539616453284819</v>
      </c>
      <c r="N149" s="207">
        <v>0.15489037</v>
      </c>
      <c r="O149" s="207">
        <v>2.2499999999999996E-6</v>
      </c>
      <c r="P149" s="207">
        <v>4.0799999999999999E-6</v>
      </c>
      <c r="Q149" s="207">
        <v>1.0000000000000001E-7</v>
      </c>
      <c r="R149" s="207">
        <v>7.1099999999999997E-6</v>
      </c>
      <c r="S149" s="207">
        <v>1.115E-5</v>
      </c>
      <c r="T149" s="207">
        <v>2.7800000000000001E-6</v>
      </c>
      <c r="U149" s="207">
        <v>8.0000000000000002E-8</v>
      </c>
      <c r="V149" s="207">
        <v>4.5469999999999999E-4</v>
      </c>
      <c r="W149" s="207" t="s">
        <v>432</v>
      </c>
      <c r="X149" s="207" t="s">
        <v>432</v>
      </c>
      <c r="Y149" s="207" t="s">
        <v>432</v>
      </c>
      <c r="Z149" s="207" t="s">
        <v>432</v>
      </c>
      <c r="AA149" s="207" t="s">
        <v>432</v>
      </c>
      <c r="AB149" s="207">
        <v>3.9153600000000004E-6</v>
      </c>
      <c r="AC149" s="207" t="s">
        <v>432</v>
      </c>
      <c r="AD149" s="207" t="s">
        <v>432</v>
      </c>
      <c r="AE149" s="75"/>
      <c r="AF149" s="207">
        <v>27.696121469999998</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20.995217348243802</v>
      </c>
      <c r="F150" s="207">
        <v>1.1423658780490915</v>
      </c>
      <c r="G150" s="207">
        <v>13.342474427501667</v>
      </c>
      <c r="H150" s="207">
        <v>2.739221001660264E-3</v>
      </c>
      <c r="I150" s="207" t="s">
        <v>431</v>
      </c>
      <c r="J150" s="207" t="s">
        <v>431</v>
      </c>
      <c r="K150" s="207" t="s">
        <v>431</v>
      </c>
      <c r="L150" s="207" t="s">
        <v>431</v>
      </c>
      <c r="M150" s="207">
        <v>5.9026190228840685</v>
      </c>
      <c r="N150" s="207">
        <v>5.2242141929281789E-2</v>
      </c>
      <c r="O150" s="207">
        <v>7.2913899369605323E-3</v>
      </c>
      <c r="P150" s="207">
        <v>9.5836650123822115E-3</v>
      </c>
      <c r="Q150" s="207">
        <v>0.10880810072593479</v>
      </c>
      <c r="R150" s="207" t="s">
        <v>432</v>
      </c>
      <c r="S150" s="207">
        <v>0.10880810072593479</v>
      </c>
      <c r="T150" s="207">
        <v>6.2091562710310777</v>
      </c>
      <c r="U150" s="207">
        <v>0.10448428385856358</v>
      </c>
      <c r="V150" s="207">
        <v>0.24053895220608626</v>
      </c>
      <c r="W150" s="207" t="s">
        <v>432</v>
      </c>
      <c r="X150" s="207" t="s">
        <v>432</v>
      </c>
      <c r="Y150" s="207" t="s">
        <v>432</v>
      </c>
      <c r="Z150" s="207" t="s">
        <v>432</v>
      </c>
      <c r="AA150" s="207" t="s">
        <v>432</v>
      </c>
      <c r="AB150" s="207">
        <v>2.5733001759085748E-2</v>
      </c>
      <c r="AC150" s="207" t="s">
        <v>409</v>
      </c>
      <c r="AD150" s="207" t="s">
        <v>409</v>
      </c>
      <c r="AE150" s="75"/>
      <c r="AF150" s="207">
        <v>194426.00118799999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152.50676262472149</v>
      </c>
      <c r="F152" s="207">
        <v>35.432715923731834</v>
      </c>
      <c r="G152" s="207">
        <v>5.9580097792795925</v>
      </c>
      <c r="H152" s="207">
        <v>2.4239372003636186</v>
      </c>
      <c r="I152" s="207">
        <v>9.7770745337781104</v>
      </c>
      <c r="J152" s="207">
        <v>10.964455978411646</v>
      </c>
      <c r="K152" s="207">
        <v>12.412194086847427</v>
      </c>
      <c r="L152" s="207">
        <v>5.2581614577777698</v>
      </c>
      <c r="M152" s="207">
        <v>245.25657886406057</v>
      </c>
      <c r="N152" s="207">
        <v>29.557399248450015</v>
      </c>
      <c r="O152" s="207">
        <v>7.4677628049218223E-2</v>
      </c>
      <c r="P152" s="207">
        <v>5.0763687496992848E-3</v>
      </c>
      <c r="Q152" s="207">
        <v>7.8114141356012846E-3</v>
      </c>
      <c r="R152" s="207">
        <v>0.89533083129464586</v>
      </c>
      <c r="S152" s="207">
        <v>17.861446671459976</v>
      </c>
      <c r="T152" s="207">
        <v>0.33462091839583596</v>
      </c>
      <c r="U152" s="207">
        <v>3.1119863324434976E-2</v>
      </c>
      <c r="V152" s="207">
        <v>19.831329158114269</v>
      </c>
      <c r="W152" s="207">
        <v>5.7996060244275434</v>
      </c>
      <c r="X152" s="207">
        <v>9.9783075423177325E-2</v>
      </c>
      <c r="Y152" s="207">
        <v>0.15225842978905965</v>
      </c>
      <c r="Z152" s="207">
        <v>0.13142145682510675</v>
      </c>
      <c r="AA152" s="207">
        <v>0.10439808042672825</v>
      </c>
      <c r="AB152" s="207">
        <v>0.53137163459936188</v>
      </c>
      <c r="AC152" s="207">
        <v>2.5990924483369872E-3</v>
      </c>
      <c r="AD152" s="207">
        <v>1.233332109854783E-3</v>
      </c>
      <c r="AE152" s="75"/>
      <c r="AF152" s="207">
        <v>362921.96325205878</v>
      </c>
      <c r="AG152" s="209" t="s">
        <v>409</v>
      </c>
      <c r="AH152" s="209" t="s">
        <v>409</v>
      </c>
      <c r="AI152" s="209" t="s">
        <v>409</v>
      </c>
      <c r="AJ152" s="209" t="s">
        <v>409</v>
      </c>
      <c r="AK152" s="207">
        <v>88685.087640424608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51.564031454599998</v>
      </c>
      <c r="G156" s="58" t="s">
        <v>409</v>
      </c>
      <c r="H156" s="58" t="s">
        <v>409</v>
      </c>
      <c r="I156" s="58" t="s">
        <v>431</v>
      </c>
      <c r="J156" s="58" t="s">
        <v>431</v>
      </c>
      <c r="K156" s="58" t="s">
        <v>431</v>
      </c>
      <c r="L156" s="58" t="s">
        <v>431</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sheetPr codeName="Tabelle14">
    <tabColor rgb="FF7030A0"/>
  </sheetPr>
  <dimension ref="A1:BO163"/>
  <sheetViews>
    <sheetView topLeftCell="M10"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2000</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85"/>
      <c r="G9" s="185"/>
      <c r="H9" s="186"/>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2000</v>
      </c>
      <c r="B10" s="228" t="s">
        <v>350</v>
      </c>
      <c r="C10" s="229"/>
      <c r="D10" s="230"/>
      <c r="E10" s="234" t="s">
        <v>53</v>
      </c>
      <c r="F10" s="242"/>
      <c r="G10" s="242"/>
      <c r="H10" s="243"/>
      <c r="I10" s="234" t="s">
        <v>49</v>
      </c>
      <c r="J10" s="235"/>
      <c r="K10" s="235"/>
      <c r="L10" s="239"/>
      <c r="M10" s="183"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184" t="s">
        <v>10</v>
      </c>
      <c r="Y12" s="184" t="s">
        <v>8</v>
      </c>
      <c r="Z12" s="184" t="s">
        <v>9</v>
      </c>
      <c r="AA12" s="184" t="s">
        <v>48</v>
      </c>
      <c r="AB12" s="184"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42.895556878035194</v>
      </c>
      <c r="F14" s="168">
        <v>0.52775909708286672</v>
      </c>
      <c r="G14" s="168">
        <v>34.875802046829932</v>
      </c>
      <c r="H14" s="168">
        <v>5.8272596181800002E-2</v>
      </c>
      <c r="I14" s="168">
        <v>1.2532061298630683</v>
      </c>
      <c r="J14" s="168">
        <v>2.5235411419130682</v>
      </c>
      <c r="K14" s="168">
        <v>4.0320076487630683</v>
      </c>
      <c r="L14" s="168">
        <v>3.8962622879211914E-2</v>
      </c>
      <c r="M14" s="168">
        <v>4.1806463517581465</v>
      </c>
      <c r="N14" s="168">
        <v>1.5033190098339806</v>
      </c>
      <c r="O14" s="168">
        <v>0.18621901272862293</v>
      </c>
      <c r="P14" s="168">
        <v>0.57172418575080897</v>
      </c>
      <c r="Q14" s="168">
        <v>0.37546787297385886</v>
      </c>
      <c r="R14" s="168">
        <v>0.72911202853288459</v>
      </c>
      <c r="S14" s="168">
        <v>0.75215024977169331</v>
      </c>
      <c r="T14" s="168">
        <v>1.3295349893252422</v>
      </c>
      <c r="U14" s="168">
        <v>0.79716400310026458</v>
      </c>
      <c r="V14" s="168">
        <v>4.1684093959149013</v>
      </c>
      <c r="W14" s="168">
        <v>10.558748183396913</v>
      </c>
      <c r="X14" s="168" t="s">
        <v>432</v>
      </c>
      <c r="Y14" s="168" t="s">
        <v>432</v>
      </c>
      <c r="Z14" s="168" t="s">
        <v>432</v>
      </c>
      <c r="AA14" s="168" t="s">
        <v>432</v>
      </c>
      <c r="AB14" s="168">
        <v>9.2903018844709903E-3</v>
      </c>
      <c r="AC14" s="168">
        <v>2.5804888850547707</v>
      </c>
      <c r="AD14" s="168">
        <v>3.6515000185012997E-2</v>
      </c>
      <c r="AE14" s="100"/>
      <c r="AF14" s="168">
        <v>3619.9681671200001</v>
      </c>
      <c r="AG14" s="168">
        <v>125926.3365</v>
      </c>
      <c r="AH14" s="168">
        <v>141811.34293189234</v>
      </c>
      <c r="AI14" s="168">
        <v>7502.3081152129398</v>
      </c>
      <c r="AJ14" s="168">
        <v>9824.0638914853807</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6.6982154229999997</v>
      </c>
      <c r="F15" s="168">
        <v>0.40177641078737919</v>
      </c>
      <c r="G15" s="168">
        <v>23.344088932000002</v>
      </c>
      <c r="H15" s="168">
        <v>8.5200399999999996E-4</v>
      </c>
      <c r="I15" s="168">
        <v>0.56358232350214332</v>
      </c>
      <c r="J15" s="168">
        <v>0.64169526162901647</v>
      </c>
      <c r="K15" s="168">
        <v>0.79792113788276087</v>
      </c>
      <c r="L15" s="168">
        <v>5.6116024719490412E-2</v>
      </c>
      <c r="M15" s="168">
        <v>2.4193219789999998</v>
      </c>
      <c r="N15" s="168">
        <v>8.546569753746E-2</v>
      </c>
      <c r="O15" s="168">
        <v>8.0440401091679999E-3</v>
      </c>
      <c r="P15" s="168">
        <v>9.9559962476039997E-3</v>
      </c>
      <c r="Q15" s="168">
        <v>6.2612306126122008E-2</v>
      </c>
      <c r="R15" s="168">
        <v>0.58445725981356</v>
      </c>
      <c r="S15" s="168">
        <v>9.1587630326679992E-2</v>
      </c>
      <c r="T15" s="168">
        <v>10.223852248770401</v>
      </c>
      <c r="U15" s="168">
        <v>0.18110953968988</v>
      </c>
      <c r="V15" s="168">
        <v>0.66846334141752006</v>
      </c>
      <c r="W15" s="168">
        <v>5.8536051919263997E-2</v>
      </c>
      <c r="X15" s="168" t="s">
        <v>432</v>
      </c>
      <c r="Y15" s="168" t="s">
        <v>432</v>
      </c>
      <c r="Z15" s="168" t="s">
        <v>432</v>
      </c>
      <c r="AA15" s="168" t="s">
        <v>432</v>
      </c>
      <c r="AB15" s="168" t="s">
        <v>432</v>
      </c>
      <c r="AC15" s="168" t="s">
        <v>409</v>
      </c>
      <c r="AD15" s="168" t="s">
        <v>409</v>
      </c>
      <c r="AE15" s="100"/>
      <c r="AF15" s="168">
        <v>62140.845582200003</v>
      </c>
      <c r="AG15" s="168" t="s">
        <v>409</v>
      </c>
      <c r="AH15" s="168">
        <v>2576.0495308</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3.3988519890000002</v>
      </c>
      <c r="F16" s="168">
        <v>0.98845000000000005</v>
      </c>
      <c r="G16" s="168">
        <v>2.2645047260000002</v>
      </c>
      <c r="H16" s="168">
        <v>5.0400000000000002E-3</v>
      </c>
      <c r="I16" s="168">
        <v>0.43848999999999999</v>
      </c>
      <c r="J16" s="168">
        <v>0.44983000000000001</v>
      </c>
      <c r="K16" s="168">
        <v>0.47262999999999999</v>
      </c>
      <c r="L16" s="168">
        <v>0.27993000000000001</v>
      </c>
      <c r="M16" s="168">
        <v>1.3472100890000001</v>
      </c>
      <c r="N16" s="168">
        <v>0.16778000000000001</v>
      </c>
      <c r="O16" s="168">
        <v>9.5999999999999992E-3</v>
      </c>
      <c r="P16" s="168">
        <v>0.17974000000000001</v>
      </c>
      <c r="Q16" s="168">
        <v>6.5949999999999995E-2</v>
      </c>
      <c r="R16" s="168">
        <v>3.415E-2</v>
      </c>
      <c r="S16" s="168">
        <v>0.14984</v>
      </c>
      <c r="T16" s="168">
        <v>3.116E-2</v>
      </c>
      <c r="U16" s="168">
        <v>1.7309999999999999E-2</v>
      </c>
      <c r="V16" s="168">
        <v>0.27559</v>
      </c>
      <c r="W16" s="168">
        <v>0.85709402999999995</v>
      </c>
      <c r="X16" s="168" t="s">
        <v>432</v>
      </c>
      <c r="Y16" s="168" t="s">
        <v>432</v>
      </c>
      <c r="Z16" s="168" t="s">
        <v>432</v>
      </c>
      <c r="AA16" s="168" t="s">
        <v>432</v>
      </c>
      <c r="AB16" s="168">
        <v>0.155585745</v>
      </c>
      <c r="AC16" s="168" t="s">
        <v>432</v>
      </c>
      <c r="AD16" s="168" t="s">
        <v>409</v>
      </c>
      <c r="AE16" s="100"/>
      <c r="AF16" s="168">
        <v>269.34100000000001</v>
      </c>
      <c r="AG16" s="168">
        <v>10019.668100000001</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12.8806027282</v>
      </c>
      <c r="F17" s="168">
        <v>0.63791905742959765</v>
      </c>
      <c r="G17" s="168">
        <v>7.1999352029520001</v>
      </c>
      <c r="H17" s="168">
        <v>2.75E-2</v>
      </c>
      <c r="I17" s="168">
        <v>9.1121342880599893E-2</v>
      </c>
      <c r="J17" s="168">
        <v>0.1021885274964057</v>
      </c>
      <c r="K17" s="168">
        <v>0.14505600911342689</v>
      </c>
      <c r="L17" s="168">
        <v>7.2000708668802397E-3</v>
      </c>
      <c r="M17" s="168">
        <v>214.25029976040003</v>
      </c>
      <c r="N17" s="168">
        <v>1.0640844498865059</v>
      </c>
      <c r="O17" s="168">
        <v>4.5705991139081401E-2</v>
      </c>
      <c r="P17" s="168">
        <v>6.8127085509010997E-3</v>
      </c>
      <c r="Q17" s="168">
        <v>0.10219292497719271</v>
      </c>
      <c r="R17" s="168">
        <v>0.13555542442886781</v>
      </c>
      <c r="S17" s="168">
        <v>0.1168523399468972</v>
      </c>
      <c r="T17" s="168">
        <v>0.39817649308162351</v>
      </c>
      <c r="U17" s="168">
        <v>7.6122263622641004E-3</v>
      </c>
      <c r="V17" s="168">
        <v>0.4746491032253049</v>
      </c>
      <c r="W17" s="168">
        <v>0.16160085741696445</v>
      </c>
      <c r="X17" s="168" t="s">
        <v>432</v>
      </c>
      <c r="Y17" s="168" t="s">
        <v>432</v>
      </c>
      <c r="Z17" s="168" t="s">
        <v>432</v>
      </c>
      <c r="AA17" s="168" t="s">
        <v>432</v>
      </c>
      <c r="AB17" s="168">
        <v>1.3852230589999999E-2</v>
      </c>
      <c r="AC17" s="168" t="s">
        <v>409</v>
      </c>
      <c r="AD17" s="168" t="s">
        <v>432</v>
      </c>
      <c r="AE17" s="100"/>
      <c r="AF17" s="168">
        <v>1855.8574364239</v>
      </c>
      <c r="AG17" s="168">
        <v>12917.294</v>
      </c>
      <c r="AH17" s="168">
        <v>37106.226776755997</v>
      </c>
      <c r="AI17" s="168" t="s">
        <v>409</v>
      </c>
      <c r="AJ17" s="168" t="s">
        <v>409</v>
      </c>
      <c r="AK17" s="168" t="s">
        <v>409</v>
      </c>
      <c r="AL17" s="146" t="s">
        <v>18</v>
      </c>
    </row>
    <row r="18" spans="1:39" s="10" customFormat="1" ht="24.75" customHeight="1" thickBot="1">
      <c r="A18" s="107" t="s">
        <v>121</v>
      </c>
      <c r="B18" s="107" t="s">
        <v>163</v>
      </c>
      <c r="C18" s="115" t="s">
        <v>276</v>
      </c>
      <c r="D18" s="99"/>
      <c r="E18" s="168">
        <v>0.31183819559000003</v>
      </c>
      <c r="F18" s="168">
        <v>1.7596423829999999E-2</v>
      </c>
      <c r="G18" s="168">
        <v>0.12829450852000002</v>
      </c>
      <c r="H18" s="168">
        <v>4.8999999999999998E-4</v>
      </c>
      <c r="I18" s="168">
        <v>5.7008478439139199E-2</v>
      </c>
      <c r="J18" s="168">
        <v>6.5202225174413597E-2</v>
      </c>
      <c r="K18" s="168">
        <v>7.6259460645753993E-2</v>
      </c>
      <c r="L18" s="168">
        <v>6.2244145047349198E-3</v>
      </c>
      <c r="M18" s="168">
        <v>0.20260861720000001</v>
      </c>
      <c r="N18" s="168">
        <v>9.3611703224455195E-2</v>
      </c>
      <c r="O18" s="168">
        <v>2.6277800934993E-3</v>
      </c>
      <c r="P18" s="168">
        <v>6.5459418351089E-3</v>
      </c>
      <c r="Q18" s="168">
        <v>6.7910114401442002E-3</v>
      </c>
      <c r="R18" s="168">
        <v>1.13058591426886E-2</v>
      </c>
      <c r="S18" s="168">
        <v>1.6456824289645001E-2</v>
      </c>
      <c r="T18" s="168">
        <v>0.18601109436608201</v>
      </c>
      <c r="U18" s="168">
        <v>5.6701720744887999E-3</v>
      </c>
      <c r="V18" s="168">
        <v>0.193983668183529</v>
      </c>
      <c r="W18" s="168">
        <v>1.1521308781419881E-2</v>
      </c>
      <c r="X18" s="168" t="s">
        <v>432</v>
      </c>
      <c r="Y18" s="168" t="s">
        <v>432</v>
      </c>
      <c r="Z18" s="168" t="s">
        <v>432</v>
      </c>
      <c r="AA18" s="168" t="s">
        <v>432</v>
      </c>
      <c r="AB18" s="168">
        <v>1.2645802199999999E-3</v>
      </c>
      <c r="AC18" s="168" t="s">
        <v>409</v>
      </c>
      <c r="AD18" s="168" t="s">
        <v>432</v>
      </c>
      <c r="AE18" s="100"/>
      <c r="AF18" s="168">
        <v>1279.4301040724399</v>
      </c>
      <c r="AG18" s="168">
        <v>661.53539999999998</v>
      </c>
      <c r="AH18" s="168">
        <v>4777.5901439999998</v>
      </c>
      <c r="AI18" s="168" t="s">
        <v>409</v>
      </c>
      <c r="AJ18" s="168" t="s">
        <v>409</v>
      </c>
      <c r="AK18" s="168" t="s">
        <v>409</v>
      </c>
      <c r="AL18" s="146" t="s">
        <v>18</v>
      </c>
    </row>
    <row r="19" spans="1:39" s="10" customFormat="1" ht="24.75" customHeight="1" thickBot="1">
      <c r="A19" s="107" t="s">
        <v>121</v>
      </c>
      <c r="B19" s="107" t="s">
        <v>164</v>
      </c>
      <c r="C19" s="115" t="s">
        <v>57</v>
      </c>
      <c r="D19" s="99"/>
      <c r="E19" s="168">
        <v>5.5949380687000003</v>
      </c>
      <c r="F19" s="168">
        <v>0.37949794549999999</v>
      </c>
      <c r="G19" s="168">
        <v>3.7812551859999992</v>
      </c>
      <c r="H19" s="168">
        <v>1.2659999999999999E-2</v>
      </c>
      <c r="I19" s="168">
        <v>0.36668336084707803</v>
      </c>
      <c r="J19" s="168">
        <v>0.461992485692515</v>
      </c>
      <c r="K19" s="168">
        <v>0.60508695389636391</v>
      </c>
      <c r="L19" s="168">
        <v>8.0643163757442904E-2</v>
      </c>
      <c r="M19" s="168">
        <v>3.3098060760000001</v>
      </c>
      <c r="N19" s="168">
        <v>0.21191401579375399</v>
      </c>
      <c r="O19" s="168">
        <v>6.7766367980435394E-2</v>
      </c>
      <c r="P19" s="168">
        <v>6.9666200398509098E-2</v>
      </c>
      <c r="Q19" s="168">
        <v>0.121796063034252</v>
      </c>
      <c r="R19" s="168">
        <v>7.8882158448283196E-2</v>
      </c>
      <c r="S19" s="168">
        <v>0.159956015561867</v>
      </c>
      <c r="T19" s="168">
        <v>2.27013365420237</v>
      </c>
      <c r="U19" s="168">
        <v>0.30010946471447897</v>
      </c>
      <c r="V19" s="168">
        <v>0.84271801907739496</v>
      </c>
      <c r="W19" s="168">
        <v>9.7488591671702499E-2</v>
      </c>
      <c r="X19" s="168" t="s">
        <v>432</v>
      </c>
      <c r="Y19" s="168" t="s">
        <v>432</v>
      </c>
      <c r="Z19" s="168" t="s">
        <v>432</v>
      </c>
      <c r="AA19" s="168" t="s">
        <v>432</v>
      </c>
      <c r="AB19" s="168">
        <v>4.8922601519999998E-2</v>
      </c>
      <c r="AC19" s="168">
        <v>2.0000000000000002E-5</v>
      </c>
      <c r="AD19" s="168">
        <v>4.7000000000000002E-3</v>
      </c>
      <c r="AE19" s="100"/>
      <c r="AF19" s="168">
        <v>10424.51130345704</v>
      </c>
      <c r="AG19" s="168">
        <v>27.658999999999999</v>
      </c>
      <c r="AH19" s="168">
        <v>61702.186535012006</v>
      </c>
      <c r="AI19" s="168" t="s">
        <v>409</v>
      </c>
      <c r="AJ19" s="168">
        <v>249.154</v>
      </c>
      <c r="AK19" s="168" t="s">
        <v>409</v>
      </c>
      <c r="AL19" s="146" t="s">
        <v>18</v>
      </c>
    </row>
    <row r="20" spans="1:39" s="10" customFormat="1" ht="24.75" customHeight="1" thickBot="1">
      <c r="A20" s="107" t="s">
        <v>121</v>
      </c>
      <c r="B20" s="107" t="s">
        <v>165</v>
      </c>
      <c r="C20" s="115" t="s">
        <v>58</v>
      </c>
      <c r="D20" s="99"/>
      <c r="E20" s="168">
        <v>3.2865698126999998</v>
      </c>
      <c r="F20" s="168">
        <v>0.15671864178</v>
      </c>
      <c r="G20" s="168">
        <v>3.4935895278800002</v>
      </c>
      <c r="H20" s="168">
        <v>2.197E-2</v>
      </c>
      <c r="I20" s="168">
        <v>0.17696041379423219</v>
      </c>
      <c r="J20" s="168">
        <v>0.19878432541235438</v>
      </c>
      <c r="K20" s="168">
        <v>0.24099445193671021</v>
      </c>
      <c r="L20" s="168">
        <v>4.4434516630750466E-2</v>
      </c>
      <c r="M20" s="168">
        <v>1.2404983502999998</v>
      </c>
      <c r="N20" s="168">
        <v>0.39079992703586697</v>
      </c>
      <c r="O20" s="168">
        <v>1.02096419800427E-2</v>
      </c>
      <c r="P20" s="168">
        <v>1.4814986540917001E-2</v>
      </c>
      <c r="Q20" s="168">
        <v>2.84587085460348E-2</v>
      </c>
      <c r="R20" s="168">
        <v>3.6032528612218506E-2</v>
      </c>
      <c r="S20" s="168">
        <v>6.3458514869436711E-2</v>
      </c>
      <c r="T20" s="168">
        <v>0.67845562021465755</v>
      </c>
      <c r="U20" s="168">
        <v>1.18000627480887E-2</v>
      </c>
      <c r="V20" s="168">
        <v>1.1061982199855789</v>
      </c>
      <c r="W20" s="168">
        <v>6.3042761740982306E-2</v>
      </c>
      <c r="X20" s="168" t="s">
        <v>432</v>
      </c>
      <c r="Y20" s="168" t="s">
        <v>432</v>
      </c>
      <c r="Z20" s="168" t="s">
        <v>432</v>
      </c>
      <c r="AA20" s="168" t="s">
        <v>432</v>
      </c>
      <c r="AB20" s="168">
        <v>0.11558499999999999</v>
      </c>
      <c r="AC20" s="168">
        <v>5.6299999999999996E-3</v>
      </c>
      <c r="AD20" s="168">
        <v>3.9399999999999999E-3</v>
      </c>
      <c r="AE20" s="100"/>
      <c r="AF20" s="168">
        <v>3053.0259543008237</v>
      </c>
      <c r="AG20" s="168">
        <v>1400.7739999999999</v>
      </c>
      <c r="AH20" s="168">
        <v>6589.4654567439993</v>
      </c>
      <c r="AI20" s="168">
        <v>5600.21</v>
      </c>
      <c r="AJ20" s="168" t="s">
        <v>409</v>
      </c>
      <c r="AK20" s="168" t="s">
        <v>409</v>
      </c>
      <c r="AL20" s="146" t="s">
        <v>18</v>
      </c>
    </row>
    <row r="21" spans="1:39" s="10" customFormat="1" ht="24.75" customHeight="1" thickBot="1">
      <c r="A21" s="107" t="s">
        <v>121</v>
      </c>
      <c r="B21" s="107" t="s">
        <v>166</v>
      </c>
      <c r="C21" s="115" t="s">
        <v>59</v>
      </c>
      <c r="D21" s="99"/>
      <c r="E21" s="168">
        <v>3.6520147659999997</v>
      </c>
      <c r="F21" s="168">
        <v>0.19334848586</v>
      </c>
      <c r="G21" s="168">
        <v>5.4823189219999993</v>
      </c>
      <c r="H21" s="168">
        <v>1.6039999999999999E-2</v>
      </c>
      <c r="I21" s="168">
        <v>0.26288379678289997</v>
      </c>
      <c r="J21" s="168">
        <v>0.30843149573928302</v>
      </c>
      <c r="K21" s="168">
        <v>0.38304589958005597</v>
      </c>
      <c r="L21" s="168">
        <v>6.1417180021262799E-2</v>
      </c>
      <c r="M21" s="168">
        <v>1.691911197</v>
      </c>
      <c r="N21" s="168">
        <v>0.23342185276732999</v>
      </c>
      <c r="O21" s="168">
        <v>1.7103136261338699E-2</v>
      </c>
      <c r="P21" s="168">
        <v>1.8489683786455199E-2</v>
      </c>
      <c r="Q21" s="168">
        <v>5.0335240117488897E-2</v>
      </c>
      <c r="R21" s="168">
        <v>4.6350268311452399E-2</v>
      </c>
      <c r="S21" s="168">
        <v>8.1505311833261096E-2</v>
      </c>
      <c r="T21" s="168">
        <v>2.5633444009929898</v>
      </c>
      <c r="U21" s="168">
        <v>3.5343712969035698E-2</v>
      </c>
      <c r="V21" s="168">
        <v>1.137838252069544</v>
      </c>
      <c r="W21" s="168">
        <v>4.6212647469545495E-2</v>
      </c>
      <c r="X21" s="168" t="s">
        <v>432</v>
      </c>
      <c r="Y21" s="168" t="s">
        <v>432</v>
      </c>
      <c r="Z21" s="168" t="s">
        <v>432</v>
      </c>
      <c r="AA21" s="168" t="s">
        <v>432</v>
      </c>
      <c r="AB21" s="168">
        <v>7.9025140440000002E-2</v>
      </c>
      <c r="AC21" s="168" t="s">
        <v>432</v>
      </c>
      <c r="AD21" s="168" t="s">
        <v>432</v>
      </c>
      <c r="AE21" s="100"/>
      <c r="AF21" s="168">
        <v>11821.07329789289</v>
      </c>
      <c r="AG21" s="168">
        <v>1350.4375</v>
      </c>
      <c r="AH21" s="168">
        <v>19577.280737334</v>
      </c>
      <c r="AI21" s="168">
        <v>103.655</v>
      </c>
      <c r="AJ21" s="168" t="s">
        <v>409</v>
      </c>
      <c r="AK21" s="168" t="s">
        <v>409</v>
      </c>
      <c r="AL21" s="146" t="s">
        <v>18</v>
      </c>
    </row>
    <row r="22" spans="1:39" s="10" customFormat="1" ht="24.75" customHeight="1" thickBot="1">
      <c r="A22" s="107" t="s">
        <v>121</v>
      </c>
      <c r="B22" s="108" t="s">
        <v>167</v>
      </c>
      <c r="C22" s="115" t="s">
        <v>298</v>
      </c>
      <c r="D22" s="99"/>
      <c r="E22" s="168">
        <v>1.4173368947</v>
      </c>
      <c r="F22" s="168">
        <v>5.7150067450000001E-2</v>
      </c>
      <c r="G22" s="168">
        <v>1.8533474719</v>
      </c>
      <c r="H22" s="168">
        <v>1.8799999999999999E-3</v>
      </c>
      <c r="I22" s="168">
        <v>8.5138780412340492E-2</v>
      </c>
      <c r="J22" s="168">
        <v>0.1001678959604661</v>
      </c>
      <c r="K22" s="168">
        <v>0.1207946552045292</v>
      </c>
      <c r="L22" s="168">
        <v>1.5978202597851751E-2</v>
      </c>
      <c r="M22" s="168">
        <v>2.8895984401000003</v>
      </c>
      <c r="N22" s="168">
        <v>6.3612691642861194E-2</v>
      </c>
      <c r="O22" s="168">
        <v>3.3092352418518998E-3</v>
      </c>
      <c r="P22" s="168">
        <v>6.1004331894652999E-3</v>
      </c>
      <c r="Q22" s="168">
        <v>7.8001702909830002E-3</v>
      </c>
      <c r="R22" s="168">
        <v>9.2477109326473007E-3</v>
      </c>
      <c r="S22" s="168">
        <v>1.3723642356238901E-2</v>
      </c>
      <c r="T22" s="168">
        <v>0.19284261632601121</v>
      </c>
      <c r="U22" s="168">
        <v>8.189104044155E-3</v>
      </c>
      <c r="V22" s="168">
        <v>0.14925488201737361</v>
      </c>
      <c r="W22" s="168">
        <v>7.9566482501502306E-2</v>
      </c>
      <c r="X22" s="168" t="s">
        <v>432</v>
      </c>
      <c r="Y22" s="168" t="s">
        <v>432</v>
      </c>
      <c r="Z22" s="168" t="s">
        <v>432</v>
      </c>
      <c r="AA22" s="168" t="s">
        <v>432</v>
      </c>
      <c r="AB22" s="168">
        <v>6.453813202E-2</v>
      </c>
      <c r="AC22" s="168" t="s">
        <v>432</v>
      </c>
      <c r="AD22" s="168">
        <v>0</v>
      </c>
      <c r="AE22" s="100"/>
      <c r="AF22" s="168">
        <v>16186.282593151933</v>
      </c>
      <c r="AG22" s="168">
        <v>18453.641142</v>
      </c>
      <c r="AH22" s="168">
        <v>25746.044589419998</v>
      </c>
      <c r="AI22" s="168">
        <v>1099.01</v>
      </c>
      <c r="AJ22" s="168">
        <v>6918.0355900000004</v>
      </c>
      <c r="AK22" s="168" t="s">
        <v>409</v>
      </c>
      <c r="AL22" s="146" t="s">
        <v>18</v>
      </c>
    </row>
    <row r="23" spans="1:39" s="10" customFormat="1" ht="24.75" customHeight="1" thickBot="1">
      <c r="A23" s="107" t="s">
        <v>128</v>
      </c>
      <c r="B23" s="108" t="s">
        <v>335</v>
      </c>
      <c r="C23" s="115" t="s">
        <v>351</v>
      </c>
      <c r="D23" s="140"/>
      <c r="E23" s="168">
        <v>6.1978734312446058</v>
      </c>
      <c r="F23" s="168">
        <v>1.5629711123240513</v>
      </c>
      <c r="G23" s="168">
        <v>0.34752158977956149</v>
      </c>
      <c r="H23" s="168">
        <v>1.2498648469871799E-3</v>
      </c>
      <c r="I23" s="168">
        <v>0.34562999260155625</v>
      </c>
      <c r="J23" s="168">
        <v>0.44358602426612381</v>
      </c>
      <c r="K23" s="168">
        <v>1.2680069883009792</v>
      </c>
      <c r="L23" s="168">
        <v>0.18721978659822419</v>
      </c>
      <c r="M23" s="168">
        <v>5.411201074850208</v>
      </c>
      <c r="N23" s="168">
        <v>1.029990910498E-2</v>
      </c>
      <c r="O23" s="168">
        <v>2.5922854140821576E-3</v>
      </c>
      <c r="P23" s="168">
        <v>1.2199999999999999E-3</v>
      </c>
      <c r="Q23" s="168">
        <v>1.6199999999999999E-3</v>
      </c>
      <c r="R23" s="168">
        <v>8.3562636742686019E-3</v>
      </c>
      <c r="S23" s="168">
        <v>0.35708727219616887</v>
      </c>
      <c r="T23" s="168">
        <v>1.1498169790636826E-2</v>
      </c>
      <c r="U23" s="168">
        <v>1.5658456802841113E-3</v>
      </c>
      <c r="V23" s="168">
        <v>0.19884230264024669</v>
      </c>
      <c r="W23" s="168" t="s">
        <v>432</v>
      </c>
      <c r="X23" s="168" t="s">
        <v>432</v>
      </c>
      <c r="Y23" s="168" t="s">
        <v>432</v>
      </c>
      <c r="Z23" s="168" t="s">
        <v>432</v>
      </c>
      <c r="AA23" s="168" t="s">
        <v>432</v>
      </c>
      <c r="AB23" s="168">
        <v>1.2924512107522892E-2</v>
      </c>
      <c r="AC23" s="168" t="s">
        <v>409</v>
      </c>
      <c r="AD23" s="168" t="s">
        <v>409</v>
      </c>
      <c r="AE23" s="100"/>
      <c r="AF23" s="168">
        <v>6920.1509248478633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4.0037003960801965</v>
      </c>
      <c r="F24" s="168">
        <v>0.52813767026894243</v>
      </c>
      <c r="G24" s="168">
        <v>2.6481605233972729</v>
      </c>
      <c r="H24" s="168">
        <v>3.977223732236846E-2</v>
      </c>
      <c r="I24" s="168">
        <v>0.39281243321875253</v>
      </c>
      <c r="J24" s="168">
        <v>0.4247133179048953</v>
      </c>
      <c r="K24" s="168">
        <v>0.47761933725302991</v>
      </c>
      <c r="L24" s="168">
        <v>9.1398361482178336E-2</v>
      </c>
      <c r="M24" s="168">
        <v>3.1443194744683458</v>
      </c>
      <c r="N24" s="168">
        <v>0.12870809546198198</v>
      </c>
      <c r="O24" s="168">
        <v>3.6130644095945401E-2</v>
      </c>
      <c r="P24" s="168">
        <v>1.6348528273141004E-2</v>
      </c>
      <c r="Q24" s="168">
        <v>2.9739078536916951E-2</v>
      </c>
      <c r="R24" s="168">
        <v>6.305179368684373E-2</v>
      </c>
      <c r="S24" s="168">
        <v>4.9955082264192679E-2</v>
      </c>
      <c r="T24" s="168">
        <v>0.92217612289020234</v>
      </c>
      <c r="U24" s="168">
        <v>4.5724054895071642E-2</v>
      </c>
      <c r="V24" s="168">
        <v>1.338841350724052</v>
      </c>
      <c r="W24" s="168">
        <v>0.16542223691596183</v>
      </c>
      <c r="X24" s="168" t="s">
        <v>432</v>
      </c>
      <c r="Y24" s="168" t="s">
        <v>432</v>
      </c>
      <c r="Z24" s="168" t="s">
        <v>432</v>
      </c>
      <c r="AA24" s="168" t="s">
        <v>432</v>
      </c>
      <c r="AB24" s="168">
        <v>0.11857657705107169</v>
      </c>
      <c r="AC24" s="168">
        <v>4.8509157400000004E-3</v>
      </c>
      <c r="AD24" s="168">
        <v>3.3751090000000004E-2</v>
      </c>
      <c r="AE24" s="100"/>
      <c r="AF24" s="168">
        <v>11539.85528528221</v>
      </c>
      <c r="AG24" s="168">
        <v>303.69900000000001</v>
      </c>
      <c r="AH24" s="168">
        <v>33693.904471882604</v>
      </c>
      <c r="AI24" s="168">
        <v>1846.6953999999998</v>
      </c>
      <c r="AJ24" s="168" t="s">
        <v>409</v>
      </c>
      <c r="AK24" s="168" t="s">
        <v>409</v>
      </c>
      <c r="AL24" s="146" t="s">
        <v>18</v>
      </c>
    </row>
    <row r="25" spans="1:39" s="10" customFormat="1" ht="24.75" customHeight="1" thickBot="1">
      <c r="A25" s="107" t="s">
        <v>129</v>
      </c>
      <c r="B25" s="108" t="s">
        <v>169</v>
      </c>
      <c r="C25" s="116" t="s">
        <v>311</v>
      </c>
      <c r="D25" s="99"/>
      <c r="E25" s="168">
        <v>1.6408236242907477</v>
      </c>
      <c r="F25" s="168">
        <v>0.15118695342739155</v>
      </c>
      <c r="G25" s="168">
        <v>0.10524138173079724</v>
      </c>
      <c r="H25" s="168" t="s">
        <v>432</v>
      </c>
      <c r="I25" s="168">
        <v>1.2696430725406884E-2</v>
      </c>
      <c r="J25" s="168">
        <v>1.6706768230878282E-2</v>
      </c>
      <c r="K25" s="168">
        <v>2.6064222410311581E-2</v>
      </c>
      <c r="L25" s="168">
        <v>9.3323230440551797E-3</v>
      </c>
      <c r="M25" s="168">
        <v>1.4146214989169696</v>
      </c>
      <c r="N25" s="168">
        <v>3.6600000000000001E-6</v>
      </c>
      <c r="O25" s="168">
        <v>3.1E-7</v>
      </c>
      <c r="P25" s="168">
        <v>3.6640000000000002E-5</v>
      </c>
      <c r="Q25" s="168">
        <v>6.0999999999999998E-7</v>
      </c>
      <c r="R25" s="168">
        <v>6.1060000000000002E-5</v>
      </c>
      <c r="S25" s="168">
        <v>3.9690000000000001E-5</v>
      </c>
      <c r="T25" s="168">
        <v>1.53E-6</v>
      </c>
      <c r="U25" s="168">
        <v>6.0999999999999998E-7</v>
      </c>
      <c r="V25" s="168">
        <v>1.2823000000000001E-4</v>
      </c>
      <c r="W25" s="168" t="s">
        <v>432</v>
      </c>
      <c r="X25" s="168" t="s">
        <v>432</v>
      </c>
      <c r="Y25" s="168" t="s">
        <v>432</v>
      </c>
      <c r="Z25" s="168" t="s">
        <v>432</v>
      </c>
      <c r="AA25" s="168" t="s">
        <v>432</v>
      </c>
      <c r="AB25" s="168">
        <v>8.104024E-5</v>
      </c>
      <c r="AC25" s="168" t="s">
        <v>409</v>
      </c>
      <c r="AD25" s="168" t="s">
        <v>409</v>
      </c>
      <c r="AE25" s="100"/>
      <c r="AF25" s="168">
        <v>62577.725291951043</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1.2192219604108665E-2</v>
      </c>
      <c r="F26" s="168">
        <v>2.3664784850277218E-2</v>
      </c>
      <c r="G26" s="168">
        <v>1.22980853753074E-3</v>
      </c>
      <c r="H26" s="168" t="s">
        <v>432</v>
      </c>
      <c r="I26" s="168">
        <v>1.8703844523415911E-4</v>
      </c>
      <c r="J26" s="168">
        <v>1.8703844523415911E-4</v>
      </c>
      <c r="K26" s="168">
        <v>1.8703844523415911E-4</v>
      </c>
      <c r="L26" s="168">
        <v>1.3777883392561901E-4</v>
      </c>
      <c r="M26" s="168">
        <v>1.0371720852554942</v>
      </c>
      <c r="N26" s="168">
        <v>3.6757080000000004E-2</v>
      </c>
      <c r="O26" s="168">
        <v>5.6999999999999994E-7</v>
      </c>
      <c r="P26" s="168">
        <v>4.9599999999999999E-6</v>
      </c>
      <c r="Q26" s="168">
        <v>9.0000000000000012E-8</v>
      </c>
      <c r="R26" s="168">
        <v>8.3399999999999998E-6</v>
      </c>
      <c r="S26" s="168">
        <v>6.9699999999999993E-6</v>
      </c>
      <c r="T26" s="168">
        <v>8.2999999999999999E-7</v>
      </c>
      <c r="U26" s="168">
        <v>9.0000000000000012E-8</v>
      </c>
      <c r="V26" s="168">
        <v>1.2188000000000001E-4</v>
      </c>
      <c r="W26" s="168" t="s">
        <v>432</v>
      </c>
      <c r="X26" s="168" t="s">
        <v>432</v>
      </c>
      <c r="Y26" s="168" t="s">
        <v>432</v>
      </c>
      <c r="Z26" s="168" t="s">
        <v>432</v>
      </c>
      <c r="AA26" s="168" t="s">
        <v>432</v>
      </c>
      <c r="AB26" s="168">
        <v>4.4807300000000006E-6</v>
      </c>
      <c r="AC26" s="168" t="s">
        <v>409</v>
      </c>
      <c r="AD26" s="168" t="s">
        <v>409</v>
      </c>
      <c r="AE26" s="100"/>
      <c r="AF26" s="168">
        <v>193.21007973480801</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56.688282139579279</v>
      </c>
      <c r="F27" s="168">
        <v>20.117669247226555</v>
      </c>
      <c r="G27" s="168">
        <v>1.7553887384241871</v>
      </c>
      <c r="H27" s="168">
        <v>2.6645200770746529</v>
      </c>
      <c r="I27" s="168">
        <v>4.4163380997436175</v>
      </c>
      <c r="J27" s="168">
        <v>4.4163380997436175</v>
      </c>
      <c r="K27" s="168">
        <v>4.4163380997436175</v>
      </c>
      <c r="L27" s="168">
        <v>2.9058328000900593</v>
      </c>
      <c r="M27" s="168">
        <v>188.89801874058975</v>
      </c>
      <c r="N27" s="168">
        <v>4.5486056160750072</v>
      </c>
      <c r="O27" s="168">
        <v>4.4755432956093563E-2</v>
      </c>
      <c r="P27" s="168" t="s">
        <v>432</v>
      </c>
      <c r="Q27" s="168" t="s">
        <v>432</v>
      </c>
      <c r="R27" s="168">
        <v>0.10690829409261243</v>
      </c>
      <c r="S27" s="168">
        <v>0.14272333674167748</v>
      </c>
      <c r="T27" s="168">
        <v>4.9644591012803885E-2</v>
      </c>
      <c r="U27" s="168">
        <v>6.6353139029056861E-4</v>
      </c>
      <c r="V27" s="168">
        <v>8.955572870078587</v>
      </c>
      <c r="W27" s="168">
        <v>3.6357935896176912</v>
      </c>
      <c r="X27" s="168" t="s">
        <v>432</v>
      </c>
      <c r="Y27" s="168" t="s">
        <v>432</v>
      </c>
      <c r="Z27" s="168" t="s">
        <v>432</v>
      </c>
      <c r="AA27" s="168" t="s">
        <v>432</v>
      </c>
      <c r="AB27" s="168">
        <v>0.35265085518448214</v>
      </c>
      <c r="AC27" s="168" t="s">
        <v>432</v>
      </c>
      <c r="AD27" s="168" t="s">
        <v>432</v>
      </c>
      <c r="AE27" s="169"/>
      <c r="AF27" s="168">
        <v>199697.27460969251</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10.632059624683755</v>
      </c>
      <c r="F28" s="168">
        <v>1.436893750365593</v>
      </c>
      <c r="G28" s="168">
        <v>0.37802297016823327</v>
      </c>
      <c r="H28" s="168">
        <v>3.9626523999356525E-2</v>
      </c>
      <c r="I28" s="168">
        <v>1.1918989287200719</v>
      </c>
      <c r="J28" s="168">
        <v>1.1918989287200719</v>
      </c>
      <c r="K28" s="168">
        <v>1.1918989287200719</v>
      </c>
      <c r="L28" s="168">
        <v>0.84200026661642846</v>
      </c>
      <c r="M28" s="168">
        <v>11.204755479310498</v>
      </c>
      <c r="N28" s="168">
        <v>0.12250029692735515</v>
      </c>
      <c r="O28" s="168">
        <v>5.9642142075054328E-3</v>
      </c>
      <c r="P28" s="168" t="s">
        <v>432</v>
      </c>
      <c r="Q28" s="168" t="s">
        <v>432</v>
      </c>
      <c r="R28" s="168">
        <v>1.9619181371459078E-2</v>
      </c>
      <c r="S28" s="168">
        <v>1.5220571769324124E-2</v>
      </c>
      <c r="T28" s="168">
        <v>6.1248897153250784E-3</v>
      </c>
      <c r="U28" s="168">
        <v>7.1920746216061371E-5</v>
      </c>
      <c r="V28" s="168">
        <v>1.1917594456231793</v>
      </c>
      <c r="W28" s="168">
        <v>0.47198110643887858</v>
      </c>
      <c r="X28" s="168" t="s">
        <v>432</v>
      </c>
      <c r="Y28" s="168" t="s">
        <v>432</v>
      </c>
      <c r="Z28" s="168" t="s">
        <v>432</v>
      </c>
      <c r="AA28" s="168" t="s">
        <v>432</v>
      </c>
      <c r="AB28" s="168">
        <v>5.2071855830408617E-2</v>
      </c>
      <c r="AC28" s="168" t="s">
        <v>432</v>
      </c>
      <c r="AD28" s="168" t="s">
        <v>432</v>
      </c>
      <c r="AE28" s="169"/>
      <c r="AF28" s="168">
        <v>28859.753517499612</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78.931129505450841</v>
      </c>
      <c r="F29" s="168">
        <v>3.8326045681634717</v>
      </c>
      <c r="G29" s="168">
        <v>1.2614698017504171</v>
      </c>
      <c r="H29" s="168">
        <v>2.6827333563016822E-2</v>
      </c>
      <c r="I29" s="168">
        <v>2.4349272157877184</v>
      </c>
      <c r="J29" s="168">
        <v>2.4349272157877184</v>
      </c>
      <c r="K29" s="168">
        <v>2.4349272157877184</v>
      </c>
      <c r="L29" s="168">
        <v>1.427282004891645</v>
      </c>
      <c r="M29" s="168">
        <v>17.291206491984518</v>
      </c>
      <c r="N29" s="168">
        <v>0.11302378167408302</v>
      </c>
      <c r="O29" s="168">
        <v>1.8659569103856515E-2</v>
      </c>
      <c r="P29" s="168" t="s">
        <v>432</v>
      </c>
      <c r="Q29" s="168" t="s">
        <v>432</v>
      </c>
      <c r="R29" s="168">
        <v>6.4317519940793169E-2</v>
      </c>
      <c r="S29" s="168">
        <v>4.548802804267052E-2</v>
      </c>
      <c r="T29" s="168">
        <v>1.8876558578993452E-2</v>
      </c>
      <c r="U29" s="168">
        <v>2.1456959437219237E-4</v>
      </c>
      <c r="V29" s="168">
        <v>3.7276321084069197</v>
      </c>
      <c r="W29" s="168">
        <v>0.57133493239034183</v>
      </c>
      <c r="X29" s="168" t="s">
        <v>432</v>
      </c>
      <c r="Y29" s="168" t="s">
        <v>432</v>
      </c>
      <c r="Z29" s="168" t="s">
        <v>432</v>
      </c>
      <c r="AA29" s="168" t="s">
        <v>432</v>
      </c>
      <c r="AB29" s="168">
        <v>0.12551230895686252</v>
      </c>
      <c r="AC29" s="168" t="s">
        <v>432</v>
      </c>
      <c r="AD29" s="168" t="s">
        <v>432</v>
      </c>
      <c r="AE29" s="169"/>
      <c r="AF29" s="168">
        <v>91560.135438252095</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0.41046728824581241</v>
      </c>
      <c r="F30" s="168">
        <v>3.0667250706025841</v>
      </c>
      <c r="G30" s="168">
        <v>8.8719256928015654E-3</v>
      </c>
      <c r="H30" s="168">
        <v>2.7170843607451718E-3</v>
      </c>
      <c r="I30" s="168">
        <v>5.5524090485952797E-2</v>
      </c>
      <c r="J30" s="168">
        <v>5.5524090485952797E-2</v>
      </c>
      <c r="K30" s="168">
        <v>5.5524090485952797E-2</v>
      </c>
      <c r="L30" s="168">
        <v>8.9038352095351068E-3</v>
      </c>
      <c r="M30" s="168">
        <v>23.872262467118269</v>
      </c>
      <c r="N30" s="168">
        <v>9.4614652438745311E-2</v>
      </c>
      <c r="O30" s="168">
        <v>6.0823705139193419E-4</v>
      </c>
      <c r="P30" s="168" t="s">
        <v>432</v>
      </c>
      <c r="Q30" s="168" t="s">
        <v>432</v>
      </c>
      <c r="R30" s="168">
        <v>8.954601034381291E-4</v>
      </c>
      <c r="S30" s="168">
        <v>2.3541026618686942E-3</v>
      </c>
      <c r="T30" s="168">
        <v>7.3213719149029053E-4</v>
      </c>
      <c r="U30" s="168">
        <v>1.1263649099850628E-5</v>
      </c>
      <c r="V30" s="168">
        <v>0.12187268326038381</v>
      </c>
      <c r="W30" s="168">
        <v>4.0552247045030555E-2</v>
      </c>
      <c r="X30" s="168" t="s">
        <v>432</v>
      </c>
      <c r="Y30" s="168" t="s">
        <v>432</v>
      </c>
      <c r="Z30" s="168" t="s">
        <v>432</v>
      </c>
      <c r="AA30" s="168" t="s">
        <v>432</v>
      </c>
      <c r="AB30" s="168">
        <v>2.9880124578378353E-3</v>
      </c>
      <c r="AC30" s="168" t="s">
        <v>432</v>
      </c>
      <c r="AD30" s="168" t="s">
        <v>432</v>
      </c>
      <c r="AE30" s="169"/>
      <c r="AF30" s="168">
        <v>2465.2748784843079</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6.4578333960058742</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96752.310823928405</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0.98562257561370237</v>
      </c>
      <c r="J32" s="168">
        <v>1.8370333044762186</v>
      </c>
      <c r="K32" s="168">
        <v>2.4224347623177898</v>
      </c>
      <c r="L32" s="168" t="s">
        <v>409</v>
      </c>
      <c r="M32" s="168" t="s">
        <v>409</v>
      </c>
      <c r="N32" s="168">
        <v>2.135898277392406</v>
      </c>
      <c r="O32" s="168">
        <v>1.0533267901070729E-2</v>
      </c>
      <c r="P32" s="168" t="s">
        <v>432</v>
      </c>
      <c r="Q32" s="168" t="s">
        <v>432</v>
      </c>
      <c r="R32" s="168">
        <v>0.78462910396194219</v>
      </c>
      <c r="S32" s="168">
        <v>17.122651033920967</v>
      </c>
      <c r="T32" s="168">
        <v>0.12840528860811284</v>
      </c>
      <c r="U32" s="168">
        <v>1.9758292433621281E-2</v>
      </c>
      <c r="V32" s="168">
        <v>7.7574604569289365</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99704.111522560386</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0.55381020079561949</v>
      </c>
      <c r="J33" s="168">
        <v>1.0177102870964498</v>
      </c>
      <c r="K33" s="168">
        <v>2.0354205741928997</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99704.111522560386</v>
      </c>
      <c r="AL33" s="146" t="s">
        <v>379</v>
      </c>
    </row>
    <row r="34" spans="1:38" s="10" customFormat="1" ht="24.75" customHeight="1" thickBot="1">
      <c r="A34" s="107" t="s">
        <v>128</v>
      </c>
      <c r="B34" s="107" t="s">
        <v>177</v>
      </c>
      <c r="C34" s="115" t="s">
        <v>65</v>
      </c>
      <c r="D34" s="99"/>
      <c r="E34" s="168">
        <v>3.3818018567884596</v>
      </c>
      <c r="F34" s="168">
        <v>0.28862845956354988</v>
      </c>
      <c r="G34" s="168">
        <v>0.12445946676762394</v>
      </c>
      <c r="H34" s="168">
        <v>4.5328321358673415E-4</v>
      </c>
      <c r="I34" s="168">
        <v>0.29927340200161617</v>
      </c>
      <c r="J34" s="168">
        <v>0.4262118519160954</v>
      </c>
      <c r="K34" s="168">
        <v>0.89176809850010441</v>
      </c>
      <c r="L34" s="168">
        <v>5.610773618560657E-2</v>
      </c>
      <c r="M34" s="168">
        <v>1.4376450579278166</v>
      </c>
      <c r="N34" s="168">
        <v>0.160114444444445</v>
      </c>
      <c r="O34" s="168">
        <v>5.2935572842766293E-4</v>
      </c>
      <c r="P34" s="168">
        <v>1.39E-3</v>
      </c>
      <c r="Q34" s="168">
        <v>1.8600000000000001E-3</v>
      </c>
      <c r="R34" s="168">
        <v>2.6466062858857163E-3</v>
      </c>
      <c r="S34" s="168">
        <v>5.2981544356138617</v>
      </c>
      <c r="T34" s="168">
        <v>3.7052319896147433E-3</v>
      </c>
      <c r="U34" s="168">
        <v>5.2935572842766293E-4</v>
      </c>
      <c r="V34" s="168">
        <v>5.295212271771433E-2</v>
      </c>
      <c r="W34" s="168">
        <v>1.479751</v>
      </c>
      <c r="X34" s="168" t="s">
        <v>432</v>
      </c>
      <c r="Y34" s="168" t="s">
        <v>432</v>
      </c>
      <c r="Z34" s="168" t="s">
        <v>432</v>
      </c>
      <c r="AA34" s="168" t="s">
        <v>432</v>
      </c>
      <c r="AB34" s="168">
        <v>9.9851083180424061E-3</v>
      </c>
      <c r="AC34" s="168" t="s">
        <v>409</v>
      </c>
      <c r="AD34" s="168" t="s">
        <v>409</v>
      </c>
      <c r="AE34" s="100"/>
      <c r="AF34" s="168">
        <v>2263.9735701668324</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2.4227785611205768</v>
      </c>
      <c r="F35" s="168">
        <v>0.10879437741981053</v>
      </c>
      <c r="G35" s="168">
        <v>0.90290671352456031</v>
      </c>
      <c r="H35" s="168">
        <v>3.8217197230664915E-4</v>
      </c>
      <c r="I35" s="168">
        <v>8.8832495982358581E-2</v>
      </c>
      <c r="J35" s="168">
        <v>9.3767634648045342E-2</v>
      </c>
      <c r="K35" s="168">
        <v>9.8702773313732256E-2</v>
      </c>
      <c r="L35" s="168">
        <v>3.1091373595486017E-2</v>
      </c>
      <c r="M35" s="168">
        <v>0.55111961816374277</v>
      </c>
      <c r="N35" s="168">
        <v>4.2805666093813782E-3</v>
      </c>
      <c r="O35" s="168">
        <v>4.6148051211548474E-4</v>
      </c>
      <c r="P35" s="168">
        <v>1.8728924952719174E-3</v>
      </c>
      <c r="Q35" s="168">
        <v>3.4772373517845487E-3</v>
      </c>
      <c r="R35" s="168" t="s">
        <v>432</v>
      </c>
      <c r="S35" s="168">
        <v>3.4772373517845487E-3</v>
      </c>
      <c r="T35" s="168">
        <v>0.1028000162421235</v>
      </c>
      <c r="U35" s="168">
        <v>8.5611332187627565E-3</v>
      </c>
      <c r="V35" s="168">
        <v>2.1068594535133437E-2</v>
      </c>
      <c r="W35" s="168" t="s">
        <v>432</v>
      </c>
      <c r="X35" s="168" t="s">
        <v>432</v>
      </c>
      <c r="Y35" s="168" t="s">
        <v>432</v>
      </c>
      <c r="Z35" s="168" t="s">
        <v>432</v>
      </c>
      <c r="AA35" s="168" t="s">
        <v>432</v>
      </c>
      <c r="AB35" s="168">
        <v>4.1651522681074096E-3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6.1019591193587921</v>
      </c>
      <c r="F36" s="168">
        <v>0.27311159659847123</v>
      </c>
      <c r="G36" s="168">
        <v>0.42987265665866037</v>
      </c>
      <c r="H36" s="168">
        <v>8.6267970603630189E-4</v>
      </c>
      <c r="I36" s="168">
        <v>0.17643527570374096</v>
      </c>
      <c r="J36" s="168">
        <v>0.18930379830978317</v>
      </c>
      <c r="K36" s="168">
        <v>0.19640316892140214</v>
      </c>
      <c r="L36" s="168">
        <v>6.1590619426796514E-2</v>
      </c>
      <c r="M36" s="168">
        <v>1.053040491700914</v>
      </c>
      <c r="N36" s="168">
        <v>6.2767452700175971E-3</v>
      </c>
      <c r="O36" s="168">
        <v>1.0742790947267113E-3</v>
      </c>
      <c r="P36" s="168">
        <v>2.0877202112048569E-3</v>
      </c>
      <c r="Q36" s="168">
        <v>2.7836100235250961E-3</v>
      </c>
      <c r="R36" s="168">
        <v>5.3513446993894119E-3</v>
      </c>
      <c r="S36" s="168">
        <v>0.12508153658712101</v>
      </c>
      <c r="T36" s="168">
        <v>4.1229051726338915E-2</v>
      </c>
      <c r="U36" s="168">
        <v>3.6290504459348103E-3</v>
      </c>
      <c r="V36" s="168">
        <v>0.11436494410541381</v>
      </c>
      <c r="W36" s="168">
        <v>7.6749910017597414E-2</v>
      </c>
      <c r="X36" s="168" t="s">
        <v>432</v>
      </c>
      <c r="Y36" s="168" t="s">
        <v>432</v>
      </c>
      <c r="Z36" s="168" t="s">
        <v>432</v>
      </c>
      <c r="AA36" s="168" t="s">
        <v>432</v>
      </c>
      <c r="AB36" s="168">
        <v>3.2844335557148933E-2</v>
      </c>
      <c r="AC36" s="168">
        <v>2.8972200470501926E-3</v>
      </c>
      <c r="AD36" s="168">
        <v>1.3824422159098764E-3</v>
      </c>
      <c r="AE36" s="100"/>
      <c r="AF36" s="168">
        <v>6251.560541648033</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0.49433234100000001</v>
      </c>
      <c r="F37" s="168">
        <v>2.700844266E-2</v>
      </c>
      <c r="G37" s="168">
        <v>3.6072900000000001E-4</v>
      </c>
      <c r="H37" s="168" t="s">
        <v>432</v>
      </c>
      <c r="I37" s="168">
        <v>9.0000000000000006E-5</v>
      </c>
      <c r="J37" s="168">
        <v>9.0000000000000006E-5</v>
      </c>
      <c r="K37" s="168">
        <v>9.0000000000000006E-5</v>
      </c>
      <c r="L37" s="168">
        <v>3.5599999999999998E-6</v>
      </c>
      <c r="M37" s="168">
        <v>9.4931370000000015E-2</v>
      </c>
      <c r="N37" s="168">
        <v>1.31E-6</v>
      </c>
      <c r="O37" s="168">
        <v>1.1000000000000001E-7</v>
      </c>
      <c r="P37" s="168">
        <v>6.4130000000000011E-5</v>
      </c>
      <c r="Q37" s="168">
        <v>1.188E-5</v>
      </c>
      <c r="R37" s="168">
        <v>1.5399999999999999E-6</v>
      </c>
      <c r="S37" s="168">
        <v>3.1E-7</v>
      </c>
      <c r="T37" s="168">
        <v>1.5399999999999999E-6</v>
      </c>
      <c r="U37" s="168">
        <v>1.0000000000000001E-5</v>
      </c>
      <c r="V37" s="168">
        <v>9.0000000000000006E-5</v>
      </c>
      <c r="W37" s="168">
        <v>6.1760000000000005E-5</v>
      </c>
      <c r="X37" s="168" t="s">
        <v>409</v>
      </c>
      <c r="Y37" s="168" t="s">
        <v>409</v>
      </c>
      <c r="Z37" s="168" t="s">
        <v>409</v>
      </c>
      <c r="AA37" s="168" t="s">
        <v>409</v>
      </c>
      <c r="AB37" s="168">
        <v>6.8883000000000006E-7</v>
      </c>
      <c r="AC37" s="168" t="s">
        <v>409</v>
      </c>
      <c r="AD37" s="168" t="s">
        <v>409</v>
      </c>
      <c r="AE37" s="100"/>
      <c r="AF37" s="168" t="s">
        <v>409</v>
      </c>
      <c r="AG37" s="168" t="s">
        <v>409</v>
      </c>
      <c r="AH37" s="168">
        <v>2428.1550632230683</v>
      </c>
      <c r="AI37" s="168" t="s">
        <v>409</v>
      </c>
      <c r="AJ37" s="168" t="s">
        <v>409</v>
      </c>
      <c r="AK37" s="168" t="s">
        <v>409</v>
      </c>
      <c r="AL37" s="146" t="s">
        <v>18</v>
      </c>
    </row>
    <row r="38" spans="1:38" s="10" customFormat="1" ht="24.75" customHeight="1" thickBot="1">
      <c r="A38" s="107" t="s">
        <v>128</v>
      </c>
      <c r="B38" s="107" t="s">
        <v>181</v>
      </c>
      <c r="C38" s="115" t="s">
        <v>289</v>
      </c>
      <c r="D38" s="141"/>
      <c r="E38" s="168">
        <v>0.56331166446477388</v>
      </c>
      <c r="F38" s="168">
        <v>4.6793715320302215E-2</v>
      </c>
      <c r="G38" s="168">
        <v>2.6659414823001406E-2</v>
      </c>
      <c r="H38" s="168">
        <v>2.5615034311827741E-4</v>
      </c>
      <c r="I38" s="168">
        <v>3.6853690939761936E-2</v>
      </c>
      <c r="J38" s="168">
        <v>3.8415981368643964E-2</v>
      </c>
      <c r="K38" s="168">
        <v>4.6191847502431188E-2</v>
      </c>
      <c r="L38" s="168">
        <v>1.5081368742712544E-2</v>
      </c>
      <c r="M38" s="168">
        <v>0.23036629525044225</v>
      </c>
      <c r="N38" s="168">
        <v>1.2911714236887625E-4</v>
      </c>
      <c r="O38" s="168">
        <v>1.9648372912815199E-4</v>
      </c>
      <c r="P38" s="168" t="s">
        <v>432</v>
      </c>
      <c r="Q38" s="168" t="s">
        <v>432</v>
      </c>
      <c r="R38" s="168">
        <v>7.7692677711065864E-4</v>
      </c>
      <c r="S38" s="168">
        <v>2.7065996397852662E-2</v>
      </c>
      <c r="T38" s="168">
        <v>1.0631899813401445E-3</v>
      </c>
      <c r="U38" s="168">
        <v>1.3893921598773804E-4</v>
      </c>
      <c r="V38" s="168">
        <v>1.6491494874067043E-2</v>
      </c>
      <c r="W38" s="168" t="s">
        <v>432</v>
      </c>
      <c r="X38" s="168" t="s">
        <v>432</v>
      </c>
      <c r="Y38" s="168" t="s">
        <v>432</v>
      </c>
      <c r="Z38" s="168" t="s">
        <v>432</v>
      </c>
      <c r="AA38" s="168" t="s">
        <v>432</v>
      </c>
      <c r="AB38" s="168">
        <v>1.0732593818405635E-3</v>
      </c>
      <c r="AC38" s="168" t="s">
        <v>409</v>
      </c>
      <c r="AD38" s="168" t="s">
        <v>409</v>
      </c>
      <c r="AE38" s="100"/>
      <c r="AF38" s="168">
        <v>646.60780103959132</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3.9584172112135008</v>
      </c>
      <c r="F39" s="168">
        <v>0.84823605487575315</v>
      </c>
      <c r="G39" s="168">
        <v>3.6149515695624768</v>
      </c>
      <c r="H39" s="168">
        <v>1.6992992796306294E-2</v>
      </c>
      <c r="I39" s="168">
        <v>0.23863030417482045</v>
      </c>
      <c r="J39" s="168">
        <v>0.25917277593459642</v>
      </c>
      <c r="K39" s="168">
        <v>0.25531405085433778</v>
      </c>
      <c r="L39" s="168">
        <v>8.0373317919133894E-2</v>
      </c>
      <c r="M39" s="168">
        <v>3.0204185156456447</v>
      </c>
      <c r="N39" s="168">
        <v>2.6086678672569134E-2</v>
      </c>
      <c r="O39" s="168">
        <v>3.8134251568326164E-3</v>
      </c>
      <c r="P39" s="168">
        <v>1.613942744075585E-2</v>
      </c>
      <c r="Q39" s="168">
        <v>2.5783610576156447E-2</v>
      </c>
      <c r="R39" s="168">
        <v>2.4309813439394604E-2</v>
      </c>
      <c r="S39" s="168">
        <v>1.6773688557688203E-2</v>
      </c>
      <c r="T39" s="168">
        <v>0.13078167932173987</v>
      </c>
      <c r="U39" s="168">
        <v>1.0597788084773629E-2</v>
      </c>
      <c r="V39" s="168">
        <v>0.23317316161945631</v>
      </c>
      <c r="W39" s="168">
        <v>0.40115433457144889</v>
      </c>
      <c r="X39" s="168" t="s">
        <v>432</v>
      </c>
      <c r="Y39" s="168" t="s">
        <v>432</v>
      </c>
      <c r="Z39" s="168" t="s">
        <v>432</v>
      </c>
      <c r="AA39" s="168" t="s">
        <v>432</v>
      </c>
      <c r="AB39" s="168">
        <v>0.8834957240294562</v>
      </c>
      <c r="AC39" s="168">
        <v>3.5205373100000002E-4</v>
      </c>
      <c r="AD39" s="168">
        <v>7.3588077768499995E-3</v>
      </c>
      <c r="AE39" s="100"/>
      <c r="AF39" s="168">
        <v>38753.818219321183</v>
      </c>
      <c r="AG39" s="168">
        <v>43.292384071000001</v>
      </c>
      <c r="AH39" s="168">
        <v>54089.602945715313</v>
      </c>
      <c r="AI39" s="168">
        <v>180.14297440000001</v>
      </c>
      <c r="AJ39" s="168">
        <v>940.92416000000003</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14.232536369325459</v>
      </c>
      <c r="F41" s="168">
        <v>9.706192426429995</v>
      </c>
      <c r="G41" s="168">
        <v>20.004646548192181</v>
      </c>
      <c r="H41" s="168">
        <v>0.79783642278260292</v>
      </c>
      <c r="I41" s="168">
        <v>11.323224937507351</v>
      </c>
      <c r="J41" s="168">
        <v>11.538945881727198</v>
      </c>
      <c r="K41" s="168">
        <v>12.283735617322689</v>
      </c>
      <c r="L41" s="168">
        <v>1.0522383068216694</v>
      </c>
      <c r="M41" s="168">
        <v>74.000437648524638</v>
      </c>
      <c r="N41" s="168">
        <v>1.0389386128004814</v>
      </c>
      <c r="O41" s="168">
        <v>0.15715220919453132</v>
      </c>
      <c r="P41" s="168">
        <v>9.5263655423573887E-2</v>
      </c>
      <c r="Q41" s="168">
        <v>3.1242963513428139E-2</v>
      </c>
      <c r="R41" s="168">
        <v>0.36811414079659199</v>
      </c>
      <c r="S41" s="168">
        <v>0.21822587349549544</v>
      </c>
      <c r="T41" s="168">
        <v>9.6471411295502241E-2</v>
      </c>
      <c r="U41" s="168">
        <v>2.1027136967351472E-2</v>
      </c>
      <c r="V41" s="168">
        <v>7.3561169052039936</v>
      </c>
      <c r="W41" s="168">
        <v>13.803133421280769</v>
      </c>
      <c r="X41" s="168" t="s">
        <v>432</v>
      </c>
      <c r="Y41" s="168" t="s">
        <v>432</v>
      </c>
      <c r="Z41" s="168" t="s">
        <v>432</v>
      </c>
      <c r="AA41" s="168" t="s">
        <v>432</v>
      </c>
      <c r="AB41" s="168">
        <v>8.7293233699502348</v>
      </c>
      <c r="AC41" s="168">
        <v>6.1637049903850293E-2</v>
      </c>
      <c r="AD41" s="168">
        <v>1.1611643885080098</v>
      </c>
      <c r="AE41" s="100"/>
      <c r="AF41" s="168">
        <v>170472.63933852696</v>
      </c>
      <c r="AG41" s="168">
        <v>6826.798021323666</v>
      </c>
      <c r="AH41" s="168">
        <v>138528.76738423682</v>
      </c>
      <c r="AI41" s="168">
        <v>11481.810020225837</v>
      </c>
      <c r="AJ41" s="168" t="s">
        <v>409</v>
      </c>
      <c r="AK41" s="168" t="s">
        <v>409</v>
      </c>
      <c r="AL41" s="146" t="s">
        <v>18</v>
      </c>
    </row>
    <row r="42" spans="1:38" s="10" customFormat="1" ht="24.75" customHeight="1" thickBot="1">
      <c r="A42" s="107" t="s">
        <v>128</v>
      </c>
      <c r="B42" s="107" t="s">
        <v>185</v>
      </c>
      <c r="C42" s="115" t="s">
        <v>67</v>
      </c>
      <c r="D42" s="99"/>
      <c r="E42" s="168">
        <v>0.1620177945743061</v>
      </c>
      <c r="F42" s="168">
        <v>0.6832039077350951</v>
      </c>
      <c r="G42" s="168">
        <v>3.0339236521106589E-3</v>
      </c>
      <c r="H42" s="168">
        <v>1.7521313282098372E-4</v>
      </c>
      <c r="I42" s="168">
        <v>5.899498119423632E-3</v>
      </c>
      <c r="J42" s="168">
        <v>6.0357556339961319E-3</v>
      </c>
      <c r="K42" s="168">
        <v>6.1936877869899175E-3</v>
      </c>
      <c r="L42" s="168">
        <v>7.4303876160211548E-4</v>
      </c>
      <c r="M42" s="168">
        <v>12.192597228797423</v>
      </c>
      <c r="N42" s="168">
        <v>2.5568465658395163E-2</v>
      </c>
      <c r="O42" s="168">
        <v>1.979566574264558E-4</v>
      </c>
      <c r="P42" s="168" t="s">
        <v>432</v>
      </c>
      <c r="Q42" s="168" t="s">
        <v>432</v>
      </c>
      <c r="R42" s="168">
        <v>1.0239846209367924E-3</v>
      </c>
      <c r="S42" s="168">
        <v>3.7762102525990791E-2</v>
      </c>
      <c r="T42" s="168">
        <v>1.3942888761687431E-3</v>
      </c>
      <c r="U42" s="168">
        <v>1.9677580371725686E-4</v>
      </c>
      <c r="V42" s="168">
        <v>2.0928856746161476E-2</v>
      </c>
      <c r="W42" s="168" t="s">
        <v>432</v>
      </c>
      <c r="X42" s="168" t="s">
        <v>432</v>
      </c>
      <c r="Y42" s="168" t="s">
        <v>432</v>
      </c>
      <c r="Z42" s="168" t="s">
        <v>432</v>
      </c>
      <c r="AA42" s="168" t="s">
        <v>432</v>
      </c>
      <c r="AB42" s="168">
        <v>1.4543109794248926E-3</v>
      </c>
      <c r="AC42" s="168" t="s">
        <v>409</v>
      </c>
      <c r="AD42" s="168" t="s">
        <v>409</v>
      </c>
      <c r="AE42" s="100"/>
      <c r="AF42" s="168">
        <v>862.77122519582485</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1.8822509983399998</v>
      </c>
      <c r="F43" s="168">
        <v>0.31339419129000007</v>
      </c>
      <c r="G43" s="168">
        <v>5.7800229715399993</v>
      </c>
      <c r="H43" s="168">
        <v>4.0000000000000003E-5</v>
      </c>
      <c r="I43" s="168">
        <v>0.45197356225700003</v>
      </c>
      <c r="J43" s="168">
        <v>0.56545356225699994</v>
      </c>
      <c r="K43" s="168">
        <v>0.57406356225700006</v>
      </c>
      <c r="L43" s="168">
        <v>4.4477808077000004E-2</v>
      </c>
      <c r="M43" s="168">
        <v>2.43723483013</v>
      </c>
      <c r="N43" s="168">
        <v>0.260094996849</v>
      </c>
      <c r="O43" s="168">
        <v>5.3591903199999994E-3</v>
      </c>
      <c r="P43" s="168">
        <v>8.0606984899999987E-3</v>
      </c>
      <c r="Q43" s="168">
        <v>1.4459711642E-2</v>
      </c>
      <c r="R43" s="168">
        <v>0.20715946423000001</v>
      </c>
      <c r="S43" s="168">
        <v>5.4433286705E-2</v>
      </c>
      <c r="T43" s="168">
        <v>1.9519547646839999</v>
      </c>
      <c r="U43" s="168">
        <v>1.7569896420000001E-3</v>
      </c>
      <c r="V43" s="168">
        <v>0.30786633171600003</v>
      </c>
      <c r="W43" s="168">
        <v>0.49034609699999998</v>
      </c>
      <c r="X43" s="168" t="s">
        <v>432</v>
      </c>
      <c r="Y43" s="168" t="s">
        <v>432</v>
      </c>
      <c r="Z43" s="168" t="s">
        <v>432</v>
      </c>
      <c r="AA43" s="168" t="s">
        <v>432</v>
      </c>
      <c r="AB43" s="168">
        <v>0.47530707742</v>
      </c>
      <c r="AC43" s="168">
        <v>5.0591999999999998E-4</v>
      </c>
      <c r="AD43" s="168">
        <v>0.13872000000000001</v>
      </c>
      <c r="AE43" s="100"/>
      <c r="AF43" s="168">
        <v>16948.313752543902</v>
      </c>
      <c r="AG43" s="168">
        <v>816</v>
      </c>
      <c r="AH43" s="168">
        <v>5177</v>
      </c>
      <c r="AI43" s="168" t="s">
        <v>409</v>
      </c>
      <c r="AJ43" s="168" t="s">
        <v>409</v>
      </c>
      <c r="AK43" s="168" t="s">
        <v>409</v>
      </c>
      <c r="AL43" s="146" t="s">
        <v>18</v>
      </c>
    </row>
    <row r="44" spans="1:38" s="10" customFormat="1" ht="24.75" customHeight="1" thickBot="1">
      <c r="A44" s="107" t="s">
        <v>128</v>
      </c>
      <c r="B44" s="107" t="s">
        <v>187</v>
      </c>
      <c r="C44" s="115" t="s">
        <v>69</v>
      </c>
      <c r="D44" s="99"/>
      <c r="E44" s="168">
        <v>7.2737075954615626</v>
      </c>
      <c r="F44" s="168">
        <v>3.1377142650428356</v>
      </c>
      <c r="G44" s="168">
        <v>0.51506675662222168</v>
      </c>
      <c r="H44" s="168">
        <v>1.407572075778132E-3</v>
      </c>
      <c r="I44" s="168">
        <v>0.37589326553196184</v>
      </c>
      <c r="J44" s="168">
        <v>0.40969474839544484</v>
      </c>
      <c r="K44" s="168">
        <v>0.63771274873751149</v>
      </c>
      <c r="L44" s="168">
        <v>0.17012907489179874</v>
      </c>
      <c r="M44" s="168">
        <v>7.6645530108721056</v>
      </c>
      <c r="N44" s="168">
        <v>2.6672985642253601E-2</v>
      </c>
      <c r="O44" s="168">
        <v>4.4609191956086949E-3</v>
      </c>
      <c r="P44" s="168">
        <v>4.6499999999999996E-3</v>
      </c>
      <c r="Q44" s="168">
        <v>6.1900000000000002E-3</v>
      </c>
      <c r="R44" s="168">
        <v>1.4115744893700009E-2</v>
      </c>
      <c r="S44" s="168">
        <v>0.59603520691736045</v>
      </c>
      <c r="T44" s="168">
        <v>1.7799513526556784E-2</v>
      </c>
      <c r="U44" s="168">
        <v>1.8368036219163866E-3</v>
      </c>
      <c r="V44" s="168">
        <v>0.34535584423771548</v>
      </c>
      <c r="W44" s="168">
        <v>4.0377799999999995E-3</v>
      </c>
      <c r="X44" s="168" t="s">
        <v>432</v>
      </c>
      <c r="Y44" s="168" t="s">
        <v>432</v>
      </c>
      <c r="Z44" s="168" t="s">
        <v>432</v>
      </c>
      <c r="AA44" s="168" t="s">
        <v>432</v>
      </c>
      <c r="AB44" s="168">
        <v>1.4715002142537093E-2</v>
      </c>
      <c r="AC44" s="168" t="s">
        <v>409</v>
      </c>
      <c r="AD44" s="168" t="s">
        <v>409</v>
      </c>
      <c r="AE44" s="100"/>
      <c r="AF44" s="168">
        <v>7866.8375507685269</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0.37442805608678781</v>
      </c>
      <c r="F45" s="168">
        <v>1.5959967710768068E-2</v>
      </c>
      <c r="G45" s="168">
        <v>0.12398280000000012</v>
      </c>
      <c r="H45" s="168">
        <v>6.1991400000000025E-5</v>
      </c>
      <c r="I45" s="168">
        <v>1.2813533398196981E-2</v>
      </c>
      <c r="J45" s="168">
        <v>1.352539636476348E-2</v>
      </c>
      <c r="K45" s="168">
        <v>1.4237259331329966E-2</v>
      </c>
      <c r="L45" s="168">
        <v>4.4847366893689391E-3</v>
      </c>
      <c r="M45" s="168">
        <v>7.9799838547145216E-2</v>
      </c>
      <c r="N45" s="168">
        <v>6.1991400000000092E-4</v>
      </c>
      <c r="O45" s="168">
        <v>6.1991399999999821E-5</v>
      </c>
      <c r="P45" s="168">
        <v>3.0995699999999959E-4</v>
      </c>
      <c r="Q45" s="168">
        <v>3.0995700000000046E-4</v>
      </c>
      <c r="R45" s="168" t="s">
        <v>432</v>
      </c>
      <c r="S45" s="168">
        <v>3.0995700000000046E-4</v>
      </c>
      <c r="T45" s="168">
        <v>4.3393980000000498E-4</v>
      </c>
      <c r="U45" s="168">
        <v>1.2398280000000018E-3</v>
      </c>
      <c r="V45" s="168">
        <v>3.0995699999999994E-3</v>
      </c>
      <c r="W45" s="168" t="s">
        <v>432</v>
      </c>
      <c r="X45" s="168" t="s">
        <v>432</v>
      </c>
      <c r="Y45" s="168" t="s">
        <v>432</v>
      </c>
      <c r="Z45" s="168" t="s">
        <v>432</v>
      </c>
      <c r="AA45" s="168" t="s">
        <v>432</v>
      </c>
      <c r="AB45" s="168">
        <v>6.6882239687936283E-4</v>
      </c>
      <c r="AC45" s="168" t="s">
        <v>409</v>
      </c>
      <c r="AD45" s="168" t="s">
        <v>409</v>
      </c>
      <c r="AE45" s="100"/>
      <c r="AF45" s="168">
        <v>3835.1486242954002</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1.0903886395165472</v>
      </c>
      <c r="F47" s="168">
        <v>0.23569104101061744</v>
      </c>
      <c r="G47" s="168">
        <v>2.3055963268212513E-2</v>
      </c>
      <c r="H47" s="168">
        <v>1.1350021026746426E-5</v>
      </c>
      <c r="I47" s="168">
        <v>1.2274533015425167E-2</v>
      </c>
      <c r="J47" s="168">
        <v>1.3441006762427923E-2</v>
      </c>
      <c r="K47" s="168">
        <v>1.8173580158910435E-2</v>
      </c>
      <c r="L47" s="168">
        <v>6.4072357897870394E-3</v>
      </c>
      <c r="M47" s="168">
        <v>7.4383993900350323</v>
      </c>
      <c r="N47" s="168">
        <v>2.1850928115909824E-6</v>
      </c>
      <c r="O47" s="168">
        <v>2.1695932276523654E-5</v>
      </c>
      <c r="P47" s="168" t="s">
        <v>432</v>
      </c>
      <c r="Q47" s="168" t="s">
        <v>432</v>
      </c>
      <c r="R47" s="168">
        <v>8.5086210383474481E-5</v>
      </c>
      <c r="S47" s="168">
        <v>3.0863505475151112E-3</v>
      </c>
      <c r="T47" s="168">
        <v>1.1135799285160358E-4</v>
      </c>
      <c r="U47" s="168">
        <v>1.8179234112588565E-5</v>
      </c>
      <c r="V47" s="168">
        <v>1.6945607481834413E-3</v>
      </c>
      <c r="W47" s="168" t="s">
        <v>432</v>
      </c>
      <c r="X47" s="168" t="s">
        <v>432</v>
      </c>
      <c r="Y47" s="168" t="s">
        <v>432</v>
      </c>
      <c r="Z47" s="168" t="s">
        <v>432</v>
      </c>
      <c r="AA47" s="168" t="s">
        <v>432</v>
      </c>
      <c r="AB47" s="168">
        <v>1.1566244849153486E-4</v>
      </c>
      <c r="AC47" s="168" t="s">
        <v>409</v>
      </c>
      <c r="AD47" s="168" t="s">
        <v>409</v>
      </c>
      <c r="AE47" s="100"/>
      <c r="AF47" s="168">
        <v>3027.6601191432046</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0.86146999999999996</v>
      </c>
      <c r="F49" s="168">
        <v>1.8855599999999999</v>
      </c>
      <c r="G49" s="168">
        <v>0.36227999999999999</v>
      </c>
      <c r="H49" s="168">
        <v>0.2172</v>
      </c>
      <c r="I49" s="168">
        <v>0.37774000000000002</v>
      </c>
      <c r="J49" s="168">
        <v>0.88139999999999996</v>
      </c>
      <c r="K49" s="168">
        <v>2.5182799999999999</v>
      </c>
      <c r="L49" s="168">
        <v>0.23114999999999999</v>
      </c>
      <c r="M49" s="168">
        <v>1.4974099999999999</v>
      </c>
      <c r="N49" s="168">
        <v>0.85306999999999999</v>
      </c>
      <c r="O49" s="168">
        <v>0.19359000000000001</v>
      </c>
      <c r="P49" s="168">
        <v>4.7219999999999998E-2</v>
      </c>
      <c r="Q49" s="168">
        <v>7.7119999999999994E-2</v>
      </c>
      <c r="R49" s="168">
        <v>0.65790000000000004</v>
      </c>
      <c r="S49" s="168">
        <v>0.34941</v>
      </c>
      <c r="T49" s="168">
        <v>0.25183</v>
      </c>
      <c r="U49" s="168">
        <v>4.7400000000000003E-3</v>
      </c>
      <c r="V49" s="168">
        <v>0.85306999999999999</v>
      </c>
      <c r="W49" s="168">
        <v>0.47217690000000001</v>
      </c>
      <c r="X49" s="168" t="s">
        <v>432</v>
      </c>
      <c r="Y49" s="168" t="s">
        <v>432</v>
      </c>
      <c r="Z49" s="168" t="s">
        <v>432</v>
      </c>
      <c r="AA49" s="168" t="s">
        <v>432</v>
      </c>
      <c r="AB49" s="168">
        <v>6.3114312300000002</v>
      </c>
      <c r="AC49" s="168" t="s">
        <v>409</v>
      </c>
      <c r="AD49" s="168" t="s">
        <v>409</v>
      </c>
      <c r="AE49" s="100"/>
      <c r="AF49" s="168" t="s">
        <v>409</v>
      </c>
      <c r="AG49" s="168" t="s">
        <v>409</v>
      </c>
      <c r="AH49" s="168" t="s">
        <v>409</v>
      </c>
      <c r="AI49" s="168" t="s">
        <v>409</v>
      </c>
      <c r="AJ49" s="168" t="s">
        <v>409</v>
      </c>
      <c r="AK49" s="168">
        <v>2826.2809999999999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1423.595736</v>
      </c>
      <c r="AL51" s="192" t="s">
        <v>439</v>
      </c>
    </row>
    <row r="52" spans="1:38" s="10" customFormat="1" ht="24.75" customHeight="1" thickBot="1">
      <c r="A52" s="107" t="s">
        <v>123</v>
      </c>
      <c r="B52" s="108" t="s">
        <v>326</v>
      </c>
      <c r="C52" s="116" t="s">
        <v>140</v>
      </c>
      <c r="D52" s="142"/>
      <c r="E52" s="168" t="s">
        <v>432</v>
      </c>
      <c r="F52" s="168">
        <v>11.691953</v>
      </c>
      <c r="G52" s="168">
        <v>4.9183143999999998E-2</v>
      </c>
      <c r="H52" s="168" t="s">
        <v>409</v>
      </c>
      <c r="I52" s="168">
        <v>0.22684148599000001</v>
      </c>
      <c r="J52" s="168">
        <v>0.45368297198000002</v>
      </c>
      <c r="K52" s="168">
        <v>0.64811853139999998</v>
      </c>
      <c r="L52" s="168">
        <v>7.0320860656899998E-4</v>
      </c>
      <c r="M52" s="168">
        <v>2.0882000000000001</v>
      </c>
      <c r="N52" s="168">
        <v>1.07351596356146</v>
      </c>
      <c r="O52" s="168">
        <v>0.22009566448388801</v>
      </c>
      <c r="P52" s="168">
        <v>0.223643992444964</v>
      </c>
      <c r="Q52" s="168">
        <v>7.6533410564682006E-2</v>
      </c>
      <c r="R52" s="168">
        <v>0.15495486457676</v>
      </c>
      <c r="S52" s="168">
        <v>0.56324032618627995</v>
      </c>
      <c r="T52" s="168">
        <v>3.6730784860000001</v>
      </c>
      <c r="U52" s="168">
        <v>8.4938091730799997E-3</v>
      </c>
      <c r="V52" s="168">
        <v>0.87131980832254252</v>
      </c>
      <c r="W52" s="168">
        <v>0.243533643677176</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5.3770528630972088</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3.471705375</v>
      </c>
      <c r="G54" s="168" t="s">
        <v>409</v>
      </c>
      <c r="H54" s="168" t="s">
        <v>409</v>
      </c>
      <c r="I54" s="168">
        <v>1.8917157476799999E-3</v>
      </c>
      <c r="J54" s="168">
        <v>1.8917157476799999E-3</v>
      </c>
      <c r="K54" s="168">
        <v>1.8917157476799999E-3</v>
      </c>
      <c r="L54" s="168">
        <v>1.3242010233759999E-4</v>
      </c>
      <c r="M54" s="168" t="s">
        <v>409</v>
      </c>
      <c r="N54" s="168">
        <v>3.1882849680000001E-6</v>
      </c>
      <c r="O54" s="168">
        <v>5.3138082800000002E-7</v>
      </c>
      <c r="P54" s="168">
        <v>2.1255233120000001E-4</v>
      </c>
      <c r="Q54" s="168">
        <v>2.5506279744000001E-4</v>
      </c>
      <c r="R54" s="168">
        <v>1.6153977171E-6</v>
      </c>
      <c r="S54" s="168">
        <v>1.6153977170000001E-7</v>
      </c>
      <c r="T54" s="168">
        <v>1.0840168890999999E-6</v>
      </c>
      <c r="U54" s="168">
        <v>2.3805861094400001E-5</v>
      </c>
      <c r="V54" s="168">
        <v>3.1882849680000001E-6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530.82268599999998</v>
      </c>
      <c r="AL54" s="192" t="s">
        <v>438</v>
      </c>
    </row>
    <row r="55" spans="1:38" s="10" customFormat="1" ht="24.75" customHeight="1" thickBot="1">
      <c r="A55" s="107" t="s">
        <v>123</v>
      </c>
      <c r="B55" s="108" t="s">
        <v>196</v>
      </c>
      <c r="C55" s="116" t="s">
        <v>269</v>
      </c>
      <c r="D55" s="142"/>
      <c r="E55" s="168">
        <v>7.3384325E-2</v>
      </c>
      <c r="F55" s="168">
        <v>4.8243425674946327E-2</v>
      </c>
      <c r="G55" s="168">
        <v>2.8624504420000001</v>
      </c>
      <c r="H55" s="168" t="s">
        <v>432</v>
      </c>
      <c r="I55" s="168">
        <v>0.10473163199999999</v>
      </c>
      <c r="J55" s="168">
        <v>0.10473163199999999</v>
      </c>
      <c r="K55" s="168">
        <v>0.10473163199999999</v>
      </c>
      <c r="L55" s="168">
        <v>8.3785305599999998E-2</v>
      </c>
      <c r="M55" s="168">
        <v>0.255159156</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418.03566587</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17.51314</v>
      </c>
      <c r="F57" s="168">
        <v>0.22891</v>
      </c>
      <c r="G57" s="168">
        <v>4.9463999999999997</v>
      </c>
      <c r="H57" s="168">
        <v>0.26151000000000002</v>
      </c>
      <c r="I57" s="168">
        <v>0.46768999999999999</v>
      </c>
      <c r="J57" s="168">
        <v>1.3154699999999999</v>
      </c>
      <c r="K57" s="168">
        <v>1.55399</v>
      </c>
      <c r="L57" s="168">
        <v>1.4030000000000001E-2</v>
      </c>
      <c r="M57" s="168">
        <v>16.348579999999998</v>
      </c>
      <c r="N57" s="168">
        <v>1.13761</v>
      </c>
      <c r="O57" s="168">
        <v>3.3410000000000002E-2</v>
      </c>
      <c r="P57" s="168">
        <v>0.31030000000000002</v>
      </c>
      <c r="Q57" s="168">
        <v>0.11405</v>
      </c>
      <c r="R57" s="168">
        <v>0.30689</v>
      </c>
      <c r="S57" s="168">
        <v>0.24371000000000001</v>
      </c>
      <c r="T57" s="168">
        <v>0.17868999999999999</v>
      </c>
      <c r="U57" s="168">
        <v>0.21054</v>
      </c>
      <c r="V57" s="168">
        <v>2.7012399999999999</v>
      </c>
      <c r="W57" s="168">
        <v>0.50279509999999994</v>
      </c>
      <c r="X57" s="168" t="s">
        <v>432</v>
      </c>
      <c r="Y57" s="168" t="s">
        <v>432</v>
      </c>
      <c r="Z57" s="168" t="s">
        <v>432</v>
      </c>
      <c r="AA57" s="168" t="s">
        <v>432</v>
      </c>
      <c r="AB57" s="168">
        <v>0.18298859847999999</v>
      </c>
      <c r="AC57" s="168">
        <v>9.3415999999999997</v>
      </c>
      <c r="AD57" s="168">
        <v>3.39534</v>
      </c>
      <c r="AE57" s="100"/>
      <c r="AF57" s="168" t="s">
        <v>409</v>
      </c>
      <c r="AG57" s="168" t="s">
        <v>409</v>
      </c>
      <c r="AH57" s="168" t="s">
        <v>409</v>
      </c>
      <c r="AI57" s="168" t="s">
        <v>409</v>
      </c>
      <c r="AJ57" s="168" t="s">
        <v>409</v>
      </c>
      <c r="AK57" s="168">
        <v>6088.6307999999999</v>
      </c>
      <c r="AL57" s="146" t="s">
        <v>389</v>
      </c>
    </row>
    <row r="58" spans="1:38" s="10" customFormat="1" ht="24.75" customHeight="1" thickBot="1">
      <c r="A58" s="107" t="s">
        <v>121</v>
      </c>
      <c r="B58" s="107" t="s">
        <v>198</v>
      </c>
      <c r="C58" s="115" t="s">
        <v>77</v>
      </c>
      <c r="D58" s="99"/>
      <c r="E58" s="168">
        <v>2.73732</v>
      </c>
      <c r="F58" s="168">
        <v>0.70623999999999998</v>
      </c>
      <c r="G58" s="168">
        <v>5.8743400000000001</v>
      </c>
      <c r="H58" s="168">
        <v>1.3469999999999999E-2</v>
      </c>
      <c r="I58" s="168">
        <v>0.27999000000000002</v>
      </c>
      <c r="J58" s="168">
        <v>0.95952000000000004</v>
      </c>
      <c r="K58" s="168">
        <v>2.1699299999999999</v>
      </c>
      <c r="L58" s="168">
        <v>3.0000000000000001E-5</v>
      </c>
      <c r="M58" s="168">
        <v>34.105499999999999</v>
      </c>
      <c r="N58" s="168">
        <v>0.44333</v>
      </c>
      <c r="O58" s="168">
        <v>2.249E-2</v>
      </c>
      <c r="P58" s="168">
        <v>3.7199999999999997E-2</v>
      </c>
      <c r="Q58" s="168">
        <v>2.213E-2</v>
      </c>
      <c r="R58" s="168">
        <v>0.15623000000000001</v>
      </c>
      <c r="S58" s="168">
        <v>8.7970000000000007E-2</v>
      </c>
      <c r="T58" s="168">
        <v>0.36052000000000001</v>
      </c>
      <c r="U58" s="168">
        <v>0.35391</v>
      </c>
      <c r="V58" s="168">
        <v>0.52064999999999995</v>
      </c>
      <c r="W58" s="168">
        <v>0.13962287000000001</v>
      </c>
      <c r="X58" s="168" t="s">
        <v>432</v>
      </c>
      <c r="Y58" s="168" t="s">
        <v>432</v>
      </c>
      <c r="Z58" s="168" t="s">
        <v>432</v>
      </c>
      <c r="AA58" s="168" t="s">
        <v>432</v>
      </c>
      <c r="AB58" s="168">
        <v>1.57928554E-2</v>
      </c>
      <c r="AC58" s="168" t="s">
        <v>409</v>
      </c>
      <c r="AD58" s="168">
        <v>2.0559999999999998E-2</v>
      </c>
      <c r="AE58" s="100"/>
      <c r="AF58" s="168" t="s">
        <v>409</v>
      </c>
      <c r="AG58" s="168" t="s">
        <v>409</v>
      </c>
      <c r="AH58" s="168" t="s">
        <v>409</v>
      </c>
      <c r="AI58" s="168" t="s">
        <v>409</v>
      </c>
      <c r="AJ58" s="168" t="s">
        <v>409</v>
      </c>
      <c r="AK58" s="168">
        <v>2982.0729999999999</v>
      </c>
      <c r="AL58" s="146" t="s">
        <v>390</v>
      </c>
    </row>
    <row r="59" spans="1:38" s="10" customFormat="1" ht="24.75" customHeight="1" thickBot="1">
      <c r="A59" s="107" t="s">
        <v>121</v>
      </c>
      <c r="B59" s="109" t="s">
        <v>199</v>
      </c>
      <c r="C59" s="115" t="s">
        <v>109</v>
      </c>
      <c r="D59" s="99"/>
      <c r="E59" s="168">
        <v>7.6659993919999998</v>
      </c>
      <c r="F59" s="168">
        <v>0.12320300000000001</v>
      </c>
      <c r="G59" s="168">
        <v>5.2391255250000004</v>
      </c>
      <c r="H59" s="168">
        <v>0.13039163000000001</v>
      </c>
      <c r="I59" s="168">
        <v>0.51022573432071072</v>
      </c>
      <c r="J59" s="168">
        <v>0.59170258236079953</v>
      </c>
      <c r="K59" s="168">
        <v>0.65725398040088845</v>
      </c>
      <c r="L59" s="168">
        <v>8.0508005609799009E-4</v>
      </c>
      <c r="M59" s="168">
        <v>0.18632606700000001</v>
      </c>
      <c r="N59" s="168">
        <v>1.05172658038</v>
      </c>
      <c r="O59" s="168">
        <v>7.5670828060000001E-2</v>
      </c>
      <c r="P59" s="168">
        <v>5.0484261120089205E-2</v>
      </c>
      <c r="Q59" s="168">
        <v>0.113365896368</v>
      </c>
      <c r="R59" s="168">
        <v>1.570321985636</v>
      </c>
      <c r="S59" s="168">
        <v>0.37045</v>
      </c>
      <c r="T59" s="168">
        <v>1.0767574106220001</v>
      </c>
      <c r="U59" s="168">
        <v>3.1275760199999998</v>
      </c>
      <c r="V59" s="168">
        <v>14.48088864</v>
      </c>
      <c r="W59" s="168">
        <v>3.4531205075000002E-2</v>
      </c>
      <c r="X59" s="168" t="s">
        <v>432</v>
      </c>
      <c r="Y59" s="168" t="s">
        <v>432</v>
      </c>
      <c r="Z59" s="168" t="s">
        <v>432</v>
      </c>
      <c r="AA59" s="168" t="s">
        <v>432</v>
      </c>
      <c r="AB59" s="168">
        <v>0.22588919881</v>
      </c>
      <c r="AC59" s="168" t="s">
        <v>432</v>
      </c>
      <c r="AD59" s="168">
        <v>9.7100000000000006E-2</v>
      </c>
      <c r="AE59" s="100"/>
      <c r="AF59" s="168" t="s">
        <v>409</v>
      </c>
      <c r="AG59" s="168" t="s">
        <v>409</v>
      </c>
      <c r="AH59" s="168" t="s">
        <v>409</v>
      </c>
      <c r="AI59" s="168" t="s">
        <v>409</v>
      </c>
      <c r="AJ59" s="168" t="s">
        <v>409</v>
      </c>
      <c r="AK59" s="168">
        <v>433042.60700000002</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0.75785999999999998</v>
      </c>
      <c r="J60" s="168">
        <v>2.2398899999999999</v>
      </c>
      <c r="K60" s="168">
        <v>5.9584299999999999</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0.12016</v>
      </c>
      <c r="J61" s="168">
        <v>1.20156</v>
      </c>
      <c r="K61" s="168">
        <v>3.9764599999999999</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0.85740759899999996</v>
      </c>
      <c r="F63" s="168">
        <v>2.8551967449999998</v>
      </c>
      <c r="G63" s="168">
        <v>11.052203976999998</v>
      </c>
      <c r="H63" s="168" t="s">
        <v>432</v>
      </c>
      <c r="I63" s="168">
        <v>0.94511510330446002</v>
      </c>
      <c r="J63" s="168">
        <v>0.97579390850446002</v>
      </c>
      <c r="K63" s="168">
        <v>1.1325578014820001</v>
      </c>
      <c r="L63" s="168">
        <v>2.6463222892524883E-3</v>
      </c>
      <c r="M63" s="168">
        <v>3.8927026590000002</v>
      </c>
      <c r="N63" s="168">
        <v>1.9112400000000002E-2</v>
      </c>
      <c r="O63" s="168">
        <v>6.3708000000000002E-3</v>
      </c>
      <c r="P63" s="168">
        <v>1.2741599999999999E-4</v>
      </c>
      <c r="Q63" s="168">
        <v>1.6988800000000001E-3</v>
      </c>
      <c r="R63" s="168">
        <v>2.1235999999999998E-3</v>
      </c>
      <c r="S63" s="168" t="s">
        <v>432</v>
      </c>
      <c r="T63" s="168">
        <v>1.2741599999999999E-4</v>
      </c>
      <c r="U63" s="168">
        <v>8.4944000000000006E-2</v>
      </c>
      <c r="V63" s="168" t="s">
        <v>432</v>
      </c>
      <c r="W63" s="168">
        <v>0.59311525919999997</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0.652757684</v>
      </c>
      <c r="F64" s="168" t="s">
        <v>444</v>
      </c>
      <c r="G64" s="168" t="s">
        <v>432</v>
      </c>
      <c r="H64" s="168" t="s">
        <v>432</v>
      </c>
      <c r="I64" s="168" t="s">
        <v>409</v>
      </c>
      <c r="J64" s="168" t="s">
        <v>409</v>
      </c>
      <c r="K64" s="168" t="s">
        <v>409</v>
      </c>
      <c r="L64" s="168" t="s">
        <v>409</v>
      </c>
      <c r="M64" s="168">
        <v>5.3809999999999997E-2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1050.2159999999999</v>
      </c>
      <c r="AL64" s="146" t="s">
        <v>392</v>
      </c>
    </row>
    <row r="65" spans="1:38" s="10" customFormat="1" ht="24.75" customHeight="1" thickBot="1">
      <c r="A65" s="107" t="s">
        <v>121</v>
      </c>
      <c r="B65" s="108" t="s">
        <v>201</v>
      </c>
      <c r="C65" s="115" t="s">
        <v>84</v>
      </c>
      <c r="D65" s="99"/>
      <c r="E65" s="168">
        <v>1.802438988</v>
      </c>
      <c r="F65" s="168" t="s">
        <v>409</v>
      </c>
      <c r="G65" s="168" t="s">
        <v>432</v>
      </c>
      <c r="H65" s="168">
        <v>0.123446466</v>
      </c>
      <c r="I65" s="168" t="s">
        <v>409</v>
      </c>
      <c r="J65" s="168" t="s">
        <v>409</v>
      </c>
      <c r="K65" s="168" t="s">
        <v>409</v>
      </c>
      <c r="L65" s="168" t="s">
        <v>409</v>
      </c>
      <c r="M65" s="168">
        <v>0.496005211</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1768.8779999999999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4.1390207999999998E-2</v>
      </c>
      <c r="F68" s="168" t="s">
        <v>409</v>
      </c>
      <c r="G68" s="168">
        <v>0.26119487499999999</v>
      </c>
      <c r="H68" s="168" t="s">
        <v>409</v>
      </c>
      <c r="I68" s="168" t="s">
        <v>444</v>
      </c>
      <c r="J68" s="168" t="s">
        <v>444</v>
      </c>
      <c r="K68" s="168" t="s">
        <v>444</v>
      </c>
      <c r="L68" s="168" t="s">
        <v>444</v>
      </c>
      <c r="M68" s="168">
        <v>2.4687431999999999E-2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7.1068814009999981</v>
      </c>
      <c r="F70" s="168">
        <v>14.867063999999999</v>
      </c>
      <c r="G70" s="168">
        <v>7.6342701650000002</v>
      </c>
      <c r="H70" s="168">
        <v>0.92354434500000004</v>
      </c>
      <c r="I70" s="168">
        <v>0.27348752593999998</v>
      </c>
      <c r="J70" s="168">
        <v>0.48356640532</v>
      </c>
      <c r="K70" s="168">
        <v>0.78058242799999999</v>
      </c>
      <c r="L70" s="168">
        <v>3.5411113668864E-2</v>
      </c>
      <c r="M70" s="168">
        <v>1.3074427769999999</v>
      </c>
      <c r="N70" s="168">
        <v>0.20615999999999998</v>
      </c>
      <c r="O70" s="168">
        <v>1.16E-3</v>
      </c>
      <c r="P70" s="168">
        <v>0.68485519999999989</v>
      </c>
      <c r="Q70" s="168" t="s">
        <v>432</v>
      </c>
      <c r="R70" s="168">
        <v>3.5400000000000001E-2</v>
      </c>
      <c r="S70" s="168">
        <v>6.6999999999999994E-3</v>
      </c>
      <c r="T70" s="168">
        <v>0.74675000000000002</v>
      </c>
      <c r="U70" s="168" t="s">
        <v>432</v>
      </c>
      <c r="V70" s="168">
        <v>0.56029999999999991</v>
      </c>
      <c r="W70" s="168">
        <v>0.13068174399999999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5.4547763079999996</v>
      </c>
      <c r="F72" s="168">
        <v>1.4120518399999999</v>
      </c>
      <c r="G72" s="168">
        <v>8.0578140149999999</v>
      </c>
      <c r="H72" s="168" t="s">
        <v>432</v>
      </c>
      <c r="I72" s="168">
        <v>7.079441244077926</v>
      </c>
      <c r="J72" s="168">
        <v>9.1255555609640311</v>
      </c>
      <c r="K72" s="168">
        <v>15.119763323917615</v>
      </c>
      <c r="L72" s="168">
        <v>0.44929292989415248</v>
      </c>
      <c r="M72" s="168">
        <v>268.32006746800005</v>
      </c>
      <c r="N72" s="168">
        <v>75.352402461140002</v>
      </c>
      <c r="O72" s="168">
        <v>1.1359941865916461</v>
      </c>
      <c r="P72" s="168">
        <v>0.57148218264000006</v>
      </c>
      <c r="Q72" s="168">
        <v>1.044841785057</v>
      </c>
      <c r="R72" s="168">
        <v>11.907149958326222</v>
      </c>
      <c r="S72" s="168">
        <v>5.5125295379999999</v>
      </c>
      <c r="T72" s="168">
        <v>6.480899741952995</v>
      </c>
      <c r="U72" s="168">
        <v>0.27504777600000002</v>
      </c>
      <c r="V72" s="168">
        <v>80.592774329999997</v>
      </c>
      <c r="W72" s="168">
        <v>55.633014839000005</v>
      </c>
      <c r="X72" s="168" t="s">
        <v>432</v>
      </c>
      <c r="Y72" s="168" t="s">
        <v>432</v>
      </c>
      <c r="Z72" s="168" t="s">
        <v>432</v>
      </c>
      <c r="AA72" s="168" t="s">
        <v>432</v>
      </c>
      <c r="AB72" s="168">
        <v>6.9725952617496407</v>
      </c>
      <c r="AC72" s="168">
        <v>7.7026281919999997</v>
      </c>
      <c r="AD72" s="168">
        <v>87.146199999999993</v>
      </c>
      <c r="AE72" s="100"/>
      <c r="AF72" s="168" t="s">
        <v>409</v>
      </c>
      <c r="AG72" s="168" t="s">
        <v>409</v>
      </c>
      <c r="AH72" s="168" t="s">
        <v>409</v>
      </c>
      <c r="AI72" s="168" t="s">
        <v>409</v>
      </c>
      <c r="AJ72" s="168" t="s">
        <v>409</v>
      </c>
      <c r="AK72" s="168">
        <v>11841.527699999999</v>
      </c>
      <c r="AL72" s="146" t="s">
        <v>398</v>
      </c>
    </row>
    <row r="73" spans="1:38" s="10" customFormat="1" ht="24.75" customHeight="1" thickBot="1">
      <c r="A73" s="107" t="s">
        <v>121</v>
      </c>
      <c r="B73" s="107" t="s">
        <v>209</v>
      </c>
      <c r="C73" s="115" t="s">
        <v>88</v>
      </c>
      <c r="D73" s="99"/>
      <c r="E73" s="168">
        <v>5.0273979999999998E-3</v>
      </c>
      <c r="F73" s="168" t="s">
        <v>432</v>
      </c>
      <c r="G73" s="168">
        <v>0.282687193</v>
      </c>
      <c r="H73" s="168" t="s">
        <v>432</v>
      </c>
      <c r="I73" s="168" t="s">
        <v>444</v>
      </c>
      <c r="J73" s="168" t="s">
        <v>444</v>
      </c>
      <c r="K73" s="168" t="s">
        <v>444</v>
      </c>
      <c r="L73" s="168" t="s">
        <v>444</v>
      </c>
      <c r="M73" s="168">
        <v>4.6629736999999997E-2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4.3733701E-2</v>
      </c>
      <c r="F74" s="168" t="s">
        <v>444</v>
      </c>
      <c r="G74" s="168">
        <v>4.1635789999999997E-3</v>
      </c>
      <c r="H74" s="168" t="s">
        <v>432</v>
      </c>
      <c r="I74" s="168" t="s">
        <v>444</v>
      </c>
      <c r="J74" s="168" t="s">
        <v>444</v>
      </c>
      <c r="K74" s="168" t="s">
        <v>444</v>
      </c>
      <c r="L74" s="168" t="s">
        <v>444</v>
      </c>
      <c r="M74" s="168">
        <v>8.8361577999999996E-2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1.5358848E-4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0.56085888299999997</v>
      </c>
      <c r="F80" s="168">
        <v>0.7018700000000001</v>
      </c>
      <c r="G80" s="168">
        <v>3.6088641810000004</v>
      </c>
      <c r="H80" s="168">
        <v>1.3711823999999999E-2</v>
      </c>
      <c r="I80" s="168">
        <v>4.3842121056064047E-2</v>
      </c>
      <c r="J80" s="168">
        <v>6.040366805867927E-2</v>
      </c>
      <c r="K80" s="168">
        <v>6.8906284000000012E-2</v>
      </c>
      <c r="L80" s="168">
        <v>4.5752697417579801E-5</v>
      </c>
      <c r="M80" s="168">
        <v>0.40797388800000001</v>
      </c>
      <c r="N80" s="168">
        <v>10.611914773412831</v>
      </c>
      <c r="O80" s="168">
        <v>0.29006848710142313</v>
      </c>
      <c r="P80" s="168">
        <v>0.14232723299397632</v>
      </c>
      <c r="Q80" s="168">
        <v>1.133980811728132</v>
      </c>
      <c r="R80" s="168">
        <v>5.4796861675988205E-2</v>
      </c>
      <c r="S80" s="168">
        <v>3.4321974106078428</v>
      </c>
      <c r="T80" s="168">
        <v>6.3789927999999996E-2</v>
      </c>
      <c r="U80" s="168">
        <v>0.85065500000000005</v>
      </c>
      <c r="V80" s="168">
        <v>36.317202463238011</v>
      </c>
      <c r="W80" s="168">
        <v>1.265728937</v>
      </c>
      <c r="X80" s="168" t="s">
        <v>432</v>
      </c>
      <c r="Y80" s="168" t="s">
        <v>432</v>
      </c>
      <c r="Z80" s="168" t="s">
        <v>432</v>
      </c>
      <c r="AA80" s="168" t="s">
        <v>432</v>
      </c>
      <c r="AB80" s="168">
        <v>2.392E-2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1.6174727672322049E-2</v>
      </c>
      <c r="J81" s="168">
        <v>7.3791083190589551E-2</v>
      </c>
      <c r="K81" s="168">
        <v>0.19738406510867001</v>
      </c>
      <c r="L81" s="168">
        <v>2.3851877482501698E-5</v>
      </c>
      <c r="M81" s="168">
        <v>0.16126970386666667</v>
      </c>
      <c r="N81" s="168">
        <v>0.82153484207999994</v>
      </c>
      <c r="O81" s="168">
        <v>1.071868E-2</v>
      </c>
      <c r="P81" s="168" t="s">
        <v>432</v>
      </c>
      <c r="Q81" s="168">
        <v>2.2968599999999999E-2</v>
      </c>
      <c r="R81" s="168">
        <v>0.30696859479999999</v>
      </c>
      <c r="S81" s="168" t="s">
        <v>432</v>
      </c>
      <c r="T81" s="168" t="s">
        <v>432</v>
      </c>
      <c r="U81" s="168" t="s">
        <v>432</v>
      </c>
      <c r="V81" s="168">
        <v>4.1505449343702496</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12.892672332490488</v>
      </c>
      <c r="G82" s="168" t="s">
        <v>409</v>
      </c>
      <c r="H82" s="168" t="s">
        <v>409</v>
      </c>
      <c r="I82" s="168" t="s">
        <v>409</v>
      </c>
      <c r="J82" s="168" t="s">
        <v>409</v>
      </c>
      <c r="K82" s="168" t="s">
        <v>409</v>
      </c>
      <c r="L82" s="168" t="s">
        <v>409</v>
      </c>
      <c r="M82" s="168" t="s">
        <v>409</v>
      </c>
      <c r="N82" s="168" t="s">
        <v>409</v>
      </c>
      <c r="O82" s="168" t="s">
        <v>409</v>
      </c>
      <c r="P82" s="168">
        <v>5.7337586400000001E-2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10239085</v>
      </c>
      <c r="AL82" s="146" t="s">
        <v>443</v>
      </c>
    </row>
    <row r="83" spans="1:38" s="10" customFormat="1" ht="24.75" customHeight="1" thickBot="1">
      <c r="A83" s="107" t="s">
        <v>121</v>
      </c>
      <c r="B83" s="127" t="s">
        <v>225</v>
      </c>
      <c r="C83" s="101" t="s">
        <v>79</v>
      </c>
      <c r="D83" s="99"/>
      <c r="E83" s="168">
        <v>2.1905519999999998E-2</v>
      </c>
      <c r="F83" s="168">
        <v>6.3579999999999998E-2</v>
      </c>
      <c r="G83" s="168">
        <v>1.0122652999999999E-2</v>
      </c>
      <c r="H83" s="168" t="s">
        <v>409</v>
      </c>
      <c r="I83" s="168">
        <v>1.2025812273041666E-2</v>
      </c>
      <c r="J83" s="168">
        <v>4.5145812273041666E-2</v>
      </c>
      <c r="K83" s="168">
        <v>0.27728017532916666</v>
      </c>
      <c r="L83" s="168">
        <v>3.093922743645167E-4</v>
      </c>
      <c r="M83" s="168">
        <v>0.19492039200000003</v>
      </c>
      <c r="N83" s="168" t="s">
        <v>409</v>
      </c>
      <c r="O83" s="168" t="s">
        <v>409</v>
      </c>
      <c r="P83" s="168" t="s">
        <v>409</v>
      </c>
      <c r="Q83" s="168" t="s">
        <v>409</v>
      </c>
      <c r="R83" s="168" t="s">
        <v>409</v>
      </c>
      <c r="S83" s="168" t="s">
        <v>409</v>
      </c>
      <c r="T83" s="168" t="s">
        <v>409</v>
      </c>
      <c r="U83" s="168" t="s">
        <v>409</v>
      </c>
      <c r="V83" s="168" t="s">
        <v>409</v>
      </c>
      <c r="W83" s="168">
        <v>1.89E-2</v>
      </c>
      <c r="X83" s="168" t="s">
        <v>432</v>
      </c>
      <c r="Y83" s="168" t="s">
        <v>432</v>
      </c>
      <c r="Z83" s="168" t="s">
        <v>432</v>
      </c>
      <c r="AA83" s="168" t="s">
        <v>432</v>
      </c>
      <c r="AB83" s="168">
        <v>1.68781027043871E-2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0.13279073599999999</v>
      </c>
      <c r="F85" s="168">
        <v>33.576725474778797</v>
      </c>
      <c r="G85" s="168">
        <v>2.7234639999999997E-3</v>
      </c>
      <c r="H85" s="168" t="s">
        <v>432</v>
      </c>
      <c r="I85" s="168" t="s">
        <v>409</v>
      </c>
      <c r="J85" s="168" t="s">
        <v>409</v>
      </c>
      <c r="K85" s="168" t="s">
        <v>409</v>
      </c>
      <c r="L85" s="168" t="s">
        <v>409</v>
      </c>
      <c r="M85" s="168">
        <v>0.11268045900000002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1.02984E-3</v>
      </c>
      <c r="F86" s="168">
        <v>4.9725252800000002</v>
      </c>
      <c r="G86" s="168">
        <v>3.0996399999999998E-4</v>
      </c>
      <c r="H86" s="168" t="s">
        <v>432</v>
      </c>
      <c r="I86" s="168" t="s">
        <v>409</v>
      </c>
      <c r="J86" s="168" t="s">
        <v>409</v>
      </c>
      <c r="K86" s="168" t="s">
        <v>409</v>
      </c>
      <c r="L86" s="168" t="s">
        <v>409</v>
      </c>
      <c r="M86" s="168">
        <v>9.8985099999999993E-4</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1.5634262215446451</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5.5216775000000003E-2</v>
      </c>
      <c r="F88" s="168">
        <v>9.1130689867500649</v>
      </c>
      <c r="G88" s="168">
        <v>2.7797975000000003E-2</v>
      </c>
      <c r="H88" s="168">
        <v>3.7284000000000002E-3</v>
      </c>
      <c r="I88" s="168" t="s">
        <v>409</v>
      </c>
      <c r="J88" s="168" t="s">
        <v>409</v>
      </c>
      <c r="K88" s="168" t="s">
        <v>409</v>
      </c>
      <c r="L88" s="168" t="s">
        <v>409</v>
      </c>
      <c r="M88" s="168">
        <v>8.5126939000000013E-2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2.6200249999999998E-3</v>
      </c>
      <c r="F89" s="168">
        <v>10.575283422103897</v>
      </c>
      <c r="G89" s="168">
        <v>5.2870000000000004E-6</v>
      </c>
      <c r="H89" s="168">
        <v>1.499785E-3</v>
      </c>
      <c r="I89" s="168" t="s">
        <v>409</v>
      </c>
      <c r="J89" s="168" t="s">
        <v>409</v>
      </c>
      <c r="K89" s="168" t="s">
        <v>409</v>
      </c>
      <c r="L89" s="168" t="s">
        <v>409</v>
      </c>
      <c r="M89" s="168">
        <v>2.6042699999999998E-4</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5.2512225869</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6.4679999999999998E-3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4.2653122986962888E-2</v>
      </c>
      <c r="F91" s="168">
        <v>0.11468217514484749</v>
      </c>
      <c r="G91" s="168">
        <v>1.8249733800323249E-2</v>
      </c>
      <c r="H91" s="168">
        <v>0.13017404833105331</v>
      </c>
      <c r="I91" s="168">
        <v>0.76478891995230958</v>
      </c>
      <c r="J91" s="168">
        <v>0.76478891995230958</v>
      </c>
      <c r="K91" s="168">
        <v>0.76478891995230958</v>
      </c>
      <c r="L91" s="168">
        <v>2.8755608016199979E-3</v>
      </c>
      <c r="M91" s="168">
        <v>1.366150830636462</v>
      </c>
      <c r="N91" s="168">
        <v>2.7815614761017034E-4</v>
      </c>
      <c r="O91" s="168">
        <v>0.12794936896088865</v>
      </c>
      <c r="P91" s="168">
        <v>3.5401691514021677E-4</v>
      </c>
      <c r="Q91" s="168">
        <v>1.6183630406409909E-5</v>
      </c>
      <c r="R91" s="168">
        <v>2.0229538008012388E-4</v>
      </c>
      <c r="S91" s="168">
        <v>6.088116180952853</v>
      </c>
      <c r="T91" s="168">
        <v>6.3974684480444272E-2</v>
      </c>
      <c r="U91" s="168">
        <v>5.0573845020030971E-5</v>
      </c>
      <c r="V91" s="168">
        <v>0.66086985858273306</v>
      </c>
      <c r="W91" s="168">
        <v>2.3694846101001547E-3</v>
      </c>
      <c r="X91" s="168" t="s">
        <v>432</v>
      </c>
      <c r="Y91" s="168" t="s">
        <v>432</v>
      </c>
      <c r="Z91" s="168" t="s">
        <v>432</v>
      </c>
      <c r="AA91" s="168" t="s">
        <v>432</v>
      </c>
      <c r="AB91" s="168">
        <v>5.8289321408463808E-3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7.2500000000000004E-3</v>
      </c>
      <c r="F92" s="168">
        <v>0.67800000000000005</v>
      </c>
      <c r="G92" s="168">
        <v>3.0000000000000001E-3</v>
      </c>
      <c r="H92" s="168" t="s">
        <v>432</v>
      </c>
      <c r="I92" s="168" t="s">
        <v>432</v>
      </c>
      <c r="J92" s="168" t="s">
        <v>432</v>
      </c>
      <c r="K92" s="168" t="s">
        <v>432</v>
      </c>
      <c r="L92" s="168" t="s">
        <v>432</v>
      </c>
      <c r="M92" s="168">
        <v>4.8300000000000001E-3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8.1637562999999996E-2</v>
      </c>
      <c r="F93" s="168">
        <v>2.3423089994523734</v>
      </c>
      <c r="G93" s="168">
        <v>2.7328214E-2</v>
      </c>
      <c r="H93" s="168">
        <v>8.3360159999999999E-3</v>
      </c>
      <c r="I93" s="168">
        <v>2.5470192319325811E-2</v>
      </c>
      <c r="J93" s="168">
        <v>3.4667792677152011E-2</v>
      </c>
      <c r="K93" s="168">
        <v>5.3295050128339426E-2</v>
      </c>
      <c r="L93" s="168">
        <v>5.8912000000000002E-7</v>
      </c>
      <c r="M93" s="168">
        <v>0.58956631300000006</v>
      </c>
      <c r="N93" s="168" t="s">
        <v>432</v>
      </c>
      <c r="O93" s="168" t="s">
        <v>409</v>
      </c>
      <c r="P93" s="168" t="s">
        <v>432</v>
      </c>
      <c r="Q93" s="168" t="s">
        <v>409</v>
      </c>
      <c r="R93" s="168" t="s">
        <v>409</v>
      </c>
      <c r="S93" s="168" t="s">
        <v>409</v>
      </c>
      <c r="T93" s="168" t="s">
        <v>409</v>
      </c>
      <c r="U93" s="168" t="s">
        <v>409</v>
      </c>
      <c r="V93" s="168" t="s">
        <v>409</v>
      </c>
      <c r="W93" s="168">
        <v>1.578E-3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0.37600115899999997</v>
      </c>
      <c r="F95" s="168" t="s">
        <v>409</v>
      </c>
      <c r="G95" s="168">
        <v>0.19863086600000002</v>
      </c>
      <c r="H95" s="168" t="s">
        <v>432</v>
      </c>
      <c r="I95" s="168" t="s">
        <v>444</v>
      </c>
      <c r="J95" s="168" t="s">
        <v>444</v>
      </c>
      <c r="K95" s="168" t="s">
        <v>444</v>
      </c>
      <c r="L95" s="168" t="s">
        <v>432</v>
      </c>
      <c r="M95" s="168">
        <v>0.36916496799999998</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0.56172954984545098</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1.5989907000000001E-2</v>
      </c>
      <c r="F98" s="168" t="s">
        <v>432</v>
      </c>
      <c r="G98" s="168">
        <v>2.1424409999999997E-3</v>
      </c>
      <c r="H98" s="168">
        <v>4.5299099999999997E-4</v>
      </c>
      <c r="I98" s="168">
        <v>0.36262278316812496</v>
      </c>
      <c r="J98" s="168">
        <v>0.37029919231616826</v>
      </c>
      <c r="K98" s="168">
        <v>0.39227917740215679</v>
      </c>
      <c r="L98" s="168">
        <v>1.0153437928707497E-3</v>
      </c>
      <c r="M98" s="168">
        <v>1.2857413E-2</v>
      </c>
      <c r="N98" s="168">
        <v>1.21713448405497</v>
      </c>
      <c r="O98" s="168">
        <v>6.1813369634886994E-3</v>
      </c>
      <c r="P98" s="168">
        <v>1.107472947133E-3</v>
      </c>
      <c r="Q98" s="168">
        <v>5.9716678521875999E-3</v>
      </c>
      <c r="R98" s="168">
        <v>0.24970961589591098</v>
      </c>
      <c r="S98" s="168">
        <v>0.17590304539147888</v>
      </c>
      <c r="T98" s="168">
        <v>0.25480708056733298</v>
      </c>
      <c r="U98" s="168" t="s">
        <v>432</v>
      </c>
      <c r="V98" s="168">
        <v>0.81200000000000006</v>
      </c>
      <c r="W98" s="168">
        <v>0.54248279132989841</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0.14487865028079297</v>
      </c>
      <c r="F99" s="168">
        <v>6.3920665407188206</v>
      </c>
      <c r="G99" s="168" t="s">
        <v>409</v>
      </c>
      <c r="H99" s="168">
        <v>8.5890015200000001</v>
      </c>
      <c r="I99" s="168">
        <v>0.1594731296244544</v>
      </c>
      <c r="J99" s="168">
        <v>0.24504773576440603</v>
      </c>
      <c r="K99" s="168">
        <v>0.53677980215060295</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767.86500000000001</v>
      </c>
      <c r="AL99" s="146" t="s">
        <v>412</v>
      </c>
    </row>
    <row r="100" spans="1:38" s="10" customFormat="1" ht="24.75" customHeight="1" thickBot="1">
      <c r="A100" s="107" t="s">
        <v>125</v>
      </c>
      <c r="B100" s="107" t="s">
        <v>234</v>
      </c>
      <c r="C100" s="115" t="s">
        <v>287</v>
      </c>
      <c r="D100" s="144"/>
      <c r="E100" s="168">
        <v>0.51407216227859776</v>
      </c>
      <c r="F100" s="168">
        <v>11.36250989462617</v>
      </c>
      <c r="G100" s="168" t="s">
        <v>409</v>
      </c>
      <c r="H100" s="168">
        <v>14.365004530000004</v>
      </c>
      <c r="I100" s="168">
        <v>0.29020187694511901</v>
      </c>
      <c r="J100" s="168">
        <v>0.43966283541767903</v>
      </c>
      <c r="K100" s="168">
        <v>0.95655284332011292</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2225.5239999999999</v>
      </c>
      <c r="AL100" s="146" t="s">
        <v>412</v>
      </c>
    </row>
    <row r="101" spans="1:38" s="10" customFormat="1" ht="24.75" customHeight="1" thickBot="1">
      <c r="A101" s="107" t="s">
        <v>125</v>
      </c>
      <c r="B101" s="107" t="s">
        <v>236</v>
      </c>
      <c r="C101" s="115" t="s">
        <v>280</v>
      </c>
      <c r="D101" s="144"/>
      <c r="E101" s="168">
        <v>1.618768E-3</v>
      </c>
      <c r="F101" s="168">
        <v>2.7230224000000001E-2</v>
      </c>
      <c r="G101" s="168" t="s">
        <v>409</v>
      </c>
      <c r="H101" s="168">
        <v>9.4910899999999992E-2</v>
      </c>
      <c r="I101" s="168">
        <v>8.1219199999999999E-4</v>
      </c>
      <c r="J101" s="168">
        <v>2.4365760000000002E-3</v>
      </c>
      <c r="K101" s="168">
        <v>5.6953439999999998E-3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123.64400000000001</v>
      </c>
      <c r="AL101" s="146" t="s">
        <v>412</v>
      </c>
    </row>
    <row r="102" spans="1:38" s="10" customFormat="1" ht="24.75" customHeight="1" thickBot="1">
      <c r="A102" s="107" t="s">
        <v>125</v>
      </c>
      <c r="B102" s="107" t="s">
        <v>237</v>
      </c>
      <c r="C102" s="115" t="s">
        <v>281</v>
      </c>
      <c r="D102" s="144"/>
      <c r="E102" s="168">
        <v>4.0127906630000001E-2</v>
      </c>
      <c r="F102" s="168">
        <v>4.5971007310000003</v>
      </c>
      <c r="G102" s="168" t="s">
        <v>409</v>
      </c>
      <c r="H102" s="168">
        <v>17.035100971999999</v>
      </c>
      <c r="I102" s="168">
        <v>4.4966112600000011E-2</v>
      </c>
      <c r="J102" s="168">
        <v>0.6543470643</v>
      </c>
      <c r="K102" s="168">
        <v>4.2888614729999999</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6895.2939999999999</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2.0423200000000002E-4</v>
      </c>
      <c r="F104" s="168">
        <v>7.7967179999999994E-3</v>
      </c>
      <c r="G104" s="168" t="s">
        <v>409</v>
      </c>
      <c r="H104" s="168">
        <v>0.1116077</v>
      </c>
      <c r="I104" s="168">
        <v>1.8505099999999999E-4</v>
      </c>
      <c r="J104" s="168">
        <v>5.4515300000000004E-4</v>
      </c>
      <c r="K104" s="168">
        <v>1.275357E-3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13.224</v>
      </c>
      <c r="AL104" s="146" t="s">
        <v>412</v>
      </c>
    </row>
    <row r="105" spans="1:38" s="10" customFormat="1" ht="24.75" customHeight="1" thickBot="1">
      <c r="A105" s="107" t="s">
        <v>125</v>
      </c>
      <c r="B105" s="107" t="s">
        <v>362</v>
      </c>
      <c r="C105" s="115" t="s">
        <v>284</v>
      </c>
      <c r="D105" s="144"/>
      <c r="E105" s="168">
        <v>1.2053438E-2</v>
      </c>
      <c r="F105" s="168">
        <v>0.22088466000000001</v>
      </c>
      <c r="G105" s="168" t="s">
        <v>409</v>
      </c>
      <c r="H105" s="168">
        <v>0.24355770000000002</v>
      </c>
      <c r="I105" s="168">
        <v>3.6233200000000002E-3</v>
      </c>
      <c r="J105" s="168">
        <v>5.7050080000000001E-3</v>
      </c>
      <c r="K105" s="168">
        <v>1.2411591999999999E-2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46.293999999999997</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2.3628784248000002E-2</v>
      </c>
      <c r="F107" s="168">
        <v>2.175761295</v>
      </c>
      <c r="G107" s="168" t="s">
        <v>409</v>
      </c>
      <c r="H107" s="168">
        <v>1.277570341359997</v>
      </c>
      <c r="I107" s="168">
        <v>4.4383528999999998E-2</v>
      </c>
      <c r="J107" s="168">
        <v>0.55397619999999992</v>
      </c>
      <c r="K107" s="168">
        <v>2.5319346500000002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13427.491</v>
      </c>
      <c r="AL107" s="146" t="s">
        <v>412</v>
      </c>
    </row>
    <row r="108" spans="1:38" s="10" customFormat="1" ht="24.75" customHeight="1" thickBot="1">
      <c r="A108" s="102" t="s">
        <v>125</v>
      </c>
      <c r="B108" s="107" t="s">
        <v>364</v>
      </c>
      <c r="C108" s="103" t="s">
        <v>341</v>
      </c>
      <c r="D108" s="144"/>
      <c r="E108" s="168">
        <v>5.5358675439999998E-2</v>
      </c>
      <c r="F108" s="168">
        <v>2.4915750800000001</v>
      </c>
      <c r="G108" s="168" t="s">
        <v>409</v>
      </c>
      <c r="H108" s="168">
        <v>2.0802734691999998</v>
      </c>
      <c r="I108" s="168">
        <v>4.6141019999999998E-2</v>
      </c>
      <c r="J108" s="168">
        <v>0.46140019999999998</v>
      </c>
      <c r="K108" s="168">
        <v>0.92281039999999992</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23070.156999999999</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1.38193E-3</v>
      </c>
      <c r="F110" s="168">
        <v>0.38047706199999998</v>
      </c>
      <c r="G110" s="168" t="s">
        <v>409</v>
      </c>
      <c r="H110" s="168">
        <v>0.36334362939998632</v>
      </c>
      <c r="I110" s="168">
        <v>7.9445699999999998E-3</v>
      </c>
      <c r="J110" s="168">
        <v>5.5740200000000004E-2</v>
      </c>
      <c r="K110" s="168">
        <v>5.5740200000000004E-2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537.024</v>
      </c>
      <c r="AL110" s="146" t="s">
        <v>412</v>
      </c>
    </row>
    <row r="111" spans="1:38" s="10" customFormat="1" ht="24.75" customHeight="1" thickBot="1">
      <c r="A111" s="107" t="s">
        <v>125</v>
      </c>
      <c r="B111" s="107" t="s">
        <v>367</v>
      </c>
      <c r="C111" s="115" t="s">
        <v>286</v>
      </c>
      <c r="D111" s="144"/>
      <c r="E111" s="168">
        <v>1.1342099999999998E-5</v>
      </c>
      <c r="F111" s="168">
        <v>7.5647806999999997E-2</v>
      </c>
      <c r="G111" s="168" t="s">
        <v>409</v>
      </c>
      <c r="H111" s="168" t="s">
        <v>432</v>
      </c>
      <c r="I111" s="168">
        <v>1.51228E-4</v>
      </c>
      <c r="J111" s="168">
        <v>3.0245599999999999E-4</v>
      </c>
      <c r="K111" s="168">
        <v>6.8052599999999998E-4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76.186999999999998</v>
      </c>
      <c r="AL111" s="146" t="s">
        <v>412</v>
      </c>
    </row>
    <row r="112" spans="1:38" s="10" customFormat="1" ht="24.75" customHeight="1" thickBot="1">
      <c r="A112" s="107" t="s">
        <v>135</v>
      </c>
      <c r="B112" s="107" t="s">
        <v>304</v>
      </c>
      <c r="C112" s="115" t="s">
        <v>305</v>
      </c>
      <c r="D112" s="99"/>
      <c r="E112" s="168">
        <v>6.51145</v>
      </c>
      <c r="F112" s="168" t="s">
        <v>409</v>
      </c>
      <c r="G112" s="168" t="s">
        <v>409</v>
      </c>
      <c r="H112" s="168">
        <v>6.0167450922711803</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162786196.31</v>
      </c>
      <c r="AL112" s="146" t="s">
        <v>421</v>
      </c>
    </row>
    <row r="113" spans="1:38" s="10" customFormat="1" ht="24.75" customHeight="1" thickBot="1">
      <c r="A113" s="107" t="s">
        <v>135</v>
      </c>
      <c r="B113" s="93" t="s">
        <v>253</v>
      </c>
      <c r="C113" s="117" t="s">
        <v>142</v>
      </c>
      <c r="D113" s="99"/>
      <c r="E113" s="168">
        <v>9.1118967118825775</v>
      </c>
      <c r="F113" s="168" t="s">
        <v>409</v>
      </c>
      <c r="G113" s="168" t="s">
        <v>409</v>
      </c>
      <c r="H113" s="168">
        <v>29.747172873974293</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178771499.4849506</v>
      </c>
      <c r="AL113" s="192" t="s">
        <v>437</v>
      </c>
    </row>
    <row r="114" spans="1:38" s="10" customFormat="1" ht="24.75" customHeight="1" thickBot="1">
      <c r="A114" s="107" t="s">
        <v>135</v>
      </c>
      <c r="B114" s="93" t="s">
        <v>254</v>
      </c>
      <c r="C114" s="117" t="s">
        <v>143</v>
      </c>
      <c r="D114" s="99"/>
      <c r="E114" s="168" t="s">
        <v>409</v>
      </c>
      <c r="F114" s="168" t="s">
        <v>409</v>
      </c>
      <c r="G114" s="168" t="s">
        <v>409</v>
      </c>
      <c r="H114" s="168">
        <v>5.0279999999999998E-2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386738.95378815557</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5.9075028186916789</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82609002.228819042</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0.14722588959840163</v>
      </c>
      <c r="I119" s="168">
        <v>8.4867286600000105E-2</v>
      </c>
      <c r="J119" s="168">
        <v>2.2066394516000001</v>
      </c>
      <c r="K119" s="168">
        <v>2.2066394516000001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1414512.69</v>
      </c>
      <c r="AL119" s="146"/>
    </row>
    <row r="120" spans="1:38" s="10" customFormat="1" ht="24.75" customHeight="1" thickBot="1">
      <c r="A120" s="107" t="s">
        <v>135</v>
      </c>
      <c r="B120" s="107" t="s">
        <v>268</v>
      </c>
      <c r="C120" s="115" t="s">
        <v>100</v>
      </c>
      <c r="D120" s="99"/>
      <c r="E120" s="168" t="s">
        <v>409</v>
      </c>
      <c r="F120" s="168" t="s">
        <v>409</v>
      </c>
      <c r="G120" s="168" t="s">
        <v>409</v>
      </c>
      <c r="H120" s="168">
        <v>5.3857522162484697E-2</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6.4438045407409668</v>
      </c>
      <c r="AL120" s="192" t="s">
        <v>445</v>
      </c>
    </row>
    <row r="121" spans="1:38" s="10" customFormat="1" ht="24.75" customHeight="1" thickBot="1">
      <c r="A121" s="107" t="s">
        <v>135</v>
      </c>
      <c r="B121" s="107" t="s">
        <v>257</v>
      </c>
      <c r="C121" s="116" t="s">
        <v>310</v>
      </c>
      <c r="D121" s="142" t="s">
        <v>7</v>
      </c>
      <c r="E121" s="168" t="s">
        <v>409</v>
      </c>
      <c r="F121" s="168">
        <v>1.2164777402</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1414512.69</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2.5097247660000002</v>
      </c>
      <c r="G125" s="168" t="s">
        <v>432</v>
      </c>
      <c r="H125" s="168" t="s">
        <v>432</v>
      </c>
      <c r="I125" s="168">
        <v>7.4694078329999998E-5</v>
      </c>
      <c r="J125" s="168">
        <v>4.9660615618999997E-4</v>
      </c>
      <c r="K125" s="168">
        <v>1.04707146263E-3</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3295.4885949999998</v>
      </c>
      <c r="AL125" s="146" t="s">
        <v>420</v>
      </c>
    </row>
    <row r="126" spans="1:38" s="10" customFormat="1" ht="24.75" customHeight="1" thickBot="1">
      <c r="A126" s="107" t="s">
        <v>126</v>
      </c>
      <c r="B126" s="107" t="s">
        <v>110</v>
      </c>
      <c r="C126" s="115" t="s">
        <v>266</v>
      </c>
      <c r="D126" s="99"/>
      <c r="E126" s="168" t="s">
        <v>432</v>
      </c>
      <c r="F126" s="168">
        <v>2.804946803E-2</v>
      </c>
      <c r="G126" s="168" t="s">
        <v>409</v>
      </c>
      <c r="H126" s="168">
        <v>6.3729999999999995E-2</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1094.433</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0.40120993199999999</v>
      </c>
      <c r="F128" s="168">
        <v>5.4735460430000004E-3</v>
      </c>
      <c r="G128" s="168">
        <v>2.0694292E-2</v>
      </c>
      <c r="H128" s="168">
        <v>5.0000000000000002E-5</v>
      </c>
      <c r="I128" s="168">
        <v>3.25216E-3</v>
      </c>
      <c r="J128" s="168">
        <v>3.6230400000000001E-3</v>
      </c>
      <c r="K128" s="168">
        <v>4.0720000000000001E-3</v>
      </c>
      <c r="L128" s="168">
        <v>7.6608000000000009E-5</v>
      </c>
      <c r="M128" s="168">
        <v>8.0054196999999994E-2</v>
      </c>
      <c r="N128" s="168">
        <v>0.25004599999999999</v>
      </c>
      <c r="O128" s="168">
        <v>7.0829999999999999E-3</v>
      </c>
      <c r="P128" s="168">
        <v>1.8303E-2</v>
      </c>
      <c r="Q128" s="168">
        <v>6.2037000000000002E-2</v>
      </c>
      <c r="R128" s="168">
        <v>2.4745999999999997E-2</v>
      </c>
      <c r="S128" s="168">
        <v>0.134877</v>
      </c>
      <c r="T128" s="168">
        <v>6.9656999999999997E-2</v>
      </c>
      <c r="U128" s="168">
        <v>7.0496770000000007E-3</v>
      </c>
      <c r="V128" s="168">
        <v>0.126719107</v>
      </c>
      <c r="W128" s="168">
        <v>0.18161591118077969</v>
      </c>
      <c r="X128" s="168" t="s">
        <v>432</v>
      </c>
      <c r="Y128" s="168" t="s">
        <v>432</v>
      </c>
      <c r="Z128" s="168" t="s">
        <v>432</v>
      </c>
      <c r="AA128" s="168" t="s">
        <v>432</v>
      </c>
      <c r="AB128" s="168">
        <v>1.5059587899999998E-3</v>
      </c>
      <c r="AC128" s="168">
        <v>0.28901284165428098</v>
      </c>
      <c r="AD128" s="168">
        <v>1.3679999999999999E-2</v>
      </c>
      <c r="AE128" s="100"/>
      <c r="AF128" s="168" t="s">
        <v>409</v>
      </c>
      <c r="AG128" s="168" t="s">
        <v>409</v>
      </c>
      <c r="AH128" s="168" t="s">
        <v>409</v>
      </c>
      <c r="AI128" s="168" t="s">
        <v>409</v>
      </c>
      <c r="AJ128" s="168" t="s">
        <v>409</v>
      </c>
      <c r="AK128" s="168">
        <v>208.29186999999999</v>
      </c>
      <c r="AL128" s="146" t="s">
        <v>413</v>
      </c>
    </row>
    <row r="129" spans="1:67" s="10" customFormat="1" ht="24.75" customHeight="1" thickBot="1">
      <c r="A129" s="107" t="s">
        <v>126</v>
      </c>
      <c r="B129" s="108" t="s">
        <v>342</v>
      </c>
      <c r="C129" s="101" t="s">
        <v>106</v>
      </c>
      <c r="D129" s="99" t="s">
        <v>105</v>
      </c>
      <c r="E129" s="168">
        <v>0.11636707100000002</v>
      </c>
      <c r="F129" s="168">
        <v>3.4417118564000003E-2</v>
      </c>
      <c r="G129" s="168">
        <v>1.0644870660000001</v>
      </c>
      <c r="H129" s="168" t="s">
        <v>432</v>
      </c>
      <c r="I129" s="168">
        <v>5.0692000000000001E-4</v>
      </c>
      <c r="J129" s="168">
        <v>6.7298E-4</v>
      </c>
      <c r="K129" s="168">
        <v>8.7399999999999999E-4</v>
      </c>
      <c r="L129" s="168">
        <v>4.0948000000000002E-5</v>
      </c>
      <c r="M129" s="168">
        <v>0.76277292699999999</v>
      </c>
      <c r="N129" s="168">
        <v>6.79E-3</v>
      </c>
      <c r="O129" s="168">
        <v>3.8999999999999999E-4</v>
      </c>
      <c r="P129" s="168">
        <v>2.6900000000000001E-3</v>
      </c>
      <c r="Q129" s="168" t="s">
        <v>444</v>
      </c>
      <c r="R129" s="168">
        <v>3.4000000000000002E-4</v>
      </c>
      <c r="S129" s="168">
        <v>6.4400000000000004E-3</v>
      </c>
      <c r="T129" s="168">
        <v>1E-3</v>
      </c>
      <c r="U129" s="168" t="s">
        <v>444</v>
      </c>
      <c r="V129" s="168" t="s">
        <v>444</v>
      </c>
      <c r="W129" s="168">
        <v>1.70592706402603</v>
      </c>
      <c r="X129" s="168" t="s">
        <v>432</v>
      </c>
      <c r="Y129" s="168" t="s">
        <v>432</v>
      </c>
      <c r="Z129" s="168" t="s">
        <v>432</v>
      </c>
      <c r="AA129" s="168" t="s">
        <v>432</v>
      </c>
      <c r="AB129" s="168" t="s">
        <v>432</v>
      </c>
      <c r="AC129" s="168">
        <v>1.7059270640260301E-2</v>
      </c>
      <c r="AD129" s="168" t="s">
        <v>432</v>
      </c>
      <c r="AE129" s="100"/>
      <c r="AF129" s="168" t="s">
        <v>409</v>
      </c>
      <c r="AG129" s="168" t="s">
        <v>409</v>
      </c>
      <c r="AH129" s="168" t="s">
        <v>409</v>
      </c>
      <c r="AI129" s="168" t="s">
        <v>409</v>
      </c>
      <c r="AJ129" s="168" t="s">
        <v>409</v>
      </c>
      <c r="AK129" s="168">
        <v>40.233070000000012</v>
      </c>
      <c r="AL129" s="146" t="s">
        <v>414</v>
      </c>
    </row>
    <row r="130" spans="1:67" s="10" customFormat="1" ht="24.75" customHeight="1" thickBot="1">
      <c r="A130" s="107" t="s">
        <v>126</v>
      </c>
      <c r="B130" s="108" t="s">
        <v>343</v>
      </c>
      <c r="C130" s="128" t="s">
        <v>344</v>
      </c>
      <c r="D130" s="99" t="s">
        <v>105</v>
      </c>
      <c r="E130" s="168" t="s">
        <v>444</v>
      </c>
      <c r="F130" s="168">
        <v>8.9999999999999998E-4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0.11066770500000001</v>
      </c>
      <c r="X130" s="168" t="s">
        <v>432</v>
      </c>
      <c r="Y130" s="168" t="s">
        <v>432</v>
      </c>
      <c r="Z130" s="168" t="s">
        <v>432</v>
      </c>
      <c r="AA130" s="168" t="s">
        <v>432</v>
      </c>
      <c r="AB130" s="168" t="s">
        <v>432</v>
      </c>
      <c r="AC130" s="168">
        <v>1.4755693999999999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7.7970108999999999E-5</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v>4.1865393402472102E-3</v>
      </c>
      <c r="X131" s="168" t="s">
        <v>432</v>
      </c>
      <c r="Y131" s="168" t="s">
        <v>432</v>
      </c>
      <c r="Z131" s="168" t="s">
        <v>432</v>
      </c>
      <c r="AA131" s="168" t="s">
        <v>432</v>
      </c>
      <c r="AB131" s="168" t="s">
        <v>432</v>
      </c>
      <c r="AC131" s="168">
        <v>7.9544247464697099E-2</v>
      </c>
      <c r="AD131" s="168" t="s">
        <v>432</v>
      </c>
      <c r="AE131" s="100"/>
      <c r="AF131" s="168" t="s">
        <v>409</v>
      </c>
      <c r="AG131" s="168" t="s">
        <v>409</v>
      </c>
      <c r="AH131" s="168" t="s">
        <v>409</v>
      </c>
      <c r="AI131" s="168" t="s">
        <v>409</v>
      </c>
      <c r="AJ131" s="168" t="s">
        <v>409</v>
      </c>
      <c r="AK131" s="168">
        <v>4.6504599999999998</v>
      </c>
      <c r="AL131" s="146" t="s">
        <v>414</v>
      </c>
    </row>
    <row r="132" spans="1:67" s="10" customFormat="1" ht="24.75" customHeight="1" thickBot="1">
      <c r="A132" s="107" t="s">
        <v>126</v>
      </c>
      <c r="B132" s="108" t="s">
        <v>346</v>
      </c>
      <c r="C132" s="101" t="s">
        <v>112</v>
      </c>
      <c r="D132" s="99" t="s">
        <v>105</v>
      </c>
      <c r="E132" s="168" t="s">
        <v>444</v>
      </c>
      <c r="F132" s="168">
        <v>1.097940377E-3</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v>2.3581193657198098E-2</v>
      </c>
      <c r="X132" s="168" t="s">
        <v>432</v>
      </c>
      <c r="Y132" s="168" t="s">
        <v>432</v>
      </c>
      <c r="Z132" s="168" t="s">
        <v>432</v>
      </c>
      <c r="AA132" s="168" t="s">
        <v>432</v>
      </c>
      <c r="AB132" s="168" t="s">
        <v>432</v>
      </c>
      <c r="AC132" s="168">
        <v>0.11790596828599</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1.0446975000000001E-2</v>
      </c>
      <c r="F133" s="168">
        <v>1.6101900000000001E-4</v>
      </c>
      <c r="G133" s="168">
        <v>1.427319E-3</v>
      </c>
      <c r="H133" s="168" t="s">
        <v>432</v>
      </c>
      <c r="I133" s="168">
        <v>1.43193661E-2</v>
      </c>
      <c r="J133" s="168">
        <v>1.43193661E-2</v>
      </c>
      <c r="K133" s="168">
        <v>1.4370453280000001E-2</v>
      </c>
      <c r="L133" s="168" t="s">
        <v>432</v>
      </c>
      <c r="M133" s="168">
        <v>1.7748200000000001E-3</v>
      </c>
      <c r="N133" s="168">
        <v>3.8405389E-4</v>
      </c>
      <c r="O133" s="168">
        <v>6.7478890000000015E-5</v>
      </c>
      <c r="P133" s="168">
        <v>4.5662870000000001E-2</v>
      </c>
      <c r="Q133" s="168">
        <v>1.7435143000000001E-4</v>
      </c>
      <c r="R133" s="168">
        <v>1.7407828E-4</v>
      </c>
      <c r="S133" s="168">
        <v>1.5790509000000001E-4</v>
      </c>
      <c r="T133" s="168">
        <v>2.1467379000000001E-4</v>
      </c>
      <c r="U133" s="168">
        <v>2.4805813999999999E-4</v>
      </c>
      <c r="V133" s="168">
        <v>2.0247355600000001E-3</v>
      </c>
      <c r="W133" s="168">
        <v>9.2873820999999995E-2</v>
      </c>
      <c r="X133" s="168" t="s">
        <v>432</v>
      </c>
      <c r="Y133" s="168" t="s">
        <v>432</v>
      </c>
      <c r="Z133" s="168" t="s">
        <v>432</v>
      </c>
      <c r="AA133" s="168" t="s">
        <v>432</v>
      </c>
      <c r="AB133" s="168">
        <v>4.2841791999999999E-7</v>
      </c>
      <c r="AC133" s="168">
        <v>1.89945E-3</v>
      </c>
      <c r="AD133" s="168">
        <v>5.1898299999999994E-3</v>
      </c>
      <c r="AE133" s="100"/>
      <c r="AF133" s="168" t="s">
        <v>409</v>
      </c>
      <c r="AG133" s="168" t="s">
        <v>409</v>
      </c>
      <c r="AH133" s="168" t="s">
        <v>409</v>
      </c>
      <c r="AI133" s="168" t="s">
        <v>409</v>
      </c>
      <c r="AJ133" s="168" t="s">
        <v>409</v>
      </c>
      <c r="AK133" s="168">
        <v>35793</v>
      </c>
      <c r="AL133" s="146" t="s">
        <v>415</v>
      </c>
    </row>
    <row r="134" spans="1:67" s="10" customFormat="1" ht="24.75" customHeight="1" thickBot="1">
      <c r="A134" s="107" t="s">
        <v>126</v>
      </c>
      <c r="B134" s="108" t="s">
        <v>348</v>
      </c>
      <c r="C134" s="115" t="s">
        <v>296</v>
      </c>
      <c r="D134" s="99" t="s">
        <v>105</v>
      </c>
      <c r="E134" s="168">
        <v>7.8021360000000003E-3</v>
      </c>
      <c r="F134" s="168" t="s">
        <v>432</v>
      </c>
      <c r="G134" s="168" t="s">
        <v>432</v>
      </c>
      <c r="H134" s="168" t="s">
        <v>432</v>
      </c>
      <c r="I134" s="168" t="s">
        <v>432</v>
      </c>
      <c r="J134" s="168" t="s">
        <v>432</v>
      </c>
      <c r="K134" s="168" t="s">
        <v>432</v>
      </c>
      <c r="L134" s="168" t="s">
        <v>432</v>
      </c>
      <c r="M134" s="168" t="s">
        <v>432</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0.16357465526111301</v>
      </c>
      <c r="J135" s="168">
        <v>0.16357465526111301</v>
      </c>
      <c r="K135" s="168">
        <v>0.21809954034814999</v>
      </c>
      <c r="L135" s="168">
        <v>5.7251129341389401E-2</v>
      </c>
      <c r="M135" s="168" t="s">
        <v>432</v>
      </c>
      <c r="N135" s="168">
        <v>1.28757559964571E-2</v>
      </c>
      <c r="O135" s="168">
        <v>2.6277053053993999E-3</v>
      </c>
      <c r="P135" s="168" t="s">
        <v>432</v>
      </c>
      <c r="Q135" s="168">
        <v>1.0773591752137501E-2</v>
      </c>
      <c r="R135" s="168">
        <v>2.627705305399E-4</v>
      </c>
      <c r="S135" s="168">
        <v>5.2554106107987998E-3</v>
      </c>
      <c r="T135" s="168" t="s">
        <v>432</v>
      </c>
      <c r="U135" s="168">
        <v>1.8393937137796E-3</v>
      </c>
      <c r="V135" s="168">
        <v>0.460636740036515</v>
      </c>
      <c r="W135" s="168">
        <v>23.255193288392402</v>
      </c>
      <c r="X135" s="168" t="s">
        <v>432</v>
      </c>
      <c r="Y135" s="168" t="s">
        <v>432</v>
      </c>
      <c r="Z135" s="168" t="s">
        <v>432</v>
      </c>
      <c r="AA135" s="168" t="s">
        <v>432</v>
      </c>
      <c r="AB135" s="168">
        <v>9.6436790246779702E-2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3.3232856209999997E-3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221807024.85999995</v>
      </c>
      <c r="AL136" s="204" t="s">
        <v>446</v>
      </c>
    </row>
    <row r="137" spans="1:67" s="10" customFormat="1" ht="24.75" customHeight="1" thickBot="1">
      <c r="A137" s="107" t="s">
        <v>126</v>
      </c>
      <c r="B137" s="107" t="s">
        <v>114</v>
      </c>
      <c r="C137" s="115" t="s">
        <v>116</v>
      </c>
      <c r="D137" s="99"/>
      <c r="E137" s="168">
        <v>2.3634659999999998E-3</v>
      </c>
      <c r="F137" s="168" t="s">
        <v>432</v>
      </c>
      <c r="G137" s="168">
        <v>1.8636647999999999E-2</v>
      </c>
      <c r="H137" s="168" t="s">
        <v>432</v>
      </c>
      <c r="I137" s="168" t="s">
        <v>409</v>
      </c>
      <c r="J137" s="168" t="s">
        <v>409</v>
      </c>
      <c r="K137" s="168" t="s">
        <v>409</v>
      </c>
      <c r="L137" s="168" t="s">
        <v>409</v>
      </c>
      <c r="M137" s="168">
        <v>5.0827E-5</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1.4E-2</v>
      </c>
      <c r="G139" s="168" t="s">
        <v>432</v>
      </c>
      <c r="H139" s="168" t="s">
        <v>432</v>
      </c>
      <c r="I139" s="168">
        <v>0.62154665418114607</v>
      </c>
      <c r="J139" s="168">
        <v>0.62154665418114607</v>
      </c>
      <c r="K139" s="168">
        <v>0.62154665418114607</v>
      </c>
      <c r="L139" s="168" t="s">
        <v>432</v>
      </c>
      <c r="M139" s="168" t="s">
        <v>432</v>
      </c>
      <c r="N139" s="168">
        <v>1.8068909683583E-3</v>
      </c>
      <c r="O139" s="168">
        <v>3.6290151310010999E-3</v>
      </c>
      <c r="P139" s="168">
        <v>3.6290151310010999E-3</v>
      </c>
      <c r="Q139" s="168">
        <v>5.7895733689491006E-3</v>
      </c>
      <c r="R139" s="168">
        <v>5.5189593456172002E-3</v>
      </c>
      <c r="S139" s="168">
        <v>1.2823630145561999E-2</v>
      </c>
      <c r="T139" s="168" t="s">
        <v>432</v>
      </c>
      <c r="U139" s="168" t="s">
        <v>432</v>
      </c>
      <c r="V139" s="168" t="s">
        <v>432</v>
      </c>
      <c r="W139" s="168">
        <v>6.2754719247740809</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343.66321150550505</v>
      </c>
      <c r="F141" s="170">
        <f t="shared" ref="F141:AD141" si="0">SUM(F14:F140)</f>
        <v>212.33035715776029</v>
      </c>
      <c r="G141" s="170">
        <f t="shared" si="0"/>
        <v>172.11187488385937</v>
      </c>
      <c r="H141" s="170">
        <f t="shared" si="0"/>
        <v>91.712298012781602</v>
      </c>
      <c r="I141" s="170">
        <f t="shared" si="0"/>
        <v>40.562838894502917</v>
      </c>
      <c r="J141" s="170">
        <f t="shared" si="0"/>
        <v>55.358414254618118</v>
      </c>
      <c r="K141" s="170">
        <f t="shared" si="0"/>
        <v>84.980118312578171</v>
      </c>
      <c r="L141" s="170">
        <f t="shared" si="0"/>
        <v>8.465367085767058</v>
      </c>
      <c r="M141" s="170">
        <f t="shared" si="0"/>
        <v>926.86732750934993</v>
      </c>
      <c r="N141" s="170">
        <f t="shared" si="0"/>
        <v>105.61290228889516</v>
      </c>
      <c r="O141" s="170">
        <f t="shared" si="0"/>
        <v>2.7806559160536231</v>
      </c>
      <c r="P141" s="170">
        <f t="shared" si="0"/>
        <v>3.2282355445572213</v>
      </c>
      <c r="Q141" s="170">
        <f t="shared" si="0"/>
        <v>3.6305898606988221</v>
      </c>
      <c r="R141" s="170">
        <f t="shared" si="0"/>
        <v>18.770216106852196</v>
      </c>
      <c r="S141" s="170">
        <f t="shared" si="0"/>
        <v>42.551243206776839</v>
      </c>
      <c r="T141" s="170">
        <f t="shared" si="0"/>
        <v>34.580814725932839</v>
      </c>
      <c r="U141" s="170">
        <f t="shared" si="0"/>
        <v>6.4069785577875704</v>
      </c>
      <c r="V141" s="170">
        <f t="shared" si="0"/>
        <v>183.89278240145234</v>
      </c>
      <c r="W141" s="205">
        <f t="shared" si="0"/>
        <v>124.31512455143894</v>
      </c>
      <c r="X141" s="205" t="s">
        <v>432</v>
      </c>
      <c r="Y141" s="205" t="s">
        <v>432</v>
      </c>
      <c r="Z141" s="205" t="s">
        <v>432</v>
      </c>
      <c r="AA141" s="205" t="s">
        <v>432</v>
      </c>
      <c r="AB141" s="170">
        <f t="shared" si="0"/>
        <v>25.18085479469439</v>
      </c>
      <c r="AC141" s="170">
        <f t="shared" si="0"/>
        <v>21.681601414521896</v>
      </c>
      <c r="AD141" s="170">
        <f t="shared" si="0"/>
        <v>92.627493057011222</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333.24904406257809</v>
      </c>
      <c r="F144" s="174">
        <f t="shared" ref="F144:AD144" si="1">F141-SUM(F25:F36)+F152+F143</f>
        <v>206.76893801573829</v>
      </c>
      <c r="G144" s="174">
        <f t="shared" si="1"/>
        <v>171.9118756056786</v>
      </c>
      <c r="H144" s="174">
        <f t="shared" si="1"/>
        <v>91.206212112997946</v>
      </c>
      <c r="I144" s="174">
        <f t="shared" si="1"/>
        <v>40.055961605763656</v>
      </c>
      <c r="J144" s="174">
        <f t="shared" si="1"/>
        <v>54.737869299160778</v>
      </c>
      <c r="K144" s="174">
        <f t="shared" si="1"/>
        <v>84.221499048819908</v>
      </c>
      <c r="L144" s="174">
        <f t="shared" si="1"/>
        <v>8.234591395827529</v>
      </c>
      <c r="M144" s="174">
        <f t="shared" si="1"/>
        <v>886.33999664109228</v>
      </c>
      <c r="N144" s="174">
        <f t="shared" si="1"/>
        <v>104.53695266049641</v>
      </c>
      <c r="O144" s="174">
        <f t="shared" si="1"/>
        <v>2.7730527965871139</v>
      </c>
      <c r="P144" s="174">
        <f t="shared" si="1"/>
        <v>3.2282355445572213</v>
      </c>
      <c r="Q144" s="174">
        <f t="shared" si="1"/>
        <v>3.6305898606988221</v>
      </c>
      <c r="R144" s="174">
        <f t="shared" si="1"/>
        <v>18.687459359100988</v>
      </c>
      <c r="S144" s="174">
        <f t="shared" si="1"/>
        <v>41.01997708536949</v>
      </c>
      <c r="T144" s="174">
        <f t="shared" si="1"/>
        <v>34.561884990631079</v>
      </c>
      <c r="U144" s="174">
        <f t="shared" si="1"/>
        <v>6.4051354534611225</v>
      </c>
      <c r="V144" s="174">
        <f t="shared" si="1"/>
        <v>181.8743523580369</v>
      </c>
      <c r="W144" s="174">
        <f t="shared" si="1"/>
        <v>123.95479888119156</v>
      </c>
      <c r="X144" s="174" t="s">
        <v>432</v>
      </c>
      <c r="Y144" s="174" t="s">
        <v>432</v>
      </c>
      <c r="Z144" s="174" t="s">
        <v>432</v>
      </c>
      <c r="AA144" s="174" t="s">
        <v>432</v>
      </c>
      <c r="AB144" s="174">
        <f t="shared" si="1"/>
        <v>25.148585132056752</v>
      </c>
      <c r="AC144" s="174">
        <f t="shared" si="1"/>
        <v>21.681601414521896</v>
      </c>
      <c r="AD144" s="174">
        <f t="shared" si="1"/>
        <v>92.627493057011222</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16.905497270561401</v>
      </c>
      <c r="F148" s="207">
        <v>0.40349559371211102</v>
      </c>
      <c r="G148" s="207">
        <v>1.022504335412713</v>
      </c>
      <c r="H148" s="207" t="s">
        <v>432</v>
      </c>
      <c r="I148" s="207">
        <v>0.171309870937014</v>
      </c>
      <c r="J148" s="207">
        <v>0.171309870937014</v>
      </c>
      <c r="K148" s="207">
        <v>0.171309870937014</v>
      </c>
      <c r="L148" s="207">
        <v>0.12588740320276101</v>
      </c>
      <c r="M148" s="207">
        <v>9.7884707507268303</v>
      </c>
      <c r="N148" s="207">
        <v>3.6819999999999996E-5</v>
      </c>
      <c r="O148" s="207">
        <v>3.0699999999999998E-6</v>
      </c>
      <c r="P148" s="207">
        <v>4.6537100000000001E-3</v>
      </c>
      <c r="Q148" s="207">
        <v>6.1399999999999997E-6</v>
      </c>
      <c r="R148" s="207">
        <v>6.1359000000000001E-4</v>
      </c>
      <c r="S148" s="207">
        <v>3.9883999999999997E-4</v>
      </c>
      <c r="T148" s="207">
        <v>1.5339999999999999E-5</v>
      </c>
      <c r="U148" s="207">
        <v>6.1399999999999997E-6</v>
      </c>
      <c r="V148" s="207">
        <v>1.2885500000000001E-3</v>
      </c>
      <c r="W148" s="207" t="s">
        <v>432</v>
      </c>
      <c r="X148" s="207" t="s">
        <v>432</v>
      </c>
      <c r="Y148" s="207" t="s">
        <v>432</v>
      </c>
      <c r="Z148" s="207" t="s">
        <v>432</v>
      </c>
      <c r="AA148" s="207" t="s">
        <v>432</v>
      </c>
      <c r="AB148" s="207">
        <v>1.6865021999999999E-4</v>
      </c>
      <c r="AC148" s="207" t="s">
        <v>432</v>
      </c>
      <c r="AD148" s="207" t="s">
        <v>432</v>
      </c>
      <c r="AE148" s="75"/>
      <c r="AF148" s="207">
        <v>3067.9663059999998</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4.1562349910322698E-2</v>
      </c>
      <c r="F149" s="207">
        <v>1.175004009467406E-2</v>
      </c>
      <c r="G149" s="207">
        <v>2.6041862327153098E-3</v>
      </c>
      <c r="H149" s="207" t="s">
        <v>432</v>
      </c>
      <c r="I149" s="207">
        <v>3.1055633591865398E-4</v>
      </c>
      <c r="J149" s="207">
        <v>3.1055633591865398E-4</v>
      </c>
      <c r="K149" s="207">
        <v>3.1055633591865398E-4</v>
      </c>
      <c r="L149" s="207">
        <v>2.17917251938991E-4</v>
      </c>
      <c r="M149" s="207">
        <v>0.69744323823368504</v>
      </c>
      <c r="N149" s="207">
        <v>0.15660999</v>
      </c>
      <c r="O149" s="207">
        <v>2.2799999999999998E-6</v>
      </c>
      <c r="P149" s="207">
        <v>4.2300000000000002E-6</v>
      </c>
      <c r="Q149" s="207">
        <v>1.0000000000000001E-7</v>
      </c>
      <c r="R149" s="207">
        <v>7.3499999999999999E-6</v>
      </c>
      <c r="S149" s="207">
        <v>1.1379999999999999E-5</v>
      </c>
      <c r="T149" s="207">
        <v>2.8100000000000002E-6</v>
      </c>
      <c r="U149" s="207">
        <v>8.0000000000000002E-8</v>
      </c>
      <c r="V149" s="207">
        <v>4.6009000000000002E-4</v>
      </c>
      <c r="W149" s="207" t="s">
        <v>432</v>
      </c>
      <c r="X149" s="207" t="s">
        <v>432</v>
      </c>
      <c r="Y149" s="207" t="s">
        <v>432</v>
      </c>
      <c r="Z149" s="207" t="s">
        <v>432</v>
      </c>
      <c r="AA149" s="207" t="s">
        <v>432</v>
      </c>
      <c r="AB149" s="207">
        <v>4.0715199999999996E-6</v>
      </c>
      <c r="AC149" s="207" t="s">
        <v>432</v>
      </c>
      <c r="AD149" s="207" t="s">
        <v>432</v>
      </c>
      <c r="AE149" s="75"/>
      <c r="AF149" s="207">
        <v>28.80072878</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19.445176215180673</v>
      </c>
      <c r="F150" s="207">
        <v>1.0515676204847915</v>
      </c>
      <c r="G150" s="207">
        <v>12.119701444858975</v>
      </c>
      <c r="H150" s="207">
        <v>2.5138512190244541E-3</v>
      </c>
      <c r="I150" s="207">
        <v>0.98044517819629273</v>
      </c>
      <c r="J150" s="207">
        <v>1.0349143547627537</v>
      </c>
      <c r="K150" s="207">
        <v>1.0893835313292153</v>
      </c>
      <c r="L150" s="207">
        <v>0.19737038897918863</v>
      </c>
      <c r="M150" s="207">
        <v>5.5103913753249323</v>
      </c>
      <c r="N150" s="207">
        <v>4.7647690411523155E-2</v>
      </c>
      <c r="O150" s="207">
        <v>6.6148857286911231E-3</v>
      </c>
      <c r="P150" s="207">
        <v>9.0229117054511278E-3</v>
      </c>
      <c r="Q150" s="207">
        <v>9.782851270731388E-2</v>
      </c>
      <c r="R150" s="207" t="s">
        <v>432</v>
      </c>
      <c r="S150" s="207">
        <v>9.782851270731388E-2</v>
      </c>
      <c r="T150" s="207">
        <v>5.5578018122789441</v>
      </c>
      <c r="U150" s="207">
        <v>9.5295380823046311E-2</v>
      </c>
      <c r="V150" s="207">
        <v>0.2197372851822281</v>
      </c>
      <c r="W150" s="207" t="s">
        <v>432</v>
      </c>
      <c r="X150" s="207" t="s">
        <v>432</v>
      </c>
      <c r="Y150" s="207" t="s">
        <v>432</v>
      </c>
      <c r="Z150" s="207" t="s">
        <v>432</v>
      </c>
      <c r="AA150" s="207" t="s">
        <v>432</v>
      </c>
      <c r="AB150" s="207">
        <v>2.4311201981079941E-2</v>
      </c>
      <c r="AC150" s="207" t="s">
        <v>409</v>
      </c>
      <c r="AD150" s="207" t="s">
        <v>409</v>
      </c>
      <c r="AE150" s="75"/>
      <c r="AF150" s="207">
        <v>210687.10833799999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149.80732649619543</v>
      </c>
      <c r="F152" s="207">
        <v>30.195693062201563</v>
      </c>
      <c r="G152" s="207">
        <v>4.7674641850740347</v>
      </c>
      <c r="H152" s="207">
        <v>2.2293032541060454</v>
      </c>
      <c r="I152" s="207">
        <v>9.7086684652657738</v>
      </c>
      <c r="J152" s="207">
        <v>11.059064062402722</v>
      </c>
      <c r="K152" s="207">
        <v>13.011049709080565</v>
      </c>
      <c r="L152" s="207">
        <v>5.1115030479540096</v>
      </c>
      <c r="M152" s="207">
        <v>206.23251106271036</v>
      </c>
      <c r="N152" s="207">
        <v>6.146125492432704</v>
      </c>
      <c r="O152" s="207">
        <v>7.498359708867891E-2</v>
      </c>
      <c r="P152" s="207">
        <v>5.3922127064767742E-3</v>
      </c>
      <c r="Q152" s="207">
        <v>8.1215473753096443E-3</v>
      </c>
      <c r="R152" s="207">
        <v>0.90168016270431184</v>
      </c>
      <c r="S152" s="207">
        <v>21.223930821281929</v>
      </c>
      <c r="T152" s="207">
        <v>0.33259038976304012</v>
      </c>
      <c r="U152" s="207">
        <v>3.1596712880276809E-2</v>
      </c>
      <c r="V152" s="207">
        <v>19.924503292240843</v>
      </c>
      <c r="W152" s="207">
        <v>5.9158371152621685</v>
      </c>
      <c r="X152" s="207">
        <v>0.10303622322471551</v>
      </c>
      <c r="Y152" s="207">
        <v>0.15604750794390568</v>
      </c>
      <c r="Z152" s="207">
        <v>0.13528030171492725</v>
      </c>
      <c r="AA152" s="207">
        <v>0.1065893369084035</v>
      </c>
      <c r="AB152" s="207">
        <v>0.54803348690525078</v>
      </c>
      <c r="AC152" s="207">
        <v>2.8972200470501926E-3</v>
      </c>
      <c r="AD152" s="207">
        <v>1.3824422159098764E-3</v>
      </c>
      <c r="AE152" s="75"/>
      <c r="AF152" s="207">
        <v>365064.21431026346</v>
      </c>
      <c r="AG152" s="209" t="s">
        <v>409</v>
      </c>
      <c r="AH152" s="209" t="s">
        <v>409</v>
      </c>
      <c r="AI152" s="209" t="s">
        <v>409</v>
      </c>
      <c r="AJ152" s="209" t="s">
        <v>409</v>
      </c>
      <c r="AK152" s="207">
        <v>89527.139046967961</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47.854179632399998</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sheetPr codeName="Tabelle13">
    <tabColor rgb="FF7030A0"/>
  </sheetPr>
  <dimension ref="A1:BO163"/>
  <sheetViews>
    <sheetView topLeftCell="Q7"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2001</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85"/>
      <c r="G9" s="185"/>
      <c r="H9" s="186"/>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2001</v>
      </c>
      <c r="B10" s="228" t="s">
        <v>350</v>
      </c>
      <c r="C10" s="229"/>
      <c r="D10" s="230"/>
      <c r="E10" s="234" t="s">
        <v>53</v>
      </c>
      <c r="F10" s="242"/>
      <c r="G10" s="242"/>
      <c r="H10" s="243"/>
      <c r="I10" s="234" t="s">
        <v>49</v>
      </c>
      <c r="J10" s="235"/>
      <c r="K10" s="235"/>
      <c r="L10" s="239"/>
      <c r="M10" s="183"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184" t="s">
        <v>10</v>
      </c>
      <c r="Y12" s="184" t="s">
        <v>8</v>
      </c>
      <c r="Z12" s="184" t="s">
        <v>9</v>
      </c>
      <c r="AA12" s="184" t="s">
        <v>48</v>
      </c>
      <c r="AB12" s="184"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37.329570206760501</v>
      </c>
      <c r="F14" s="168">
        <v>0.538194088137944</v>
      </c>
      <c r="G14" s="168">
        <v>30.869438173938367</v>
      </c>
      <c r="H14" s="168">
        <v>7.5538500244200002E-2</v>
      </c>
      <c r="I14" s="168">
        <v>0.74840418875441006</v>
      </c>
      <c r="J14" s="168">
        <v>1.58786172149441</v>
      </c>
      <c r="K14" s="168">
        <v>2.71996869257441</v>
      </c>
      <c r="L14" s="168">
        <v>3.0229009667802481E-2</v>
      </c>
      <c r="M14" s="168">
        <v>3.3086469475409999</v>
      </c>
      <c r="N14" s="168">
        <v>1.2632726617601313</v>
      </c>
      <c r="O14" s="168">
        <v>0.10069854462292616</v>
      </c>
      <c r="P14" s="168">
        <v>0.50670502291319997</v>
      </c>
      <c r="Q14" s="168">
        <v>0.33882223004217349</v>
      </c>
      <c r="R14" s="168">
        <v>0.53618055473037463</v>
      </c>
      <c r="S14" s="168">
        <v>0.69444723127367858</v>
      </c>
      <c r="T14" s="168">
        <v>2.6549143772530428</v>
      </c>
      <c r="U14" s="168">
        <v>0.73013157067348478</v>
      </c>
      <c r="V14" s="168">
        <v>3.6067654236995561</v>
      </c>
      <c r="W14" s="168">
        <v>11.766421687098443</v>
      </c>
      <c r="X14" s="168" t="s">
        <v>432</v>
      </c>
      <c r="Y14" s="168" t="s">
        <v>432</v>
      </c>
      <c r="Z14" s="168" t="s">
        <v>432</v>
      </c>
      <c r="AA14" s="168" t="s">
        <v>432</v>
      </c>
      <c r="AB14" s="168">
        <v>8.9965534409113777E-3</v>
      </c>
      <c r="AC14" s="168">
        <v>2.5887739282251174</v>
      </c>
      <c r="AD14" s="168">
        <v>3.9321840435303006E-2</v>
      </c>
      <c r="AE14" s="100"/>
      <c r="AF14" s="168">
        <v>9611.0118540000003</v>
      </c>
      <c r="AG14" s="168">
        <v>107009.00580000001</v>
      </c>
      <c r="AH14" s="168">
        <v>134290.543039618</v>
      </c>
      <c r="AI14" s="168">
        <v>9121.7878554298495</v>
      </c>
      <c r="AJ14" s="168">
        <v>12007.668086211561</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6.8994721229999998</v>
      </c>
      <c r="F15" s="168">
        <v>0.40152815314648055</v>
      </c>
      <c r="G15" s="168">
        <v>22.250585364999999</v>
      </c>
      <c r="H15" s="168">
        <v>8.7710499999999999E-4</v>
      </c>
      <c r="I15" s="168">
        <v>0.47263189054645466</v>
      </c>
      <c r="J15" s="168">
        <v>0.53810319061445311</v>
      </c>
      <c r="K15" s="168">
        <v>0.66904579075045001</v>
      </c>
      <c r="L15" s="168">
        <v>4.6850159682237102E-2</v>
      </c>
      <c r="M15" s="168">
        <v>2.3567496569999999</v>
      </c>
      <c r="N15" s="168">
        <v>3.0650936385724002E-2</v>
      </c>
      <c r="O15" s="168">
        <v>7.9717543549471994E-3</v>
      </c>
      <c r="P15" s="168">
        <v>4.5385149318615996E-3</v>
      </c>
      <c r="Q15" s="168">
        <v>2.4778981683610798E-2</v>
      </c>
      <c r="R15" s="168">
        <v>0.47641211690954399</v>
      </c>
      <c r="S15" s="168">
        <v>6.6842521465032001E-2</v>
      </c>
      <c r="T15" s="168">
        <v>10.2601876</v>
      </c>
      <c r="U15" s="168">
        <v>7.9373036509520004E-3</v>
      </c>
      <c r="V15" s="168">
        <v>0.6615955646178</v>
      </c>
      <c r="W15" s="168">
        <v>5.6711927971064002E-2</v>
      </c>
      <c r="X15" s="168" t="s">
        <v>432</v>
      </c>
      <c r="Y15" s="168" t="s">
        <v>432</v>
      </c>
      <c r="Z15" s="168" t="s">
        <v>432</v>
      </c>
      <c r="AA15" s="168" t="s">
        <v>432</v>
      </c>
      <c r="AB15" s="168" t="s">
        <v>432</v>
      </c>
      <c r="AC15" s="168" t="s">
        <v>409</v>
      </c>
      <c r="AD15" s="168" t="s">
        <v>409</v>
      </c>
      <c r="AE15" s="100"/>
      <c r="AF15" s="168">
        <v>64031.965131999998</v>
      </c>
      <c r="AG15" s="168" t="s">
        <v>409</v>
      </c>
      <c r="AH15" s="168">
        <v>1605.9977808000001</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3.2989131</v>
      </c>
      <c r="F16" s="168">
        <v>1.02999</v>
      </c>
      <c r="G16" s="168">
        <v>2.419727376</v>
      </c>
      <c r="H16" s="168">
        <v>5.28E-3</v>
      </c>
      <c r="I16" s="168">
        <v>0.40306999999999998</v>
      </c>
      <c r="J16" s="168">
        <v>0.41359000000000001</v>
      </c>
      <c r="K16" s="168">
        <v>0.43564000000000003</v>
      </c>
      <c r="L16" s="168">
        <v>0.25263000000000002</v>
      </c>
      <c r="M16" s="168">
        <v>1.4212081000000001</v>
      </c>
      <c r="N16" s="168">
        <v>0.17032</v>
      </c>
      <c r="O16" s="168">
        <v>9.75E-3</v>
      </c>
      <c r="P16" s="168">
        <v>0.18246999999999999</v>
      </c>
      <c r="Q16" s="168">
        <v>6.6949999999999996E-2</v>
      </c>
      <c r="R16" s="168">
        <v>3.4669999999999999E-2</v>
      </c>
      <c r="S16" s="168">
        <v>0.15211</v>
      </c>
      <c r="T16" s="168">
        <v>3.1640000000000001E-2</v>
      </c>
      <c r="U16" s="168">
        <v>1.7579999999999998E-2</v>
      </c>
      <c r="V16" s="168">
        <v>0.27977000000000002</v>
      </c>
      <c r="W16" s="168">
        <v>0.85213250000000007</v>
      </c>
      <c r="X16" s="168" t="s">
        <v>432</v>
      </c>
      <c r="Y16" s="168" t="s">
        <v>432</v>
      </c>
      <c r="Z16" s="168" t="s">
        <v>432</v>
      </c>
      <c r="AA16" s="168" t="s">
        <v>432</v>
      </c>
      <c r="AB16" s="168">
        <v>0.16329702600000001</v>
      </c>
      <c r="AC16" s="168" t="s">
        <v>432</v>
      </c>
      <c r="AD16" s="168" t="s">
        <v>409</v>
      </c>
      <c r="AE16" s="100"/>
      <c r="AF16" s="168">
        <v>186.934</v>
      </c>
      <c r="AG16" s="168">
        <v>10109.9036</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12.586234753599999</v>
      </c>
      <c r="F17" s="168">
        <v>0.68681158178649993</v>
      </c>
      <c r="G17" s="168">
        <v>7.8034020645330004</v>
      </c>
      <c r="H17" s="168">
        <v>2.572E-2</v>
      </c>
      <c r="I17" s="168">
        <v>0.1011671130555665</v>
      </c>
      <c r="J17" s="168">
        <v>0.11514316598084459</v>
      </c>
      <c r="K17" s="168">
        <v>0.1613046025616425</v>
      </c>
      <c r="L17" s="168">
        <v>1.0790023565153021E-2</v>
      </c>
      <c r="M17" s="168">
        <v>233.1172954068</v>
      </c>
      <c r="N17" s="168">
        <v>0.7656100323634456</v>
      </c>
      <c r="O17" s="168">
        <v>4.3092421093485898E-2</v>
      </c>
      <c r="P17" s="168">
        <v>6.6080872170075E-3</v>
      </c>
      <c r="Q17" s="168">
        <v>9.8171647277468299E-2</v>
      </c>
      <c r="R17" s="168">
        <v>0.13214323791355381</v>
      </c>
      <c r="S17" s="168">
        <v>0.10798705052789169</v>
      </c>
      <c r="T17" s="168">
        <v>0.62112307662380295</v>
      </c>
      <c r="U17" s="168">
        <v>1.0071881361051501E-2</v>
      </c>
      <c r="V17" s="168">
        <v>0.46320848467775699</v>
      </c>
      <c r="W17" s="168">
        <v>0.13061288413981398</v>
      </c>
      <c r="X17" s="168" t="s">
        <v>432</v>
      </c>
      <c r="Y17" s="168" t="s">
        <v>432</v>
      </c>
      <c r="Z17" s="168" t="s">
        <v>432</v>
      </c>
      <c r="AA17" s="168" t="s">
        <v>432</v>
      </c>
      <c r="AB17" s="168">
        <v>1.672204662E-2</v>
      </c>
      <c r="AC17" s="168" t="s">
        <v>409</v>
      </c>
      <c r="AD17" s="168" t="s">
        <v>432</v>
      </c>
      <c r="AE17" s="100"/>
      <c r="AF17" s="168">
        <v>2402.0715654313199</v>
      </c>
      <c r="AG17" s="168">
        <v>13093.459000000001</v>
      </c>
      <c r="AH17" s="168">
        <v>33190.283903805597</v>
      </c>
      <c r="AI17" s="168" t="s">
        <v>409</v>
      </c>
      <c r="AJ17" s="168" t="s">
        <v>409</v>
      </c>
      <c r="AK17" s="168" t="s">
        <v>409</v>
      </c>
      <c r="AL17" s="146" t="s">
        <v>18</v>
      </c>
    </row>
    <row r="18" spans="1:39" s="10" customFormat="1" ht="24.75" customHeight="1" thickBot="1">
      <c r="A18" s="107" t="s">
        <v>121</v>
      </c>
      <c r="B18" s="107" t="s">
        <v>163</v>
      </c>
      <c r="C18" s="115" t="s">
        <v>276</v>
      </c>
      <c r="D18" s="99"/>
      <c r="E18" s="168">
        <v>0.36646543918000002</v>
      </c>
      <c r="F18" s="168">
        <v>2.2786304850000001E-2</v>
      </c>
      <c r="G18" s="168">
        <v>0.59874232197700006</v>
      </c>
      <c r="H18" s="168">
        <v>4.6000000000000001E-4</v>
      </c>
      <c r="I18" s="168">
        <v>7.892451499302619E-2</v>
      </c>
      <c r="J18" s="168">
        <v>9.3919615631430892E-2</v>
      </c>
      <c r="K18" s="168">
        <v>0.11684530352502399</v>
      </c>
      <c r="L18" s="168">
        <v>8.4571460710367793E-3</v>
      </c>
      <c r="M18" s="168">
        <v>0.39962412619999998</v>
      </c>
      <c r="N18" s="168">
        <v>9.7609762173933912E-2</v>
      </c>
      <c r="O18" s="168">
        <v>3.9359975418999001E-3</v>
      </c>
      <c r="P18" s="168">
        <v>6.7178219864901002E-3</v>
      </c>
      <c r="Q18" s="168">
        <v>1.12863490269087E-2</v>
      </c>
      <c r="R18" s="168">
        <v>1.4124814277300699E-2</v>
      </c>
      <c r="S18" s="168">
        <v>2.2435860219078198E-2</v>
      </c>
      <c r="T18" s="168">
        <v>0.48979891086676297</v>
      </c>
      <c r="U18" s="168">
        <v>7.5894651654891E-3</v>
      </c>
      <c r="V18" s="168">
        <v>0.29683132892102299</v>
      </c>
      <c r="W18" s="168">
        <v>1.401697948786992E-2</v>
      </c>
      <c r="X18" s="168" t="s">
        <v>432</v>
      </c>
      <c r="Y18" s="168" t="s">
        <v>432</v>
      </c>
      <c r="Z18" s="168" t="s">
        <v>432</v>
      </c>
      <c r="AA18" s="168" t="s">
        <v>432</v>
      </c>
      <c r="AB18" s="168">
        <v>1.3485641E-3</v>
      </c>
      <c r="AC18" s="168" t="s">
        <v>409</v>
      </c>
      <c r="AD18" s="168" t="s">
        <v>432</v>
      </c>
      <c r="AE18" s="100"/>
      <c r="AF18" s="168">
        <v>2289.6572316143402</v>
      </c>
      <c r="AG18" s="168">
        <v>653.12630000000001</v>
      </c>
      <c r="AH18" s="168">
        <v>4218.6437245351999</v>
      </c>
      <c r="AI18" s="168" t="s">
        <v>409</v>
      </c>
      <c r="AJ18" s="168" t="s">
        <v>409</v>
      </c>
      <c r="AK18" s="168" t="s">
        <v>409</v>
      </c>
      <c r="AL18" s="146" t="s">
        <v>18</v>
      </c>
    </row>
    <row r="19" spans="1:39" s="10" customFormat="1" ht="24.75" customHeight="1" thickBot="1">
      <c r="A19" s="107" t="s">
        <v>121</v>
      </c>
      <c r="B19" s="107" t="s">
        <v>164</v>
      </c>
      <c r="C19" s="115" t="s">
        <v>57</v>
      </c>
      <c r="D19" s="99"/>
      <c r="E19" s="168">
        <v>6.0624350099999997</v>
      </c>
      <c r="F19" s="168">
        <v>0.48513665550000001</v>
      </c>
      <c r="G19" s="168">
        <v>5.49931736</v>
      </c>
      <c r="H19" s="168">
        <v>1.051E-2</v>
      </c>
      <c r="I19" s="168">
        <v>0.38733110142120297</v>
      </c>
      <c r="J19" s="168">
        <v>0.48714615067269601</v>
      </c>
      <c r="K19" s="168">
        <v>0.63857569298149797</v>
      </c>
      <c r="L19" s="168">
        <v>8.5619428842397705E-2</v>
      </c>
      <c r="M19" s="168">
        <v>3.5115208910000009</v>
      </c>
      <c r="N19" s="168">
        <v>0.21400238149309</v>
      </c>
      <c r="O19" s="168">
        <v>6.8037163908981499E-2</v>
      </c>
      <c r="P19" s="168">
        <v>6.8294492232336107E-2</v>
      </c>
      <c r="Q19" s="168">
        <v>0.12467126165869299</v>
      </c>
      <c r="R19" s="168">
        <v>8.0842492731352911E-2</v>
      </c>
      <c r="S19" s="168">
        <v>0.164234057169792</v>
      </c>
      <c r="T19" s="168">
        <v>2.6052025588015502</v>
      </c>
      <c r="U19" s="168">
        <v>0.29560973018224201</v>
      </c>
      <c r="V19" s="168">
        <v>0.95722758206529501</v>
      </c>
      <c r="W19" s="168">
        <v>7.8960134627803602E-2</v>
      </c>
      <c r="X19" s="168" t="s">
        <v>432</v>
      </c>
      <c r="Y19" s="168" t="s">
        <v>432</v>
      </c>
      <c r="Z19" s="168" t="s">
        <v>432</v>
      </c>
      <c r="AA19" s="168" t="s">
        <v>432</v>
      </c>
      <c r="AB19" s="168">
        <v>5.6044095289999998E-2</v>
      </c>
      <c r="AC19" s="168">
        <v>2.0000000000000002E-5</v>
      </c>
      <c r="AD19" s="168">
        <v>5.1999999999999998E-3</v>
      </c>
      <c r="AE19" s="100"/>
      <c r="AF19" s="168">
        <v>12259.01934356221</v>
      </c>
      <c r="AG19" s="168">
        <v>30.559000000000001</v>
      </c>
      <c r="AH19" s="168">
        <v>58389.580842384108</v>
      </c>
      <c r="AI19" s="168">
        <v>227.523</v>
      </c>
      <c r="AJ19" s="168">
        <v>29.257000000000001</v>
      </c>
      <c r="AK19" s="168" t="s">
        <v>409</v>
      </c>
      <c r="AL19" s="146" t="s">
        <v>18</v>
      </c>
    </row>
    <row r="20" spans="1:39" s="10" customFormat="1" ht="24.75" customHeight="1" thickBot="1">
      <c r="A20" s="107" t="s">
        <v>121</v>
      </c>
      <c r="B20" s="107" t="s">
        <v>165</v>
      </c>
      <c r="C20" s="115" t="s">
        <v>58</v>
      </c>
      <c r="D20" s="99"/>
      <c r="E20" s="168">
        <v>2.6066918534000001</v>
      </c>
      <c r="F20" s="168">
        <v>0.10707396855</v>
      </c>
      <c r="G20" s="168">
        <v>3.2960568084699999</v>
      </c>
      <c r="H20" s="168">
        <v>1.495E-2</v>
      </c>
      <c r="I20" s="168">
        <v>0.13993214372091528</v>
      </c>
      <c r="J20" s="168">
        <v>0.17834340706984292</v>
      </c>
      <c r="K20" s="168">
        <v>0.1972162594442074</v>
      </c>
      <c r="L20" s="168">
        <v>3.841335332638865E-2</v>
      </c>
      <c r="M20" s="168">
        <v>1.0980517488000001</v>
      </c>
      <c r="N20" s="168">
        <v>0.40541677324640302</v>
      </c>
      <c r="O20" s="168">
        <v>8.8744582565398987E-3</v>
      </c>
      <c r="P20" s="168">
        <v>1.5260908060395199E-2</v>
      </c>
      <c r="Q20" s="168">
        <v>3.0752165502058799E-2</v>
      </c>
      <c r="R20" s="168">
        <v>3.8504705678199205E-2</v>
      </c>
      <c r="S20" s="168">
        <v>6.78813610786176E-2</v>
      </c>
      <c r="T20" s="168">
        <v>0.79117409021196261</v>
      </c>
      <c r="U20" s="168">
        <v>1.2848399049493E-2</v>
      </c>
      <c r="V20" s="168">
        <v>1.3978991285399118</v>
      </c>
      <c r="W20" s="168">
        <v>4.9412863016470507E-2</v>
      </c>
      <c r="X20" s="168" t="s">
        <v>432</v>
      </c>
      <c r="Y20" s="168" t="s">
        <v>432</v>
      </c>
      <c r="Z20" s="168" t="s">
        <v>432</v>
      </c>
      <c r="AA20" s="168" t="s">
        <v>432</v>
      </c>
      <c r="AB20" s="168">
        <v>0.11799098925</v>
      </c>
      <c r="AC20" s="168">
        <v>6.2399999999999999E-3</v>
      </c>
      <c r="AD20" s="168">
        <v>4.3699999999999998E-3</v>
      </c>
      <c r="AE20" s="100"/>
      <c r="AF20" s="168">
        <v>3353.3380679096567</v>
      </c>
      <c r="AG20" s="168">
        <v>1421.8411000000001</v>
      </c>
      <c r="AH20" s="168">
        <v>6143.3002104824</v>
      </c>
      <c r="AI20" s="168">
        <v>5755.1579999999994</v>
      </c>
      <c r="AJ20" s="168" t="s">
        <v>409</v>
      </c>
      <c r="AK20" s="168" t="s">
        <v>409</v>
      </c>
      <c r="AL20" s="146" t="s">
        <v>18</v>
      </c>
    </row>
    <row r="21" spans="1:39" s="10" customFormat="1" ht="24.75" customHeight="1" thickBot="1">
      <c r="A21" s="107" t="s">
        <v>121</v>
      </c>
      <c r="B21" s="107" t="s">
        <v>166</v>
      </c>
      <c r="C21" s="115" t="s">
        <v>59</v>
      </c>
      <c r="D21" s="99"/>
      <c r="E21" s="168">
        <v>3.7708115640000006</v>
      </c>
      <c r="F21" s="168">
        <v>0.19464333333</v>
      </c>
      <c r="G21" s="168">
        <v>5.9404752739999989</v>
      </c>
      <c r="H21" s="168">
        <v>1.439E-2</v>
      </c>
      <c r="I21" s="168">
        <v>0.28630743147627502</v>
      </c>
      <c r="J21" s="168">
        <v>0.33908273527101596</v>
      </c>
      <c r="K21" s="168">
        <v>0.425967607703994</v>
      </c>
      <c r="L21" s="168">
        <v>6.2243035075577602E-2</v>
      </c>
      <c r="M21" s="168">
        <v>1.7830078959999995</v>
      </c>
      <c r="N21" s="168">
        <v>0.246521990319504</v>
      </c>
      <c r="O21" s="168">
        <v>1.83576207455367E-2</v>
      </c>
      <c r="P21" s="168">
        <v>1.9418669819779799E-2</v>
      </c>
      <c r="Q21" s="168">
        <v>5.4821931994870898E-2</v>
      </c>
      <c r="R21" s="168">
        <v>4.9451256129536998E-2</v>
      </c>
      <c r="S21" s="168">
        <v>8.7867107551385701E-2</v>
      </c>
      <c r="T21" s="168">
        <v>2.7991946114863797</v>
      </c>
      <c r="U21" s="168">
        <v>3.8278584815003E-2</v>
      </c>
      <c r="V21" s="168">
        <v>1.242135332006596</v>
      </c>
      <c r="W21" s="168">
        <v>4.9997735873945598E-2</v>
      </c>
      <c r="X21" s="168" t="s">
        <v>432</v>
      </c>
      <c r="Y21" s="168" t="s">
        <v>432</v>
      </c>
      <c r="Z21" s="168" t="s">
        <v>432</v>
      </c>
      <c r="AA21" s="168" t="s">
        <v>432</v>
      </c>
      <c r="AB21" s="168">
        <v>7.7601383830000009E-2</v>
      </c>
      <c r="AC21" s="168" t="s">
        <v>432</v>
      </c>
      <c r="AD21" s="168" t="s">
        <v>432</v>
      </c>
      <c r="AE21" s="100"/>
      <c r="AF21" s="168">
        <v>12960.77601831253</v>
      </c>
      <c r="AG21" s="168">
        <v>1410.1864390000001</v>
      </c>
      <c r="AH21" s="168">
        <v>19238.364393221</v>
      </c>
      <c r="AI21" s="168">
        <v>157.58499999999998</v>
      </c>
      <c r="AJ21" s="168" t="s">
        <v>409</v>
      </c>
      <c r="AK21" s="168" t="s">
        <v>409</v>
      </c>
      <c r="AL21" s="146" t="s">
        <v>18</v>
      </c>
    </row>
    <row r="22" spans="1:39" s="10" customFormat="1" ht="24.75" customHeight="1" thickBot="1">
      <c r="A22" s="107" t="s">
        <v>121</v>
      </c>
      <c r="B22" s="108" t="s">
        <v>167</v>
      </c>
      <c r="C22" s="115" t="s">
        <v>298</v>
      </c>
      <c r="D22" s="99"/>
      <c r="E22" s="168">
        <v>1.6278352179</v>
      </c>
      <c r="F22" s="168">
        <v>6.820748502E-2</v>
      </c>
      <c r="G22" s="168">
        <v>1.9079367212000002</v>
      </c>
      <c r="H22" s="168">
        <v>1.8699999999999999E-3</v>
      </c>
      <c r="I22" s="168">
        <v>0.1081884104492962</v>
      </c>
      <c r="J22" s="168">
        <v>0.12773080016420291</v>
      </c>
      <c r="K22" s="168">
        <v>0.1558880434737285</v>
      </c>
      <c r="L22" s="168">
        <v>1.8756506048085098E-2</v>
      </c>
      <c r="M22" s="168">
        <v>2.8134462967</v>
      </c>
      <c r="N22" s="168">
        <v>7.0654114722091196E-2</v>
      </c>
      <c r="O22" s="168">
        <v>3.9687008500262997E-3</v>
      </c>
      <c r="P22" s="168">
        <v>6.9707561021271E-3</v>
      </c>
      <c r="Q22" s="168">
        <v>1.00852918970057E-2</v>
      </c>
      <c r="R22" s="168">
        <v>1.1089338206022399E-2</v>
      </c>
      <c r="S22" s="168">
        <v>1.6949393003050501E-2</v>
      </c>
      <c r="T22" s="168">
        <v>0.30002263828364389</v>
      </c>
      <c r="U22" s="168">
        <v>9.8195213241018004E-3</v>
      </c>
      <c r="V22" s="168">
        <v>0.19363468338671108</v>
      </c>
      <c r="W22" s="168">
        <v>9.7114221487574287E-2</v>
      </c>
      <c r="X22" s="168" t="s">
        <v>432</v>
      </c>
      <c r="Y22" s="168" t="s">
        <v>432</v>
      </c>
      <c r="Z22" s="168" t="s">
        <v>432</v>
      </c>
      <c r="AA22" s="168" t="s">
        <v>432</v>
      </c>
      <c r="AB22" s="168">
        <v>9.0615007159999997E-2</v>
      </c>
      <c r="AC22" s="168" t="s">
        <v>432</v>
      </c>
      <c r="AD22" s="168">
        <v>1.494E-2</v>
      </c>
      <c r="AE22" s="100"/>
      <c r="AF22" s="168">
        <v>21774.277339462726</v>
      </c>
      <c r="AG22" s="168">
        <v>12999.4726835</v>
      </c>
      <c r="AH22" s="168">
        <v>23229.006455594004</v>
      </c>
      <c r="AI22" s="168">
        <v>2951.3139999999999</v>
      </c>
      <c r="AJ22" s="168">
        <v>6324.0805900000005</v>
      </c>
      <c r="AK22" s="168" t="s">
        <v>409</v>
      </c>
      <c r="AL22" s="146" t="s">
        <v>18</v>
      </c>
    </row>
    <row r="23" spans="1:39" s="10" customFormat="1" ht="24.75" customHeight="1" thickBot="1">
      <c r="A23" s="107" t="s">
        <v>128</v>
      </c>
      <c r="B23" s="108" t="s">
        <v>335</v>
      </c>
      <c r="C23" s="115" t="s">
        <v>351</v>
      </c>
      <c r="D23" s="140"/>
      <c r="E23" s="168">
        <v>6.1708178095514628</v>
      </c>
      <c r="F23" s="168">
        <v>1.5220600592042337</v>
      </c>
      <c r="G23" s="168">
        <v>0.35794773320234252</v>
      </c>
      <c r="H23" s="168">
        <v>1.2911949027205412E-3</v>
      </c>
      <c r="I23" s="168">
        <v>0.33018479510400434</v>
      </c>
      <c r="J23" s="168">
        <v>0.43089128777808516</v>
      </c>
      <c r="K23" s="168">
        <v>1.2770684199676698</v>
      </c>
      <c r="L23" s="168">
        <v>0.18019098839534875</v>
      </c>
      <c r="M23" s="168">
        <v>5.2908897974454545</v>
      </c>
      <c r="N23" s="168">
        <v>1.0236930468519999E-2</v>
      </c>
      <c r="O23" s="168">
        <v>2.712773268066293E-3</v>
      </c>
      <c r="P23" s="168">
        <v>1.24E-3</v>
      </c>
      <c r="Q23" s="168">
        <v>1.65E-3</v>
      </c>
      <c r="R23" s="168">
        <v>8.6256044757946383E-3</v>
      </c>
      <c r="S23" s="168">
        <v>0.36684489993480052</v>
      </c>
      <c r="T23" s="168">
        <v>1.1859830311233811E-2</v>
      </c>
      <c r="U23" s="168">
        <v>1.6122206612195866E-3</v>
      </c>
      <c r="V23" s="168">
        <v>0.20669775802069998</v>
      </c>
      <c r="W23" s="168" t="s">
        <v>432</v>
      </c>
      <c r="X23" s="168" t="s">
        <v>432</v>
      </c>
      <c r="Y23" s="168" t="s">
        <v>432</v>
      </c>
      <c r="Z23" s="168" t="s">
        <v>432</v>
      </c>
      <c r="AA23" s="168" t="s">
        <v>432</v>
      </c>
      <c r="AB23" s="168">
        <v>1.3330363767498292E-2</v>
      </c>
      <c r="AC23" s="168" t="s">
        <v>409</v>
      </c>
      <c r="AD23" s="168" t="s">
        <v>409</v>
      </c>
      <c r="AE23" s="100"/>
      <c r="AF23" s="168">
        <v>7137.4564978417238</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3.7774009088924023</v>
      </c>
      <c r="F24" s="168">
        <v>0.51448129753164418</v>
      </c>
      <c r="G24" s="168">
        <v>2.2895675442916961</v>
      </c>
      <c r="H24" s="168">
        <v>4.7420370127644627E-2</v>
      </c>
      <c r="I24" s="168">
        <v>0.40849740456190869</v>
      </c>
      <c r="J24" s="168">
        <v>0.45290388764686673</v>
      </c>
      <c r="K24" s="168">
        <v>0.52833823803337887</v>
      </c>
      <c r="L24" s="168">
        <v>9.2756765821278189E-2</v>
      </c>
      <c r="M24" s="168">
        <v>2.6345809241599341</v>
      </c>
      <c r="N24" s="168">
        <v>9.8433741383486428E-2</v>
      </c>
      <c r="O24" s="168">
        <v>3.1197697239999898E-2</v>
      </c>
      <c r="P24" s="168">
        <v>1.6129723135247846E-2</v>
      </c>
      <c r="Q24" s="168">
        <v>3.7730670333426621E-2</v>
      </c>
      <c r="R24" s="168">
        <v>5.2257977330708576E-2</v>
      </c>
      <c r="S24" s="168">
        <v>5.5336813735878364E-2</v>
      </c>
      <c r="T24" s="168">
        <v>1.4055850388052922</v>
      </c>
      <c r="U24" s="168">
        <v>5.4806958779497858E-2</v>
      </c>
      <c r="V24" s="168">
        <v>1.1530052882718245</v>
      </c>
      <c r="W24" s="168">
        <v>0.13008466937667279</v>
      </c>
      <c r="X24" s="168" t="s">
        <v>432</v>
      </c>
      <c r="Y24" s="168" t="s">
        <v>432</v>
      </c>
      <c r="Z24" s="168" t="s">
        <v>432</v>
      </c>
      <c r="AA24" s="168" t="s">
        <v>432</v>
      </c>
      <c r="AB24" s="168">
        <v>8.6902130321817844E-2</v>
      </c>
      <c r="AC24" s="168">
        <v>4.7313999599999995E-3</v>
      </c>
      <c r="AD24" s="168">
        <v>4.4385999999999986E-4</v>
      </c>
      <c r="AE24" s="100"/>
      <c r="AF24" s="168">
        <v>14132.695154304078</v>
      </c>
      <c r="AG24" s="168">
        <v>111.547</v>
      </c>
      <c r="AH24" s="168">
        <v>31739.213767874928</v>
      </c>
      <c r="AI24" s="168">
        <v>1228.0917999999999</v>
      </c>
      <c r="AJ24" s="168" t="s">
        <v>409</v>
      </c>
      <c r="AK24" s="168" t="s">
        <v>409</v>
      </c>
      <c r="AL24" s="146" t="s">
        <v>18</v>
      </c>
    </row>
    <row r="25" spans="1:39" s="10" customFormat="1" ht="24.75" customHeight="1" thickBot="1">
      <c r="A25" s="107" t="s">
        <v>129</v>
      </c>
      <c r="B25" s="108" t="s">
        <v>169</v>
      </c>
      <c r="C25" s="116" t="s">
        <v>311</v>
      </c>
      <c r="D25" s="99"/>
      <c r="E25" s="168">
        <v>1.4810954566561321</v>
      </c>
      <c r="F25" s="168">
        <v>0.13786605731658086</v>
      </c>
      <c r="G25" s="168">
        <v>9.4858222151816413E-2</v>
      </c>
      <c r="H25" s="168" t="s">
        <v>432</v>
      </c>
      <c r="I25" s="168">
        <v>1.1446790638748953E-2</v>
      </c>
      <c r="J25" s="168">
        <v>1.5143396629789132E-2</v>
      </c>
      <c r="K25" s="168">
        <v>2.3768810608882855E-2</v>
      </c>
      <c r="L25" s="168">
        <v>8.3425929790616801E-3</v>
      </c>
      <c r="M25" s="168">
        <v>1.3094781487389704</v>
      </c>
      <c r="N25" s="168">
        <v>4.6100000000000008E-6</v>
      </c>
      <c r="O25" s="168">
        <v>3.8000000000000001E-7</v>
      </c>
      <c r="P25" s="168">
        <v>4.6109999999999997E-5</v>
      </c>
      <c r="Q25" s="168">
        <v>7.6999999999999993E-7</v>
      </c>
      <c r="R25" s="168">
        <v>7.6840000000000003E-5</v>
      </c>
      <c r="S25" s="168">
        <v>4.9950000000000001E-5</v>
      </c>
      <c r="T25" s="168">
        <v>1.9200000000000003E-6</v>
      </c>
      <c r="U25" s="168">
        <v>7.7000000000000004E-7</v>
      </c>
      <c r="V25" s="168">
        <v>1.6137000000000001E-4</v>
      </c>
      <c r="W25" s="168" t="s">
        <v>432</v>
      </c>
      <c r="X25" s="168" t="s">
        <v>432</v>
      </c>
      <c r="Y25" s="168" t="s">
        <v>432</v>
      </c>
      <c r="Z25" s="168" t="s">
        <v>432</v>
      </c>
      <c r="AA25" s="168" t="s">
        <v>432</v>
      </c>
      <c r="AB25" s="168">
        <v>1.0198502000000001E-4</v>
      </c>
      <c r="AC25" s="168" t="s">
        <v>409</v>
      </c>
      <c r="AD25" s="168" t="s">
        <v>409</v>
      </c>
      <c r="AE25" s="100"/>
      <c r="AF25" s="168">
        <v>55509.395944332573</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1.2195197229217088E-2</v>
      </c>
      <c r="F26" s="168">
        <v>2.4108662604521817E-2</v>
      </c>
      <c r="G26" s="168">
        <v>1.2482606755768151E-3</v>
      </c>
      <c r="H26" s="168" t="s">
        <v>432</v>
      </c>
      <c r="I26" s="168">
        <v>1.9087862911439519E-4</v>
      </c>
      <c r="J26" s="168">
        <v>1.9087862911439519E-4</v>
      </c>
      <c r="K26" s="168">
        <v>1.9087862911439519E-4</v>
      </c>
      <c r="L26" s="168">
        <v>1.4065897183579599E-4</v>
      </c>
      <c r="M26" s="168">
        <v>1.0574170111027024</v>
      </c>
      <c r="N26" s="168">
        <v>3.2261040000000005E-2</v>
      </c>
      <c r="O26" s="168">
        <v>4.9999999999999998E-7</v>
      </c>
      <c r="P26" s="168">
        <v>5.0699999999999997E-6</v>
      </c>
      <c r="Q26" s="168">
        <v>9.0000000000000012E-8</v>
      </c>
      <c r="R26" s="168">
        <v>8.5099999999999998E-6</v>
      </c>
      <c r="S26" s="168">
        <v>6.8900000000000001E-6</v>
      </c>
      <c r="T26" s="168">
        <v>7.5000000000000002E-7</v>
      </c>
      <c r="U26" s="168">
        <v>9.0000000000000012E-8</v>
      </c>
      <c r="V26" s="168">
        <v>1.0946E-4</v>
      </c>
      <c r="W26" s="168" t="s">
        <v>432</v>
      </c>
      <c r="X26" s="168" t="s">
        <v>432</v>
      </c>
      <c r="Y26" s="168" t="s">
        <v>432</v>
      </c>
      <c r="Z26" s="168" t="s">
        <v>432</v>
      </c>
      <c r="AA26" s="168" t="s">
        <v>432</v>
      </c>
      <c r="AB26" s="168">
        <v>4.5999499999999999E-6</v>
      </c>
      <c r="AC26" s="168" t="s">
        <v>409</v>
      </c>
      <c r="AD26" s="168" t="s">
        <v>409</v>
      </c>
      <c r="AE26" s="100"/>
      <c r="AF26" s="168">
        <v>176.78774975641164</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55.548254671584111</v>
      </c>
      <c r="F27" s="168">
        <v>17.768814335496586</v>
      </c>
      <c r="G27" s="168">
        <v>1.608016347077482</v>
      </c>
      <c r="H27" s="168">
        <v>2.543776240053651</v>
      </c>
      <c r="I27" s="168">
        <v>4.1464534904477537</v>
      </c>
      <c r="J27" s="168">
        <v>4.1464534904477537</v>
      </c>
      <c r="K27" s="168">
        <v>4.1464534904477537</v>
      </c>
      <c r="L27" s="168">
        <v>2.8166432477732433</v>
      </c>
      <c r="M27" s="168">
        <v>170.90957382024999</v>
      </c>
      <c r="N27" s="168">
        <v>4.4524961296621051</v>
      </c>
      <c r="O27" s="168">
        <v>4.5337586824932503E-2</v>
      </c>
      <c r="P27" s="168" t="s">
        <v>432</v>
      </c>
      <c r="Q27" s="168" t="s">
        <v>432</v>
      </c>
      <c r="R27" s="168">
        <v>0.10994377303421816</v>
      </c>
      <c r="S27" s="168">
        <v>0.14328818054509612</v>
      </c>
      <c r="T27" s="168">
        <v>5.0098694620461716E-2</v>
      </c>
      <c r="U27" s="168">
        <v>6.6372516666864817E-4</v>
      </c>
      <c r="V27" s="168">
        <v>9.0716115921685674</v>
      </c>
      <c r="W27" s="168">
        <v>3.7089184414576257</v>
      </c>
      <c r="X27" s="168" t="s">
        <v>432</v>
      </c>
      <c r="Y27" s="168" t="s">
        <v>432</v>
      </c>
      <c r="Z27" s="168" t="s">
        <v>432</v>
      </c>
      <c r="AA27" s="168" t="s">
        <v>432</v>
      </c>
      <c r="AB27" s="168">
        <v>0.36741892298230849</v>
      </c>
      <c r="AC27" s="168" t="s">
        <v>432</v>
      </c>
      <c r="AD27" s="168" t="s">
        <v>432</v>
      </c>
      <c r="AE27" s="169"/>
      <c r="AF27" s="168">
        <v>203080.89176784828</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10.914350683741947</v>
      </c>
      <c r="F28" s="168">
        <v>1.4564365557584411</v>
      </c>
      <c r="G28" s="168">
        <v>0.36302098061809301</v>
      </c>
      <c r="H28" s="168">
        <v>4.2706259876270185E-2</v>
      </c>
      <c r="I28" s="168">
        <v>1.1765277347402414</v>
      </c>
      <c r="J28" s="168">
        <v>1.1765277347402414</v>
      </c>
      <c r="K28" s="168">
        <v>1.1765277347402414</v>
      </c>
      <c r="L28" s="168">
        <v>0.85329512386446071</v>
      </c>
      <c r="M28" s="168">
        <v>11.201273954774813</v>
      </c>
      <c r="N28" s="168">
        <v>0.13035651082257987</v>
      </c>
      <c r="O28" s="168">
        <v>6.2970687934364236E-3</v>
      </c>
      <c r="P28" s="168" t="s">
        <v>432</v>
      </c>
      <c r="Q28" s="168" t="s">
        <v>432</v>
      </c>
      <c r="R28" s="168">
        <v>2.0713369522448458E-2</v>
      </c>
      <c r="S28" s="168">
        <v>1.6070541516690583E-2</v>
      </c>
      <c r="T28" s="168">
        <v>6.4667825189161582E-3</v>
      </c>
      <c r="U28" s="168">
        <v>7.5937143826350083E-5</v>
      </c>
      <c r="V28" s="168">
        <v>1.2582701221373722</v>
      </c>
      <c r="W28" s="168">
        <v>0.49927586316939848</v>
      </c>
      <c r="X28" s="168" t="s">
        <v>432</v>
      </c>
      <c r="Y28" s="168" t="s">
        <v>432</v>
      </c>
      <c r="Z28" s="168" t="s">
        <v>432</v>
      </c>
      <c r="AA28" s="168" t="s">
        <v>432</v>
      </c>
      <c r="AB28" s="168">
        <v>5.5110027679573431E-2</v>
      </c>
      <c r="AC28" s="168" t="s">
        <v>432</v>
      </c>
      <c r="AD28" s="168" t="s">
        <v>432</v>
      </c>
      <c r="AE28" s="169"/>
      <c r="AF28" s="168">
        <v>30470.060445617266</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80.36781099329184</v>
      </c>
      <c r="F29" s="168">
        <v>3.7135311288654176</v>
      </c>
      <c r="G29" s="168">
        <v>1.1875176511317884</v>
      </c>
      <c r="H29" s="168">
        <v>2.7740943185773227E-2</v>
      </c>
      <c r="I29" s="168">
        <v>2.3586961934698025</v>
      </c>
      <c r="J29" s="168">
        <v>2.3586961934698025</v>
      </c>
      <c r="K29" s="168">
        <v>2.3586961934698025</v>
      </c>
      <c r="L29" s="168">
        <v>1.4072802782496754</v>
      </c>
      <c r="M29" s="168">
        <v>17.479592500263944</v>
      </c>
      <c r="N29" s="168">
        <v>0.11649828161960511</v>
      </c>
      <c r="O29" s="168">
        <v>1.9242751697246711E-2</v>
      </c>
      <c r="P29" s="168" t="s">
        <v>432</v>
      </c>
      <c r="Q29" s="168" t="s">
        <v>432</v>
      </c>
      <c r="R29" s="168">
        <v>6.6328452463544949E-2</v>
      </c>
      <c r="S29" s="168">
        <v>4.6909147085691986E-2</v>
      </c>
      <c r="T29" s="168">
        <v>1.946644849978903E-2</v>
      </c>
      <c r="U29" s="168">
        <v>2.2127299164602921E-4</v>
      </c>
      <c r="V29" s="168">
        <v>3.8441345748599991</v>
      </c>
      <c r="W29" s="168">
        <v>0.59127816576246672</v>
      </c>
      <c r="X29" s="168" t="s">
        <v>432</v>
      </c>
      <c r="Y29" s="168" t="s">
        <v>432</v>
      </c>
      <c r="Z29" s="168" t="s">
        <v>432</v>
      </c>
      <c r="AA29" s="168" t="s">
        <v>432</v>
      </c>
      <c r="AB29" s="168">
        <v>0.12989348911353249</v>
      </c>
      <c r="AC29" s="168" t="s">
        <v>432</v>
      </c>
      <c r="AD29" s="168" t="s">
        <v>432</v>
      </c>
      <c r="AE29" s="169"/>
      <c r="AF29" s="168">
        <v>94422.069126141636</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0.44269481057362897</v>
      </c>
      <c r="F30" s="168">
        <v>3.0215972423350408</v>
      </c>
      <c r="G30" s="168">
        <v>6.9350470163727796E-3</v>
      </c>
      <c r="H30" s="168">
        <v>2.8915099130416514E-3</v>
      </c>
      <c r="I30" s="168">
        <v>5.5940051938100692E-2</v>
      </c>
      <c r="J30" s="168">
        <v>5.5940051938100692E-2</v>
      </c>
      <c r="K30" s="168">
        <v>5.5940051938100692E-2</v>
      </c>
      <c r="L30" s="168">
        <v>9.2052843401538506E-3</v>
      </c>
      <c r="M30" s="168">
        <v>24.155113535994381</v>
      </c>
      <c r="N30" s="168">
        <v>9.9990379226795933E-2</v>
      </c>
      <c r="O30" s="168">
        <v>6.4279529502940167E-4</v>
      </c>
      <c r="P30" s="168" t="s">
        <v>432</v>
      </c>
      <c r="Q30" s="168" t="s">
        <v>432</v>
      </c>
      <c r="R30" s="168">
        <v>9.4633751768217155E-4</v>
      </c>
      <c r="S30" s="168">
        <v>2.4878558640954226E-3</v>
      </c>
      <c r="T30" s="168">
        <v>7.7373507735020686E-4</v>
      </c>
      <c r="U30" s="168">
        <v>1.1903616574618664E-5</v>
      </c>
      <c r="V30" s="168">
        <v>0.12879713133737289</v>
      </c>
      <c r="W30" s="168">
        <v>4.3209410794780259E-2</v>
      </c>
      <c r="X30" s="168" t="s">
        <v>432</v>
      </c>
      <c r="Y30" s="168" t="s">
        <v>432</v>
      </c>
      <c r="Z30" s="168" t="s">
        <v>432</v>
      </c>
      <c r="AA30" s="168" t="s">
        <v>432</v>
      </c>
      <c r="AB30" s="168">
        <v>3.0341553262497843E-3</v>
      </c>
      <c r="AC30" s="168" t="s">
        <v>432</v>
      </c>
      <c r="AD30" s="168" t="s">
        <v>432</v>
      </c>
      <c r="AE30" s="169"/>
      <c r="AF30" s="168">
        <v>2605.3445596867668</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6.1124769067016462</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94167.048749293986</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1.0141691197277729</v>
      </c>
      <c r="J32" s="168">
        <v>1.8901946387577513</v>
      </c>
      <c r="K32" s="168">
        <v>2.4925500635639604</v>
      </c>
      <c r="L32" s="168" t="s">
        <v>409</v>
      </c>
      <c r="M32" s="168" t="s">
        <v>409</v>
      </c>
      <c r="N32" s="168">
        <v>2.1926317520017253</v>
      </c>
      <c r="O32" s="168">
        <v>1.0827765432873586E-2</v>
      </c>
      <c r="P32" s="168" t="s">
        <v>432</v>
      </c>
      <c r="Q32" s="168" t="s">
        <v>432</v>
      </c>
      <c r="R32" s="168">
        <v>0.80531345839343149</v>
      </c>
      <c r="S32" s="168">
        <v>17.572711364125972</v>
      </c>
      <c r="T32" s="168">
        <v>0.13189015585133543</v>
      </c>
      <c r="U32" s="168">
        <v>2.0353653424778108E-2</v>
      </c>
      <c r="V32" s="168">
        <v>7.989603477568493</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102307.1664706782</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0.5694364449189937</v>
      </c>
      <c r="J33" s="168">
        <v>1.0464601211869755</v>
      </c>
      <c r="K33" s="168">
        <v>2.092920242373951</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102307.1664706782</v>
      </c>
      <c r="AL33" s="146" t="s">
        <v>379</v>
      </c>
    </row>
    <row r="34" spans="1:38" s="10" customFormat="1" ht="24.75" customHeight="1" thickBot="1">
      <c r="A34" s="107" t="s">
        <v>128</v>
      </c>
      <c r="B34" s="107" t="s">
        <v>177</v>
      </c>
      <c r="C34" s="115" t="s">
        <v>65</v>
      </c>
      <c r="D34" s="99"/>
      <c r="E34" s="168">
        <v>2.9434002226828184</v>
      </c>
      <c r="F34" s="168">
        <v>0.25074233242933253</v>
      </c>
      <c r="G34" s="168">
        <v>0.11087887617469307</v>
      </c>
      <c r="H34" s="168">
        <v>3.9753908924892978E-4</v>
      </c>
      <c r="I34" s="168">
        <v>0.28393519602013367</v>
      </c>
      <c r="J34" s="168">
        <v>0.40893788241028556</v>
      </c>
      <c r="K34" s="168">
        <v>0.86957847394026344</v>
      </c>
      <c r="L34" s="168">
        <v>4.8743630919430146E-2</v>
      </c>
      <c r="M34" s="168">
        <v>1.2265231828349608</v>
      </c>
      <c r="N34" s="168">
        <v>0.16420000000000001</v>
      </c>
      <c r="O34" s="168">
        <v>4.6366387809202841E-4</v>
      </c>
      <c r="P34" s="168">
        <v>1.24E-3</v>
      </c>
      <c r="Q34" s="168">
        <v>1.64E-3</v>
      </c>
      <c r="R34" s="168">
        <v>2.3281439921503393E-3</v>
      </c>
      <c r="S34" s="168">
        <v>5.2368267008848015</v>
      </c>
      <c r="T34" s="168">
        <v>3.2653827041794949E-3</v>
      </c>
      <c r="U34" s="168">
        <v>4.6366387809202841E-4</v>
      </c>
      <c r="V34" s="168">
        <v>4.6632868043006787E-2</v>
      </c>
      <c r="W34" s="168">
        <v>1.3106366</v>
      </c>
      <c r="X34" s="168" t="s">
        <v>432</v>
      </c>
      <c r="Y34" s="168" t="s">
        <v>432</v>
      </c>
      <c r="Z34" s="168" t="s">
        <v>432</v>
      </c>
      <c r="AA34" s="168" t="s">
        <v>432</v>
      </c>
      <c r="AB34" s="168">
        <v>8.6157401642715237E-3</v>
      </c>
      <c r="AC34" s="168" t="s">
        <v>409</v>
      </c>
      <c r="AD34" s="168" t="s">
        <v>409</v>
      </c>
      <c r="AE34" s="100"/>
      <c r="AF34" s="168">
        <v>1994.0419963445383</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2.3908106318035349</v>
      </c>
      <c r="F35" s="168">
        <v>0.10458750662426153</v>
      </c>
      <c r="G35" s="168">
        <v>0.90281040183167705</v>
      </c>
      <c r="H35" s="168">
        <v>3.8184024162581218E-4</v>
      </c>
      <c r="I35" s="168">
        <v>8.7070279324924754E-2</v>
      </c>
      <c r="J35" s="168">
        <v>9.1907517065198632E-2</v>
      </c>
      <c r="K35" s="168">
        <v>9.6744754805472163E-2</v>
      </c>
      <c r="L35" s="168">
        <v>3.0474597765182472E-2</v>
      </c>
      <c r="M35" s="168">
        <v>0.52620703365476884</v>
      </c>
      <c r="N35" s="168">
        <v>4.2751223619533311E-3</v>
      </c>
      <c r="O35" s="168">
        <v>4.6164504293891246E-4</v>
      </c>
      <c r="P35" s="168">
        <v>1.864498727028035E-3</v>
      </c>
      <c r="Q35" s="168">
        <v>3.5028734507198287E-3</v>
      </c>
      <c r="R35" s="168" t="s">
        <v>432</v>
      </c>
      <c r="S35" s="168">
        <v>3.5028734507198287E-3</v>
      </c>
      <c r="T35" s="168">
        <v>0.10491314658969433</v>
      </c>
      <c r="U35" s="168">
        <v>8.5502447239066623E-3</v>
      </c>
      <c r="V35" s="168">
        <v>2.1034283742330878E-2</v>
      </c>
      <c r="W35" s="168" t="s">
        <v>432</v>
      </c>
      <c r="X35" s="168" t="s">
        <v>432</v>
      </c>
      <c r="Y35" s="168" t="s">
        <v>432</v>
      </c>
      <c r="Z35" s="168" t="s">
        <v>432</v>
      </c>
      <c r="AA35" s="168" t="s">
        <v>432</v>
      </c>
      <c r="AB35" s="168">
        <v>4.0533389223580659E-3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6.2369233586222084</v>
      </c>
      <c r="F36" s="168">
        <v>0.27496772889469712</v>
      </c>
      <c r="G36" s="168">
        <v>0.44128471464511737</v>
      </c>
      <c r="H36" s="168">
        <v>8.9020184175119758E-4</v>
      </c>
      <c r="I36" s="168">
        <v>0.17736218314052607</v>
      </c>
      <c r="J36" s="168">
        <v>0.19028581312390846</v>
      </c>
      <c r="K36" s="168">
        <v>0.19742655880178678</v>
      </c>
      <c r="L36" s="168">
        <v>6.1918607796341688E-2</v>
      </c>
      <c r="M36" s="168">
        <v>1.0625183708386652</v>
      </c>
      <c r="N36" s="168">
        <v>6.3015876633211679E-3</v>
      </c>
      <c r="O36" s="168">
        <v>1.101902147007312E-3</v>
      </c>
      <c r="P36" s="168">
        <v>2.0988383026788538E-3</v>
      </c>
      <c r="Q36" s="168">
        <v>2.7950997442569257E-3</v>
      </c>
      <c r="R36" s="168">
        <v>5.4994567570919254E-3</v>
      </c>
      <c r="S36" s="168">
        <v>0.12976679606105221</v>
      </c>
      <c r="T36" s="168">
        <v>4.1557059511344779E-2</v>
      </c>
      <c r="U36" s="168">
        <v>3.6427763496146332E-3</v>
      </c>
      <c r="V36" s="168">
        <v>0.11725463386312301</v>
      </c>
      <c r="W36" s="168">
        <v>8.1592313321167925E-2</v>
      </c>
      <c r="X36" s="168" t="s">
        <v>432</v>
      </c>
      <c r="Y36" s="168" t="s">
        <v>432</v>
      </c>
      <c r="Z36" s="168" t="s">
        <v>432</v>
      </c>
      <c r="AA36" s="168" t="s">
        <v>432</v>
      </c>
      <c r="AB36" s="168">
        <v>3.2947742212478488E-2</v>
      </c>
      <c r="AC36" s="168">
        <v>2.9101994885138514E-3</v>
      </c>
      <c r="AD36" s="168">
        <v>1.3838582515302391E-3</v>
      </c>
      <c r="AE36" s="100"/>
      <c r="AF36" s="168">
        <v>6368.1970110402845</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0.46329335799999999</v>
      </c>
      <c r="F37" s="168">
        <v>2.5389578120000002E-2</v>
      </c>
      <c r="G37" s="168">
        <v>4.0229399999999998E-4</v>
      </c>
      <c r="H37" s="168" t="s">
        <v>432</v>
      </c>
      <c r="I37" s="168">
        <v>1.8000000000000001E-4</v>
      </c>
      <c r="J37" s="168">
        <v>1.8000000000000001E-4</v>
      </c>
      <c r="K37" s="168">
        <v>1.8000000000000001E-4</v>
      </c>
      <c r="L37" s="168">
        <v>7.0700000000000001E-6</v>
      </c>
      <c r="M37" s="168">
        <v>0.110891196</v>
      </c>
      <c r="N37" s="168">
        <v>2.5899999999999998E-6</v>
      </c>
      <c r="O37" s="168">
        <v>2.1E-7</v>
      </c>
      <c r="P37" s="168">
        <v>1.2734999999999998E-4</v>
      </c>
      <c r="Q37" s="168">
        <v>2.3580000000000001E-5</v>
      </c>
      <c r="R37" s="168">
        <v>3.0699999999999998E-6</v>
      </c>
      <c r="S37" s="168">
        <v>6.0999999999999998E-7</v>
      </c>
      <c r="T37" s="168">
        <v>3.0699999999999998E-6</v>
      </c>
      <c r="U37" s="168">
        <v>1.0000000000000001E-5</v>
      </c>
      <c r="V37" s="168">
        <v>1.7000000000000001E-4</v>
      </c>
      <c r="W37" s="168">
        <v>1.2263000000000001E-4</v>
      </c>
      <c r="X37" s="168" t="s">
        <v>409</v>
      </c>
      <c r="Y37" s="168" t="s">
        <v>409</v>
      </c>
      <c r="Z37" s="168" t="s">
        <v>409</v>
      </c>
      <c r="AA37" s="168" t="s">
        <v>409</v>
      </c>
      <c r="AB37" s="168">
        <v>1.3677799999999999E-6</v>
      </c>
      <c r="AC37" s="168" t="s">
        <v>409</v>
      </c>
      <c r="AD37" s="168" t="s">
        <v>409</v>
      </c>
      <c r="AE37" s="100"/>
      <c r="AF37" s="168" t="s">
        <v>409</v>
      </c>
      <c r="AG37" s="168" t="s">
        <v>409</v>
      </c>
      <c r="AH37" s="168">
        <v>2140.4434743004686</v>
      </c>
      <c r="AI37" s="168" t="s">
        <v>409</v>
      </c>
      <c r="AJ37" s="168" t="s">
        <v>409</v>
      </c>
      <c r="AK37" s="168" t="s">
        <v>409</v>
      </c>
      <c r="AL37" s="146" t="s">
        <v>18</v>
      </c>
    </row>
    <row r="38" spans="1:38" s="10" customFormat="1" ht="24.75" customHeight="1" thickBot="1">
      <c r="A38" s="107" t="s">
        <v>128</v>
      </c>
      <c r="B38" s="107" t="s">
        <v>181</v>
      </c>
      <c r="C38" s="115" t="s">
        <v>289</v>
      </c>
      <c r="D38" s="141"/>
      <c r="E38" s="168">
        <v>0.53681417440928003</v>
      </c>
      <c r="F38" s="168">
        <v>4.2562921566386677E-2</v>
      </c>
      <c r="G38" s="168">
        <v>2.6056585780002296E-2</v>
      </c>
      <c r="H38" s="168">
        <v>2.3388874679130904E-4</v>
      </c>
      <c r="I38" s="168">
        <v>3.3512365790009449E-2</v>
      </c>
      <c r="J38" s="168">
        <v>3.5037803049299418E-2</v>
      </c>
      <c r="K38" s="168">
        <v>4.2677066173550743E-2</v>
      </c>
      <c r="L38" s="168">
        <v>1.3655797806486429E-2</v>
      </c>
      <c r="M38" s="168">
        <v>0.21609797477162701</v>
      </c>
      <c r="N38" s="168">
        <v>1.2559902227265624E-4</v>
      </c>
      <c r="O38" s="168">
        <v>1.9138106253677734E-4</v>
      </c>
      <c r="P38" s="168" t="s">
        <v>432</v>
      </c>
      <c r="Q38" s="168" t="s">
        <v>432</v>
      </c>
      <c r="R38" s="168">
        <v>7.5634401085280102E-4</v>
      </c>
      <c r="S38" s="168">
        <v>2.6406503859810103E-2</v>
      </c>
      <c r="T38" s="168">
        <v>1.0354555584486543E-3</v>
      </c>
      <c r="U38" s="168">
        <v>1.3527858354065657E-4</v>
      </c>
      <c r="V38" s="168">
        <v>1.6109821742325725E-2</v>
      </c>
      <c r="W38" s="168" t="s">
        <v>432</v>
      </c>
      <c r="X38" s="168" t="s">
        <v>432</v>
      </c>
      <c r="Y38" s="168" t="s">
        <v>432</v>
      </c>
      <c r="Z38" s="168" t="s">
        <v>432</v>
      </c>
      <c r="AA38" s="168" t="s">
        <v>432</v>
      </c>
      <c r="AB38" s="168">
        <v>1.0512553463447585E-3</v>
      </c>
      <c r="AC38" s="168" t="s">
        <v>409</v>
      </c>
      <c r="AD38" s="168" t="s">
        <v>409</v>
      </c>
      <c r="AE38" s="100"/>
      <c r="AF38" s="168">
        <v>633.20987224248438</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4.1644658780305139</v>
      </c>
      <c r="F39" s="168">
        <v>0.8830570963532377</v>
      </c>
      <c r="G39" s="168">
        <v>3.7531262723839061</v>
      </c>
      <c r="H39" s="168">
        <v>1.7600603522377904E-2</v>
      </c>
      <c r="I39" s="168">
        <v>0.25356219640139266</v>
      </c>
      <c r="J39" s="168">
        <v>0.27683037896848689</v>
      </c>
      <c r="K39" s="168">
        <v>0.2725582616074555</v>
      </c>
      <c r="L39" s="168">
        <v>8.5174024314649752E-2</v>
      </c>
      <c r="M39" s="168">
        <v>3.1648674579036458</v>
      </c>
      <c r="N39" s="168">
        <v>2.7829975598849366E-2</v>
      </c>
      <c r="O39" s="168">
        <v>4.0358251942161118E-3</v>
      </c>
      <c r="P39" s="168">
        <v>1.7305972687769851E-2</v>
      </c>
      <c r="Q39" s="168">
        <v>2.8044703183227739E-2</v>
      </c>
      <c r="R39" s="168">
        <v>2.7814363891289301E-2</v>
      </c>
      <c r="S39" s="168">
        <v>1.7992938626697923E-2</v>
      </c>
      <c r="T39" s="168">
        <v>0.163799918080753</v>
      </c>
      <c r="U39" s="168">
        <v>1.1479284820709534E-2</v>
      </c>
      <c r="V39" s="168">
        <v>0.24539080000789026</v>
      </c>
      <c r="W39" s="168">
        <v>0.40987230462649976</v>
      </c>
      <c r="X39" s="168" t="s">
        <v>432</v>
      </c>
      <c r="Y39" s="168" t="s">
        <v>432</v>
      </c>
      <c r="Z39" s="168" t="s">
        <v>432</v>
      </c>
      <c r="AA39" s="168" t="s">
        <v>432</v>
      </c>
      <c r="AB39" s="168">
        <v>0.89737544797446511</v>
      </c>
      <c r="AC39" s="168">
        <v>3.2575989400000002E-4</v>
      </c>
      <c r="AD39" s="168">
        <v>6.8461566957319997E-3</v>
      </c>
      <c r="AE39" s="100"/>
      <c r="AF39" s="168">
        <v>39635.147091212566</v>
      </c>
      <c r="AG39" s="168">
        <v>40.277572071000002</v>
      </c>
      <c r="AH39" s="168">
        <v>58746.588693534031</v>
      </c>
      <c r="AI39" s="168">
        <v>131.18705779999999</v>
      </c>
      <c r="AJ39" s="168">
        <v>1118.3121599999999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15.507896378636135</v>
      </c>
      <c r="F41" s="168">
        <v>10.58499392506504</v>
      </c>
      <c r="G41" s="168">
        <v>21.810312491166293</v>
      </c>
      <c r="H41" s="168">
        <v>0.87297279381763393</v>
      </c>
      <c r="I41" s="168">
        <v>12.270570662329154</v>
      </c>
      <c r="J41" s="168">
        <v>12.506202772875618</v>
      </c>
      <c r="K41" s="168">
        <v>13.311162457172111</v>
      </c>
      <c r="L41" s="168">
        <v>1.1470751187705162</v>
      </c>
      <c r="M41" s="168">
        <v>80.663224847138636</v>
      </c>
      <c r="N41" s="168">
        <v>1.1203022680155021</v>
      </c>
      <c r="O41" s="168">
        <v>0.17321466294559162</v>
      </c>
      <c r="P41" s="168">
        <v>0.10363980187811161</v>
      </c>
      <c r="Q41" s="168">
        <v>3.3909513205357379E-2</v>
      </c>
      <c r="R41" s="168">
        <v>0.40348222424415625</v>
      </c>
      <c r="S41" s="168">
        <v>0.23690970789811444</v>
      </c>
      <c r="T41" s="168">
        <v>0.10383861993131474</v>
      </c>
      <c r="U41" s="168">
        <v>2.2732004124406333E-2</v>
      </c>
      <c r="V41" s="168">
        <v>8.0682762059756072</v>
      </c>
      <c r="W41" s="168">
        <v>14.957357850547359</v>
      </c>
      <c r="X41" s="168" t="s">
        <v>432</v>
      </c>
      <c r="Y41" s="168" t="s">
        <v>432</v>
      </c>
      <c r="Z41" s="168" t="s">
        <v>432</v>
      </c>
      <c r="AA41" s="168" t="s">
        <v>432</v>
      </c>
      <c r="AB41" s="168">
        <v>9.4510965838587051</v>
      </c>
      <c r="AC41" s="168">
        <v>6.7890627717816079E-2</v>
      </c>
      <c r="AD41" s="168">
        <v>1.2379942198514147</v>
      </c>
      <c r="AE41" s="100"/>
      <c r="AF41" s="168">
        <v>185754.44451607449</v>
      </c>
      <c r="AG41" s="168">
        <v>7278.4513297207995</v>
      </c>
      <c r="AH41" s="168">
        <v>152536.20024981941</v>
      </c>
      <c r="AI41" s="168">
        <v>12675.392475215825</v>
      </c>
      <c r="AJ41" s="168" t="s">
        <v>409</v>
      </c>
      <c r="AK41" s="168" t="s">
        <v>409</v>
      </c>
      <c r="AL41" s="146" t="s">
        <v>18</v>
      </c>
    </row>
    <row r="42" spans="1:38" s="10" customFormat="1" ht="24.75" customHeight="1" thickBot="1">
      <c r="A42" s="107" t="s">
        <v>128</v>
      </c>
      <c r="B42" s="107" t="s">
        <v>185</v>
      </c>
      <c r="C42" s="115" t="s">
        <v>67</v>
      </c>
      <c r="D42" s="99"/>
      <c r="E42" s="168">
        <v>0.16442379064704821</v>
      </c>
      <c r="F42" s="168">
        <v>0.67831258932040528</v>
      </c>
      <c r="G42" s="168">
        <v>2.2545945654982007E-3</v>
      </c>
      <c r="H42" s="168">
        <v>1.7893340016272792E-4</v>
      </c>
      <c r="I42" s="168">
        <v>5.8112122139629624E-3</v>
      </c>
      <c r="J42" s="168">
        <v>5.9513450257977166E-3</v>
      </c>
      <c r="K42" s="168">
        <v>6.1140250901514171E-3</v>
      </c>
      <c r="L42" s="168">
        <v>7.413940936121851E-4</v>
      </c>
      <c r="M42" s="168">
        <v>12.221752535802247</v>
      </c>
      <c r="N42" s="168">
        <v>2.5801629453038852E-2</v>
      </c>
      <c r="O42" s="168">
        <v>1.9920947421980689E-4</v>
      </c>
      <c r="P42" s="168" t="s">
        <v>432</v>
      </c>
      <c r="Q42" s="168" t="s">
        <v>432</v>
      </c>
      <c r="R42" s="168">
        <v>1.0417382510442517E-3</v>
      </c>
      <c r="S42" s="168">
        <v>3.8228566890022686E-2</v>
      </c>
      <c r="T42" s="168">
        <v>1.4138394837371986E-3</v>
      </c>
      <c r="U42" s="168">
        <v>1.9798135933863799E-4</v>
      </c>
      <c r="V42" s="168">
        <v>2.1164458053315464E-2</v>
      </c>
      <c r="W42" s="168" t="s">
        <v>432</v>
      </c>
      <c r="X42" s="168" t="s">
        <v>432</v>
      </c>
      <c r="Y42" s="168" t="s">
        <v>432</v>
      </c>
      <c r="Z42" s="168" t="s">
        <v>432</v>
      </c>
      <c r="AA42" s="168" t="s">
        <v>432</v>
      </c>
      <c r="AB42" s="168">
        <v>1.4671027179953328E-3</v>
      </c>
      <c r="AC42" s="168" t="s">
        <v>409</v>
      </c>
      <c r="AD42" s="168" t="s">
        <v>409</v>
      </c>
      <c r="AE42" s="100"/>
      <c r="AF42" s="168">
        <v>870.39224152521092</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1.8874837715900004</v>
      </c>
      <c r="F43" s="168">
        <v>0.31445426663000003</v>
      </c>
      <c r="G43" s="168">
        <v>5.7866934485999995</v>
      </c>
      <c r="H43" s="168">
        <v>4.0000000000000003E-5</v>
      </c>
      <c r="I43" s="168">
        <v>0.45218357732300002</v>
      </c>
      <c r="J43" s="168">
        <v>0.56566357732299999</v>
      </c>
      <c r="K43" s="168">
        <v>0.57427357732300011</v>
      </c>
      <c r="L43" s="168">
        <v>4.4550812597999999E-2</v>
      </c>
      <c r="M43" s="168">
        <v>2.4400450310399999</v>
      </c>
      <c r="N43" s="168">
        <v>0.26009583690900001</v>
      </c>
      <c r="O43" s="168">
        <v>5.3592603259999998E-3</v>
      </c>
      <c r="P43" s="168">
        <v>8.0690990929999998E-3</v>
      </c>
      <c r="Q43" s="168">
        <v>1.4459851651E-2</v>
      </c>
      <c r="R43" s="168">
        <v>0.20717346523499999</v>
      </c>
      <c r="S43" s="168">
        <v>5.4442387358E-2</v>
      </c>
      <c r="T43" s="168">
        <v>1.951955114709</v>
      </c>
      <c r="U43" s="168">
        <v>1.7571296509999999E-3</v>
      </c>
      <c r="V43" s="168">
        <v>0.30790573382500003</v>
      </c>
      <c r="W43" s="168">
        <v>0.49104642700000001</v>
      </c>
      <c r="X43" s="168" t="s">
        <v>432</v>
      </c>
      <c r="Y43" s="168" t="s">
        <v>432</v>
      </c>
      <c r="Z43" s="168" t="s">
        <v>432</v>
      </c>
      <c r="AA43" s="168" t="s">
        <v>432</v>
      </c>
      <c r="AB43" s="168">
        <v>0.47712721208999997</v>
      </c>
      <c r="AC43" s="168">
        <v>5.0591999999999998E-4</v>
      </c>
      <c r="AD43" s="168">
        <v>0.13872000000000001</v>
      </c>
      <c r="AE43" s="100"/>
      <c r="AF43" s="168">
        <v>17018.521775241872</v>
      </c>
      <c r="AG43" s="168">
        <v>816</v>
      </c>
      <c r="AH43" s="168">
        <v>5177</v>
      </c>
      <c r="AI43" s="168" t="s">
        <v>409</v>
      </c>
      <c r="AJ43" s="168" t="s">
        <v>409</v>
      </c>
      <c r="AK43" s="168" t="s">
        <v>409</v>
      </c>
      <c r="AL43" s="146" t="s">
        <v>18</v>
      </c>
    </row>
    <row r="44" spans="1:38" s="10" customFormat="1" ht="24.75" customHeight="1" thickBot="1">
      <c r="A44" s="107" t="s">
        <v>128</v>
      </c>
      <c r="B44" s="107" t="s">
        <v>187</v>
      </c>
      <c r="C44" s="115" t="s">
        <v>69</v>
      </c>
      <c r="D44" s="99"/>
      <c r="E44" s="168">
        <v>6.7597606528099377</v>
      </c>
      <c r="F44" s="168">
        <v>3.0389312619098714</v>
      </c>
      <c r="G44" s="168">
        <v>0.49015183904541942</v>
      </c>
      <c r="H44" s="168">
        <v>1.3218663011073952E-3</v>
      </c>
      <c r="I44" s="168">
        <v>0.34359429102220884</v>
      </c>
      <c r="J44" s="168">
        <v>0.376885656245184</v>
      </c>
      <c r="K44" s="168">
        <v>0.60309102485583987</v>
      </c>
      <c r="L44" s="168">
        <v>0.15553318106768388</v>
      </c>
      <c r="M44" s="168">
        <v>7.5051131903178741</v>
      </c>
      <c r="N44" s="168">
        <v>2.6333317574604401E-2</v>
      </c>
      <c r="O44" s="168">
        <v>4.3478193010065402E-3</v>
      </c>
      <c r="P44" s="168">
        <v>4.5500000000000002E-3</v>
      </c>
      <c r="Q44" s="168">
        <v>6.0600000000000003E-3</v>
      </c>
      <c r="R44" s="168">
        <v>1.3579001244589241E-2</v>
      </c>
      <c r="S44" s="168">
        <v>0.57752511452639421</v>
      </c>
      <c r="T44" s="168">
        <v>1.7048927637381705E-2</v>
      </c>
      <c r="U44" s="168">
        <v>1.7300000123142325E-3</v>
      </c>
      <c r="V44" s="168">
        <v>0.33448436560450023</v>
      </c>
      <c r="W44" s="168">
        <v>3.9496599999999998E-3</v>
      </c>
      <c r="X44" s="168" t="s">
        <v>432</v>
      </c>
      <c r="Y44" s="168" t="s">
        <v>432</v>
      </c>
      <c r="Z44" s="168" t="s">
        <v>432</v>
      </c>
      <c r="AA44" s="168" t="s">
        <v>432</v>
      </c>
      <c r="AB44" s="168">
        <v>1.3875905180219861E-2</v>
      </c>
      <c r="AC44" s="168" t="s">
        <v>409</v>
      </c>
      <c r="AD44" s="168" t="s">
        <v>409</v>
      </c>
      <c r="AE44" s="100"/>
      <c r="AF44" s="168">
        <v>7418.9364858775007</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0.35291278916836744</v>
      </c>
      <c r="F45" s="168">
        <v>1.4963672031280965E-2</v>
      </c>
      <c r="G45" s="168">
        <v>0.11671799999999996</v>
      </c>
      <c r="H45" s="168">
        <v>5.8359000000000049E-5</v>
      </c>
      <c r="I45" s="168">
        <v>1.2052669264263642E-2</v>
      </c>
      <c r="J45" s="168">
        <v>1.2722262001167181E-2</v>
      </c>
      <c r="K45" s="168">
        <v>1.3391854738070691E-2</v>
      </c>
      <c r="L45" s="168">
        <v>4.2184342424922763E-3</v>
      </c>
      <c r="M45" s="168">
        <v>7.5123949092500655E-2</v>
      </c>
      <c r="N45" s="168">
        <v>5.8359000000000015E-4</v>
      </c>
      <c r="O45" s="168">
        <v>5.8358999999999852E-5</v>
      </c>
      <c r="P45" s="168">
        <v>2.9179500000000008E-4</v>
      </c>
      <c r="Q45" s="168">
        <v>2.9179500000000008E-4</v>
      </c>
      <c r="R45" s="168" t="s">
        <v>432</v>
      </c>
      <c r="S45" s="168">
        <v>2.9179500000000008E-4</v>
      </c>
      <c r="T45" s="168">
        <v>4.0851299999999924E-4</v>
      </c>
      <c r="U45" s="168">
        <v>1.1671800000000003E-3</v>
      </c>
      <c r="V45" s="168">
        <v>2.9179500000000025E-3</v>
      </c>
      <c r="W45" s="168" t="s">
        <v>432</v>
      </c>
      <c r="X45" s="168" t="s">
        <v>432</v>
      </c>
      <c r="Y45" s="168" t="s">
        <v>432</v>
      </c>
      <c r="Z45" s="168" t="s">
        <v>432</v>
      </c>
      <c r="AA45" s="168" t="s">
        <v>432</v>
      </c>
      <c r="AB45" s="168">
        <v>6.2707138106086655E-4</v>
      </c>
      <c r="AC45" s="168" t="s">
        <v>409</v>
      </c>
      <c r="AD45" s="168" t="s">
        <v>409</v>
      </c>
      <c r="AE45" s="100"/>
      <c r="AF45" s="168">
        <v>3610.5778811964201</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1.12505255790326</v>
      </c>
      <c r="F47" s="168">
        <v>0.24113242960213924</v>
      </c>
      <c r="G47" s="168">
        <v>2.4851856533119641E-2</v>
      </c>
      <c r="H47" s="168">
        <v>1.1656557724613336E-5</v>
      </c>
      <c r="I47" s="168">
        <v>1.2558225177068408E-2</v>
      </c>
      <c r="J47" s="168">
        <v>1.4837897533998235E-2</v>
      </c>
      <c r="K47" s="168">
        <v>2.2918954664555159E-2</v>
      </c>
      <c r="L47" s="168">
        <v>6.5996523655603772E-3</v>
      </c>
      <c r="M47" s="168">
        <v>7.6015428845483761</v>
      </c>
      <c r="N47" s="168">
        <v>2.1850928115909824E-6</v>
      </c>
      <c r="O47" s="168">
        <v>2.2613878602087062E-5</v>
      </c>
      <c r="P47" s="168" t="s">
        <v>432</v>
      </c>
      <c r="Q47" s="168" t="s">
        <v>432</v>
      </c>
      <c r="R47" s="168">
        <v>8.7373011616056497E-5</v>
      </c>
      <c r="S47" s="168">
        <v>3.2672816606861615E-3</v>
      </c>
      <c r="T47" s="168">
        <v>1.14011491282362E-4</v>
      </c>
      <c r="U47" s="168">
        <v>1.8362682711676764E-5</v>
      </c>
      <c r="V47" s="168">
        <v>1.8081436452704867E-3</v>
      </c>
      <c r="W47" s="168" t="s">
        <v>432</v>
      </c>
      <c r="X47" s="168" t="s">
        <v>432</v>
      </c>
      <c r="Y47" s="168" t="s">
        <v>432</v>
      </c>
      <c r="Z47" s="168" t="s">
        <v>432</v>
      </c>
      <c r="AA47" s="168" t="s">
        <v>432</v>
      </c>
      <c r="AB47" s="168">
        <v>1.1873964128424048E-4</v>
      </c>
      <c r="AC47" s="168" t="s">
        <v>409</v>
      </c>
      <c r="AD47" s="168" t="s">
        <v>409</v>
      </c>
      <c r="AE47" s="100"/>
      <c r="AF47" s="168">
        <v>3153.4112868806524</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0.87304999999999999</v>
      </c>
      <c r="F49" s="168">
        <v>1.9141300000000001</v>
      </c>
      <c r="G49" s="168">
        <v>0.36320000000000002</v>
      </c>
      <c r="H49" s="168">
        <v>0.22048999999999999</v>
      </c>
      <c r="I49" s="168">
        <v>0.38346000000000002</v>
      </c>
      <c r="J49" s="168">
        <v>0.89475000000000005</v>
      </c>
      <c r="K49" s="168">
        <v>2.5564300000000002</v>
      </c>
      <c r="L49" s="168">
        <v>0.23585999999999999</v>
      </c>
      <c r="M49" s="168">
        <v>1.52014</v>
      </c>
      <c r="N49" s="168">
        <v>0.86599000000000004</v>
      </c>
      <c r="O49" s="168">
        <v>0.19653000000000001</v>
      </c>
      <c r="P49" s="168">
        <v>4.793E-2</v>
      </c>
      <c r="Q49" s="168">
        <v>7.8289999999999998E-2</v>
      </c>
      <c r="R49" s="168">
        <v>0.66786999999999996</v>
      </c>
      <c r="S49" s="168">
        <v>0.35470000000000002</v>
      </c>
      <c r="T49" s="168">
        <v>0.25563999999999998</v>
      </c>
      <c r="U49" s="168">
        <v>4.6899999999999997E-3</v>
      </c>
      <c r="V49" s="168">
        <v>0.86599000000000004</v>
      </c>
      <c r="W49" s="168">
        <v>0.4793307</v>
      </c>
      <c r="X49" s="168" t="s">
        <v>432</v>
      </c>
      <c r="Y49" s="168" t="s">
        <v>432</v>
      </c>
      <c r="Z49" s="168" t="s">
        <v>432</v>
      </c>
      <c r="AA49" s="168" t="s">
        <v>432</v>
      </c>
      <c r="AB49" s="168">
        <v>6.4070536900000006</v>
      </c>
      <c r="AC49" s="168" t="s">
        <v>409</v>
      </c>
      <c r="AD49" s="168" t="s">
        <v>409</v>
      </c>
      <c r="AE49" s="100"/>
      <c r="AF49" s="168" t="s">
        <v>409</v>
      </c>
      <c r="AG49" s="168" t="s">
        <v>409</v>
      </c>
      <c r="AH49" s="168" t="s">
        <v>409</v>
      </c>
      <c r="AI49" s="168" t="s">
        <v>409</v>
      </c>
      <c r="AJ49" s="168" t="s">
        <v>409</v>
      </c>
      <c r="AK49" s="168">
        <v>2848.3409999999999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1337.3057880000001</v>
      </c>
      <c r="AL51" s="192" t="s">
        <v>439</v>
      </c>
    </row>
    <row r="52" spans="1:38" s="10" customFormat="1" ht="24.75" customHeight="1" thickBot="1">
      <c r="A52" s="107" t="s">
        <v>123</v>
      </c>
      <c r="B52" s="108" t="s">
        <v>326</v>
      </c>
      <c r="C52" s="116" t="s">
        <v>140</v>
      </c>
      <c r="D52" s="142"/>
      <c r="E52" s="168">
        <v>4.3985299999999998E-4</v>
      </c>
      <c r="F52" s="168">
        <v>11.088309200000001</v>
      </c>
      <c r="G52" s="168">
        <v>2.3336387E-2</v>
      </c>
      <c r="H52" s="168" t="s">
        <v>409</v>
      </c>
      <c r="I52" s="168">
        <v>0.2879369255</v>
      </c>
      <c r="J52" s="168">
        <v>0.57587385099999999</v>
      </c>
      <c r="K52" s="168">
        <v>0.82267692999999997</v>
      </c>
      <c r="L52" s="168">
        <v>8.9260446904999998E-4</v>
      </c>
      <c r="M52" s="168">
        <v>2.5458859999999999</v>
      </c>
      <c r="N52" s="168">
        <v>1.1118045373147201</v>
      </c>
      <c r="O52" s="168">
        <v>0.22767432289881601</v>
      </c>
      <c r="P52" s="168">
        <v>0.232030613022048</v>
      </c>
      <c r="Q52" s="168">
        <v>7.7736152921423995E-2</v>
      </c>
      <c r="R52" s="168">
        <v>0.15380322894432</v>
      </c>
      <c r="S52" s="168">
        <v>0.57899544122496005</v>
      </c>
      <c r="T52" s="168">
        <v>4.2349074799999995</v>
      </c>
      <c r="U52" s="168">
        <v>9.58996364256E-3</v>
      </c>
      <c r="V52" s="168">
        <v>0.85507570282793532</v>
      </c>
      <c r="W52" s="168">
        <v>0.62721315967717595</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5.1268333790712957</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3.3581529909999999</v>
      </c>
      <c r="G54" s="168" t="s">
        <v>409</v>
      </c>
      <c r="H54" s="168" t="s">
        <v>409</v>
      </c>
      <c r="I54" s="168">
        <v>1.2024424174400001E-3</v>
      </c>
      <c r="J54" s="168">
        <v>1.2024424174400001E-3</v>
      </c>
      <c r="K54" s="168">
        <v>1.2024424174400001E-3</v>
      </c>
      <c r="L54" s="168">
        <v>8.4170969220800001E-5</v>
      </c>
      <c r="M54" s="168" t="s">
        <v>409</v>
      </c>
      <c r="N54" s="168">
        <v>2.0265883439999999E-6</v>
      </c>
      <c r="O54" s="168">
        <v>3.3776472400000001E-7</v>
      </c>
      <c r="P54" s="168">
        <v>1.351058896E-4</v>
      </c>
      <c r="Q54" s="168">
        <v>1.6212706752000001E-4</v>
      </c>
      <c r="R54" s="168">
        <v>1.0268047610000001E-6</v>
      </c>
      <c r="S54" s="168">
        <v>1.026804761E-7</v>
      </c>
      <c r="T54" s="168">
        <v>6.8904003699999996E-7</v>
      </c>
      <c r="U54" s="168">
        <v>1.51318596352E-5</v>
      </c>
      <c r="V54" s="168">
        <v>2.0265883439999999E-6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520.81411000000003</v>
      </c>
      <c r="AL54" s="192" t="s">
        <v>438</v>
      </c>
    </row>
    <row r="55" spans="1:38" s="10" customFormat="1" ht="24.75" customHeight="1" thickBot="1">
      <c r="A55" s="107" t="s">
        <v>123</v>
      </c>
      <c r="B55" s="108" t="s">
        <v>196</v>
      </c>
      <c r="C55" s="116" t="s">
        <v>269</v>
      </c>
      <c r="D55" s="142"/>
      <c r="E55" s="168">
        <v>5.5491813000000001E-2</v>
      </c>
      <c r="F55" s="168">
        <v>4.9056425304509897E-2</v>
      </c>
      <c r="G55" s="168">
        <v>1.4937636780000001</v>
      </c>
      <c r="H55" s="168" t="s">
        <v>432</v>
      </c>
      <c r="I55" s="168">
        <v>8.9334479999999994E-2</v>
      </c>
      <c r="J55" s="168">
        <v>8.9334479999999994E-2</v>
      </c>
      <c r="K55" s="168">
        <v>8.9334479999999994E-2</v>
      </c>
      <c r="L55" s="168">
        <v>7.1467584000000001E-2</v>
      </c>
      <c r="M55" s="168">
        <v>0.18747935999999998</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413.39851785899998</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14.87729</v>
      </c>
      <c r="F57" s="168">
        <v>0.23107</v>
      </c>
      <c r="G57" s="168">
        <v>4.4347099999999999</v>
      </c>
      <c r="H57" s="168">
        <v>0.23763000000000001</v>
      </c>
      <c r="I57" s="168">
        <v>0.37069999999999997</v>
      </c>
      <c r="J57" s="168">
        <v>1.04098</v>
      </c>
      <c r="K57" s="168">
        <v>1.25902</v>
      </c>
      <c r="L57" s="168">
        <v>1.112E-2</v>
      </c>
      <c r="M57" s="168">
        <v>15.21495</v>
      </c>
      <c r="N57" s="168">
        <v>1.03179</v>
      </c>
      <c r="O57" s="168">
        <v>2.6710000000000001E-2</v>
      </c>
      <c r="P57" s="168">
        <v>0.29086000000000001</v>
      </c>
      <c r="Q57" s="168">
        <v>0.10589999999999999</v>
      </c>
      <c r="R57" s="168">
        <v>0.26472000000000001</v>
      </c>
      <c r="S57" s="168">
        <v>0.32205</v>
      </c>
      <c r="T57" s="168">
        <v>0.16206999999999999</v>
      </c>
      <c r="U57" s="168">
        <v>0.19611999999999999</v>
      </c>
      <c r="V57" s="168">
        <v>2.9321799999999998</v>
      </c>
      <c r="W57" s="168">
        <v>0.46369110999999996</v>
      </c>
      <c r="X57" s="168" t="s">
        <v>432</v>
      </c>
      <c r="Y57" s="168" t="s">
        <v>432</v>
      </c>
      <c r="Z57" s="168" t="s">
        <v>432</v>
      </c>
      <c r="AA57" s="168" t="s">
        <v>432</v>
      </c>
      <c r="AB57" s="168">
        <v>0.16626101255</v>
      </c>
      <c r="AC57" s="168">
        <v>8.9298699999999993</v>
      </c>
      <c r="AD57" s="168">
        <v>3.20207</v>
      </c>
      <c r="AE57" s="100"/>
      <c r="AF57" s="168" t="s">
        <v>409</v>
      </c>
      <c r="AG57" s="168" t="s">
        <v>409</v>
      </c>
      <c r="AH57" s="168" t="s">
        <v>409</v>
      </c>
      <c r="AI57" s="168" t="s">
        <v>409</v>
      </c>
      <c r="AJ57" s="168" t="s">
        <v>409</v>
      </c>
      <c r="AK57" s="168">
        <v>5538.8410000000003</v>
      </c>
      <c r="AL57" s="146" t="s">
        <v>389</v>
      </c>
    </row>
    <row r="58" spans="1:38" s="10" customFormat="1" ht="24.75" customHeight="1" thickBot="1">
      <c r="A58" s="107" t="s">
        <v>121</v>
      </c>
      <c r="B58" s="107" t="s">
        <v>198</v>
      </c>
      <c r="C58" s="115" t="s">
        <v>77</v>
      </c>
      <c r="D58" s="99"/>
      <c r="E58" s="168">
        <v>2.65489</v>
      </c>
      <c r="F58" s="168">
        <v>0.69830999999999999</v>
      </c>
      <c r="G58" s="168">
        <v>5.5681399999999996</v>
      </c>
      <c r="H58" s="168">
        <v>1.3220000000000001E-2</v>
      </c>
      <c r="I58" s="168">
        <v>0.24174000000000001</v>
      </c>
      <c r="J58" s="168">
        <v>1.00509</v>
      </c>
      <c r="K58" s="168">
        <v>2.4093100000000001</v>
      </c>
      <c r="L58" s="168">
        <v>5.0000000000000002E-5</v>
      </c>
      <c r="M58" s="168">
        <v>33.651209999999999</v>
      </c>
      <c r="N58" s="168">
        <v>0.42596000000000001</v>
      </c>
      <c r="O58" s="168">
        <v>2.189E-2</v>
      </c>
      <c r="P58" s="168">
        <v>3.635E-2</v>
      </c>
      <c r="Q58" s="168">
        <v>2.2169999999999999E-2</v>
      </c>
      <c r="R58" s="168">
        <v>0.15345</v>
      </c>
      <c r="S58" s="168">
        <v>8.6940000000000003E-2</v>
      </c>
      <c r="T58" s="168">
        <v>0.34244999999999998</v>
      </c>
      <c r="U58" s="168">
        <v>0.34731000000000001</v>
      </c>
      <c r="V58" s="168">
        <v>0.50273999999999996</v>
      </c>
      <c r="W58" s="168">
        <v>0.13889614</v>
      </c>
      <c r="X58" s="168" t="s">
        <v>432</v>
      </c>
      <c r="Y58" s="168" t="s">
        <v>432</v>
      </c>
      <c r="Z58" s="168" t="s">
        <v>432</v>
      </c>
      <c r="AA58" s="168" t="s">
        <v>432</v>
      </c>
      <c r="AB58" s="168">
        <v>1.5428473999999999E-2</v>
      </c>
      <c r="AC58" s="168" t="s">
        <v>409</v>
      </c>
      <c r="AD58" s="168">
        <v>2.0289999999999999E-2</v>
      </c>
      <c r="AE58" s="100"/>
      <c r="AF58" s="168" t="s">
        <v>409</v>
      </c>
      <c r="AG58" s="168" t="s">
        <v>409</v>
      </c>
      <c r="AH58" s="168" t="s">
        <v>409</v>
      </c>
      <c r="AI58" s="168" t="s">
        <v>409</v>
      </c>
      <c r="AJ58" s="168" t="s">
        <v>409</v>
      </c>
      <c r="AK58" s="168">
        <v>2592.944</v>
      </c>
      <c r="AL58" s="146" t="s">
        <v>390</v>
      </c>
    </row>
    <row r="59" spans="1:38" s="10" customFormat="1" ht="24.75" customHeight="1" thickBot="1">
      <c r="A59" s="107" t="s">
        <v>121</v>
      </c>
      <c r="B59" s="109" t="s">
        <v>199</v>
      </c>
      <c r="C59" s="115" t="s">
        <v>109</v>
      </c>
      <c r="D59" s="99"/>
      <c r="E59" s="168">
        <v>6.9866041499999998</v>
      </c>
      <c r="F59" s="168">
        <v>0.13979999999999998</v>
      </c>
      <c r="G59" s="168">
        <v>5.3341287299999998</v>
      </c>
      <c r="H59" s="168">
        <v>0.136831176</v>
      </c>
      <c r="I59" s="168">
        <v>0.57361241961131659</v>
      </c>
      <c r="J59" s="168">
        <v>0.66750385956273106</v>
      </c>
      <c r="K59" s="168">
        <v>0.7414153995141457</v>
      </c>
      <c r="L59" s="168">
        <v>1.1595147749116864E-3</v>
      </c>
      <c r="M59" s="168">
        <v>0.193552101</v>
      </c>
      <c r="N59" s="168">
        <v>1.18169215562</v>
      </c>
      <c r="O59" s="168">
        <v>7.9632465560000004E-2</v>
      </c>
      <c r="P59" s="168">
        <v>5.6420425365122401E-2</v>
      </c>
      <c r="Q59" s="168">
        <v>0.13421793888</v>
      </c>
      <c r="R59" s="168">
        <v>0.54699198675999994</v>
      </c>
      <c r="S59" s="168">
        <v>0.40721000000000002</v>
      </c>
      <c r="T59" s="168">
        <v>0.89142413916399998</v>
      </c>
      <c r="U59" s="168">
        <v>2.6941535759999997</v>
      </c>
      <c r="V59" s="168">
        <v>14.894730000000001</v>
      </c>
      <c r="W59" s="168">
        <v>2.6825548909999997E-2</v>
      </c>
      <c r="X59" s="168" t="s">
        <v>432</v>
      </c>
      <c r="Y59" s="168" t="s">
        <v>432</v>
      </c>
      <c r="Z59" s="168" t="s">
        <v>432</v>
      </c>
      <c r="AA59" s="168" t="s">
        <v>432</v>
      </c>
      <c r="AB59" s="168">
        <v>0.24855386141999999</v>
      </c>
      <c r="AC59" s="168" t="s">
        <v>432</v>
      </c>
      <c r="AD59" s="168">
        <v>0.126</v>
      </c>
      <c r="AE59" s="100"/>
      <c r="AF59" s="168" t="s">
        <v>409</v>
      </c>
      <c r="AG59" s="168" t="s">
        <v>409</v>
      </c>
      <c r="AH59" s="168" t="s">
        <v>409</v>
      </c>
      <c r="AI59" s="168" t="s">
        <v>409</v>
      </c>
      <c r="AJ59" s="168" t="s">
        <v>409</v>
      </c>
      <c r="AK59" s="168">
        <v>451120.67700000003</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0.75785999999999998</v>
      </c>
      <c r="J60" s="168">
        <v>2.2398899999999999</v>
      </c>
      <c r="K60" s="168">
        <v>5.9584299999999999</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9.8169999999999993E-2</v>
      </c>
      <c r="J61" s="168">
        <v>0.98170000000000002</v>
      </c>
      <c r="K61" s="168">
        <v>3.2509299999999999</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0.94093389599999999</v>
      </c>
      <c r="F63" s="168">
        <v>3.1414463239999999</v>
      </c>
      <c r="G63" s="168">
        <v>11.009298740999999</v>
      </c>
      <c r="H63" s="168" t="s">
        <v>432</v>
      </c>
      <c r="I63" s="168">
        <v>0.91705416001199991</v>
      </c>
      <c r="J63" s="168">
        <v>0.96493045709199998</v>
      </c>
      <c r="K63" s="168">
        <v>1.131427274</v>
      </c>
      <c r="L63" s="168">
        <v>2.5677172080336001E-3</v>
      </c>
      <c r="M63" s="168">
        <v>4.2285550379999997</v>
      </c>
      <c r="N63" s="168">
        <v>1.96992E-2</v>
      </c>
      <c r="O63" s="168">
        <v>6.5664E-3</v>
      </c>
      <c r="P63" s="168">
        <v>1.31328E-4</v>
      </c>
      <c r="Q63" s="168">
        <v>1.7510399999999999E-3</v>
      </c>
      <c r="R63" s="168">
        <v>2.1887999999999999E-3</v>
      </c>
      <c r="S63" s="168" t="s">
        <v>432</v>
      </c>
      <c r="T63" s="168">
        <v>1.31328E-4</v>
      </c>
      <c r="U63" s="168">
        <v>8.7552000000000005E-2</v>
      </c>
      <c r="V63" s="168" t="s">
        <v>432</v>
      </c>
      <c r="W63" s="168">
        <v>0.57920727711999997</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0.45164426199999996</v>
      </c>
      <c r="F64" s="168" t="s">
        <v>444</v>
      </c>
      <c r="G64" s="168" t="s">
        <v>432</v>
      </c>
      <c r="H64" s="168" t="s">
        <v>432</v>
      </c>
      <c r="I64" s="168" t="s">
        <v>409</v>
      </c>
      <c r="J64" s="168" t="s">
        <v>409</v>
      </c>
      <c r="K64" s="168" t="s">
        <v>409</v>
      </c>
      <c r="L64" s="168" t="s">
        <v>409</v>
      </c>
      <c r="M64" s="168">
        <v>5.679E-2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958.63799999999992</v>
      </c>
      <c r="AL64" s="146" t="s">
        <v>392</v>
      </c>
    </row>
    <row r="65" spans="1:38" s="10" customFormat="1" ht="24.75" customHeight="1" thickBot="1">
      <c r="A65" s="107" t="s">
        <v>121</v>
      </c>
      <c r="B65" s="108" t="s">
        <v>201</v>
      </c>
      <c r="C65" s="115" t="s">
        <v>84</v>
      </c>
      <c r="D65" s="99"/>
      <c r="E65" s="168">
        <v>1.94745152</v>
      </c>
      <c r="F65" s="168" t="s">
        <v>409</v>
      </c>
      <c r="G65" s="168" t="s">
        <v>432</v>
      </c>
      <c r="H65" s="168">
        <v>8.0610136999999998E-2</v>
      </c>
      <c r="I65" s="168" t="s">
        <v>409</v>
      </c>
      <c r="J65" s="168" t="s">
        <v>409</v>
      </c>
      <c r="K65" s="168" t="s">
        <v>409</v>
      </c>
      <c r="L65" s="168" t="s">
        <v>409</v>
      </c>
      <c r="M65" s="168">
        <v>0.47940542599999997</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1722.4189999999999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3.4943639999999998E-2</v>
      </c>
      <c r="F68" s="168" t="s">
        <v>409</v>
      </c>
      <c r="G68" s="168">
        <v>0.31740984</v>
      </c>
      <c r="H68" s="168" t="s">
        <v>409</v>
      </c>
      <c r="I68" s="168" t="s">
        <v>444</v>
      </c>
      <c r="J68" s="168" t="s">
        <v>444</v>
      </c>
      <c r="K68" s="168" t="s">
        <v>444</v>
      </c>
      <c r="L68" s="168" t="s">
        <v>444</v>
      </c>
      <c r="M68" s="168">
        <v>2.3126399999999998E-2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7.6914386019999998</v>
      </c>
      <c r="F70" s="168">
        <v>14.264954159999998</v>
      </c>
      <c r="G70" s="168">
        <v>6.8444977000000007</v>
      </c>
      <c r="H70" s="168">
        <v>0.77506783099999998</v>
      </c>
      <c r="I70" s="168">
        <v>0.29361134111037995</v>
      </c>
      <c r="J70" s="168">
        <v>0.51901803896818</v>
      </c>
      <c r="K70" s="168">
        <v>0.82385469557800017</v>
      </c>
      <c r="L70" s="168">
        <v>5.8183487947296005E-2</v>
      </c>
      <c r="M70" s="168">
        <v>1.7909747999999999</v>
      </c>
      <c r="N70" s="168">
        <v>0.20615999999999998</v>
      </c>
      <c r="O70" s="168">
        <v>1.16E-3</v>
      </c>
      <c r="P70" s="168">
        <v>0.49836200000000003</v>
      </c>
      <c r="Q70" s="168" t="s">
        <v>432</v>
      </c>
      <c r="R70" s="168">
        <v>3.5400000000000001E-2</v>
      </c>
      <c r="S70" s="168">
        <v>6.1999999999999998E-3</v>
      </c>
      <c r="T70" s="168">
        <v>0.64295999999999998</v>
      </c>
      <c r="U70" s="168" t="s">
        <v>432</v>
      </c>
      <c r="V70" s="168">
        <v>0.56029999999999991</v>
      </c>
      <c r="W70" s="168">
        <v>0.130532814</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4.2081490170000002</v>
      </c>
      <c r="F72" s="168">
        <v>1.23208348</v>
      </c>
      <c r="G72" s="168">
        <v>6.129785053</v>
      </c>
      <c r="H72" s="168" t="s">
        <v>432</v>
      </c>
      <c r="I72" s="168">
        <v>5.0833441890649675</v>
      </c>
      <c r="J72" s="168">
        <v>7.4149978141445461</v>
      </c>
      <c r="K72" s="168">
        <v>12.813158845998</v>
      </c>
      <c r="L72" s="168">
        <v>0.17654417522314009</v>
      </c>
      <c r="M72" s="168">
        <v>214.23341841199999</v>
      </c>
      <c r="N72" s="168">
        <v>53.272848165135997</v>
      </c>
      <c r="O72" s="168">
        <v>0.82946282515856007</v>
      </c>
      <c r="P72" s="168">
        <v>0.43691453993599999</v>
      </c>
      <c r="Q72" s="168">
        <v>0.94221826775679995</v>
      </c>
      <c r="R72" s="168">
        <v>11.716271917567999</v>
      </c>
      <c r="S72" s="168">
        <v>4.6578080479999997</v>
      </c>
      <c r="T72" s="168">
        <v>6.2459638229162113</v>
      </c>
      <c r="U72" s="168">
        <v>0.282271936</v>
      </c>
      <c r="V72" s="168">
        <v>75.55550910800001</v>
      </c>
      <c r="W72" s="168">
        <v>16.241718509999998</v>
      </c>
      <c r="X72" s="168" t="s">
        <v>432</v>
      </c>
      <c r="Y72" s="168" t="s">
        <v>432</v>
      </c>
      <c r="Z72" s="168" t="s">
        <v>432</v>
      </c>
      <c r="AA72" s="168" t="s">
        <v>432</v>
      </c>
      <c r="AB72" s="168">
        <v>5.9266156394496408</v>
      </c>
      <c r="AC72" s="168">
        <v>8.1053509723159998</v>
      </c>
      <c r="AD72" s="168">
        <v>89.921170000000004</v>
      </c>
      <c r="AE72" s="100"/>
      <c r="AF72" s="168" t="s">
        <v>409</v>
      </c>
      <c r="AG72" s="168" t="s">
        <v>409</v>
      </c>
      <c r="AH72" s="168" t="s">
        <v>409</v>
      </c>
      <c r="AI72" s="168" t="s">
        <v>409</v>
      </c>
      <c r="AJ72" s="168" t="s">
        <v>409</v>
      </c>
      <c r="AK72" s="168">
        <v>10864.627</v>
      </c>
      <c r="AL72" s="146" t="s">
        <v>398</v>
      </c>
    </row>
    <row r="73" spans="1:38" s="10" customFormat="1" ht="24.75" customHeight="1" thickBot="1">
      <c r="A73" s="107" t="s">
        <v>121</v>
      </c>
      <c r="B73" s="107" t="s">
        <v>209</v>
      </c>
      <c r="C73" s="115" t="s">
        <v>88</v>
      </c>
      <c r="D73" s="99"/>
      <c r="E73" s="168">
        <v>8.1108340000000008E-3</v>
      </c>
      <c r="F73" s="168" t="s">
        <v>432</v>
      </c>
      <c r="G73" s="168">
        <v>0.20943146700000001</v>
      </c>
      <c r="H73" s="168" t="s">
        <v>432</v>
      </c>
      <c r="I73" s="168" t="s">
        <v>444</v>
      </c>
      <c r="J73" s="168" t="s">
        <v>444</v>
      </c>
      <c r="K73" s="168" t="s">
        <v>444</v>
      </c>
      <c r="L73" s="168" t="s">
        <v>444</v>
      </c>
      <c r="M73" s="168">
        <v>4.3271298999999999E-2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4.6846733000000002E-2</v>
      </c>
      <c r="F74" s="168" t="s">
        <v>444</v>
      </c>
      <c r="G74" s="168">
        <v>8.5226079999999992E-3</v>
      </c>
      <c r="H74" s="168" t="s">
        <v>432</v>
      </c>
      <c r="I74" s="168" t="s">
        <v>444</v>
      </c>
      <c r="J74" s="168" t="s">
        <v>444</v>
      </c>
      <c r="K74" s="168" t="s">
        <v>444</v>
      </c>
      <c r="L74" s="168" t="s">
        <v>444</v>
      </c>
      <c r="M74" s="168">
        <v>0.111803456</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1.3014997760000001E-4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0.445980977</v>
      </c>
      <c r="F80" s="168">
        <v>0.66681999999999997</v>
      </c>
      <c r="G80" s="168">
        <v>3.6970964109999995</v>
      </c>
      <c r="H80" s="168">
        <v>1.3239206E-2</v>
      </c>
      <c r="I80" s="168">
        <v>5.8835369568613342E-2</v>
      </c>
      <c r="J80" s="168">
        <v>8.1052240110839155E-2</v>
      </c>
      <c r="K80" s="168">
        <v>8.9545909999999992E-2</v>
      </c>
      <c r="L80" s="168">
        <v>7.1420103254297708E-5</v>
      </c>
      <c r="M80" s="168">
        <v>0.31795842399999996</v>
      </c>
      <c r="N80" s="168">
        <v>10.12866421971283</v>
      </c>
      <c r="O80" s="168">
        <v>0.38654416310142309</v>
      </c>
      <c r="P80" s="168">
        <v>0.14262606923346871</v>
      </c>
      <c r="Q80" s="168">
        <v>1.4251243979889168</v>
      </c>
      <c r="R80" s="168">
        <v>5.5601891675988196E-2</v>
      </c>
      <c r="S80" s="168">
        <v>2.9401546725039216</v>
      </c>
      <c r="T80" s="168">
        <v>8.2812415000000014E-2</v>
      </c>
      <c r="U80" s="168">
        <v>1.4267561</v>
      </c>
      <c r="V80" s="168">
        <v>31.952011394838006</v>
      </c>
      <c r="W80" s="168">
        <v>0.46906881875000001</v>
      </c>
      <c r="X80" s="168" t="s">
        <v>432</v>
      </c>
      <c r="Y80" s="168" t="s">
        <v>432</v>
      </c>
      <c r="Z80" s="168" t="s">
        <v>432</v>
      </c>
      <c r="AA80" s="168" t="s">
        <v>432</v>
      </c>
      <c r="AB80" s="168">
        <v>2.0539999999999999E-2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1.6066166600322049E-2</v>
      </c>
      <c r="J81" s="168">
        <v>7.382716333858956E-2</v>
      </c>
      <c r="K81" s="168">
        <v>0.20325218198867007</v>
      </c>
      <c r="L81" s="168">
        <v>2.3000506480901703E-5</v>
      </c>
      <c r="M81" s="168">
        <v>0.16126970386666667</v>
      </c>
      <c r="N81" s="168">
        <v>0.76461084207999996</v>
      </c>
      <c r="O81" s="168">
        <v>1.099238E-2</v>
      </c>
      <c r="P81" s="168" t="s">
        <v>432</v>
      </c>
      <c r="Q81" s="168">
        <v>2.3555099999999999E-2</v>
      </c>
      <c r="R81" s="168">
        <v>0.2591190948</v>
      </c>
      <c r="S81" s="168">
        <v>6.3777840000000002E-2</v>
      </c>
      <c r="T81" s="168" t="s">
        <v>432</v>
      </c>
      <c r="U81" s="168" t="s">
        <v>432</v>
      </c>
      <c r="V81" s="168">
        <v>4.2814611543702501</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12.987650280737437</v>
      </c>
      <c r="G82" s="168" t="s">
        <v>409</v>
      </c>
      <c r="H82" s="168" t="s">
        <v>409</v>
      </c>
      <c r="I82" s="168" t="s">
        <v>409</v>
      </c>
      <c r="J82" s="168" t="s">
        <v>409</v>
      </c>
      <c r="K82" s="168" t="s">
        <v>409</v>
      </c>
      <c r="L82" s="168" t="s">
        <v>409</v>
      </c>
      <c r="M82" s="168" t="s">
        <v>409</v>
      </c>
      <c r="N82" s="168" t="s">
        <v>409</v>
      </c>
      <c r="O82" s="168" t="s">
        <v>409</v>
      </c>
      <c r="P82" s="168">
        <v>5.7474959199999995E-2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10263414</v>
      </c>
      <c r="AL82" s="146" t="s">
        <v>443</v>
      </c>
    </row>
    <row r="83" spans="1:38" s="10" customFormat="1" ht="24.75" customHeight="1" thickBot="1">
      <c r="A83" s="107" t="s">
        <v>121</v>
      </c>
      <c r="B83" s="127" t="s">
        <v>225</v>
      </c>
      <c r="C83" s="101" t="s">
        <v>79</v>
      </c>
      <c r="D83" s="99"/>
      <c r="E83" s="168">
        <v>1.6965497E-2</v>
      </c>
      <c r="F83" s="168">
        <v>6.0490000000000002E-2</v>
      </c>
      <c r="G83" s="168">
        <v>7.5166409999999993E-3</v>
      </c>
      <c r="H83" s="168" t="s">
        <v>409</v>
      </c>
      <c r="I83" s="168">
        <v>1.2725517405459998E-2</v>
      </c>
      <c r="J83" s="168">
        <v>4.0815517405460001E-2</v>
      </c>
      <c r="K83" s="168">
        <v>0.27132882007799997</v>
      </c>
      <c r="L83" s="168">
        <v>2.7353544873528801E-4</v>
      </c>
      <c r="M83" s="168">
        <v>0.111149626</v>
      </c>
      <c r="N83" s="168" t="s">
        <v>409</v>
      </c>
      <c r="O83" s="168" t="s">
        <v>409</v>
      </c>
      <c r="P83" s="168" t="s">
        <v>409</v>
      </c>
      <c r="Q83" s="168" t="s">
        <v>409</v>
      </c>
      <c r="R83" s="168" t="s">
        <v>409</v>
      </c>
      <c r="S83" s="168" t="s">
        <v>409</v>
      </c>
      <c r="T83" s="168" t="s">
        <v>409</v>
      </c>
      <c r="U83" s="168" t="s">
        <v>409</v>
      </c>
      <c r="V83" s="168" t="s">
        <v>409</v>
      </c>
      <c r="W83" s="168">
        <v>1.89182E-2</v>
      </c>
      <c r="X83" s="168" t="s">
        <v>432</v>
      </c>
      <c r="Y83" s="168" t="s">
        <v>432</v>
      </c>
      <c r="Z83" s="168" t="s">
        <v>432</v>
      </c>
      <c r="AA83" s="168" t="s">
        <v>432</v>
      </c>
      <c r="AB83" s="168">
        <v>1.4713416714398731E-2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0.13207728700000002</v>
      </c>
      <c r="F85" s="168">
        <v>33.877124599371122</v>
      </c>
      <c r="G85" s="168">
        <v>2.157501E-3</v>
      </c>
      <c r="H85" s="168" t="s">
        <v>432</v>
      </c>
      <c r="I85" s="168" t="s">
        <v>409</v>
      </c>
      <c r="J85" s="168" t="s">
        <v>409</v>
      </c>
      <c r="K85" s="168" t="s">
        <v>409</v>
      </c>
      <c r="L85" s="168" t="s">
        <v>409</v>
      </c>
      <c r="M85" s="168">
        <v>0.12315549699999999</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1.4010509999999999E-3</v>
      </c>
      <c r="F86" s="168">
        <v>4.3500201799999996</v>
      </c>
      <c r="G86" s="168">
        <v>4.4033000000000001E-4</v>
      </c>
      <c r="H86" s="168" t="s">
        <v>432</v>
      </c>
      <c r="I86" s="168" t="s">
        <v>409</v>
      </c>
      <c r="J86" s="168" t="s">
        <v>409</v>
      </c>
      <c r="K86" s="168" t="s">
        <v>409</v>
      </c>
      <c r="L86" s="168" t="s">
        <v>409</v>
      </c>
      <c r="M86" s="168">
        <v>1.130849E-3</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1.464810426108621</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5.3149360999999999E-2</v>
      </c>
      <c r="F88" s="168">
        <v>8.9240450419293893</v>
      </c>
      <c r="G88" s="168">
        <v>1.4037164999999999E-2</v>
      </c>
      <c r="H88" s="168">
        <v>1.9333143000000001E-2</v>
      </c>
      <c r="I88" s="168" t="s">
        <v>409</v>
      </c>
      <c r="J88" s="168" t="s">
        <v>409</v>
      </c>
      <c r="K88" s="168" t="s">
        <v>409</v>
      </c>
      <c r="L88" s="168" t="s">
        <v>409</v>
      </c>
      <c r="M88" s="168">
        <v>8.9334220000000006E-2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1.806689E-3</v>
      </c>
      <c r="F89" s="168">
        <v>10.977135834948053</v>
      </c>
      <c r="G89" s="168">
        <v>3.3979999999999999E-6</v>
      </c>
      <c r="H89" s="168">
        <v>1.4995410000000001E-3</v>
      </c>
      <c r="I89" s="168" t="s">
        <v>409</v>
      </c>
      <c r="J89" s="168" t="s">
        <v>409</v>
      </c>
      <c r="K89" s="168" t="s">
        <v>409</v>
      </c>
      <c r="L89" s="168" t="s">
        <v>409</v>
      </c>
      <c r="M89" s="168">
        <v>1.6269099999999999E-4</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5.2850383940999999</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6.4679999999999998E-3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4.496884196691936E-2</v>
      </c>
      <c r="F91" s="168">
        <v>0.10257901262246151</v>
      </c>
      <c r="G91" s="168">
        <v>2.7095566153992681E-2</v>
      </c>
      <c r="H91" s="168">
        <v>0.17365743736817521</v>
      </c>
      <c r="I91" s="168">
        <v>0.66547512056526592</v>
      </c>
      <c r="J91" s="168">
        <v>0.66547512056526592</v>
      </c>
      <c r="K91" s="168">
        <v>0.66547512056526592</v>
      </c>
      <c r="L91" s="168">
        <v>2.5762469077670555E-3</v>
      </c>
      <c r="M91" s="168">
        <v>1.2744839506004564</v>
      </c>
      <c r="N91" s="168">
        <v>2.7251009232867081E-4</v>
      </c>
      <c r="O91" s="168">
        <v>0.11444319590075813</v>
      </c>
      <c r="P91" s="168">
        <v>3.4683102660012643E-4</v>
      </c>
      <c r="Q91" s="168">
        <v>1.585513264457721E-5</v>
      </c>
      <c r="R91" s="168">
        <v>1.9818915805721511E-4</v>
      </c>
      <c r="S91" s="168">
        <v>4.5598669726737455</v>
      </c>
      <c r="T91" s="168">
        <v>5.7226597950379009E-2</v>
      </c>
      <c r="U91" s="168">
        <v>4.9547289514303778E-5</v>
      </c>
      <c r="V91" s="168">
        <v>0.50241420740628939</v>
      </c>
      <c r="W91" s="168">
        <v>2.1193184425715187E-3</v>
      </c>
      <c r="X91" s="168" t="s">
        <v>432</v>
      </c>
      <c r="Y91" s="168" t="s">
        <v>432</v>
      </c>
      <c r="Z91" s="168" t="s">
        <v>432</v>
      </c>
      <c r="AA91" s="168" t="s">
        <v>432</v>
      </c>
      <c r="AB91" s="168">
        <v>5.2135233687259364E-3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1.217E-2</v>
      </c>
      <c r="F92" s="168">
        <v>0.64710000000000001</v>
      </c>
      <c r="G92" s="168">
        <v>1.1440000000000001E-2</v>
      </c>
      <c r="H92" s="168" t="s">
        <v>432</v>
      </c>
      <c r="I92" s="168" t="s">
        <v>432</v>
      </c>
      <c r="J92" s="168" t="s">
        <v>432</v>
      </c>
      <c r="K92" s="168" t="s">
        <v>432</v>
      </c>
      <c r="L92" s="168" t="s">
        <v>432</v>
      </c>
      <c r="M92" s="168">
        <v>4.62E-3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0.12604356</v>
      </c>
      <c r="F93" s="168">
        <v>2.4301746092930077</v>
      </c>
      <c r="G93" s="168">
        <v>1.6958413999999998E-2</v>
      </c>
      <c r="H93" s="168">
        <v>1.3999999999999999E-4</v>
      </c>
      <c r="I93" s="168">
        <v>2.047275062106494E-2</v>
      </c>
      <c r="J93" s="168">
        <v>2.9140892767187322E-2</v>
      </c>
      <c r="K93" s="168">
        <v>4.792694937771691E-2</v>
      </c>
      <c r="L93" s="168">
        <v>4.6576835200000002E-7</v>
      </c>
      <c r="M93" s="168">
        <v>0.49640748000000001</v>
      </c>
      <c r="N93" s="168" t="s">
        <v>432</v>
      </c>
      <c r="O93" s="168" t="s">
        <v>409</v>
      </c>
      <c r="P93" s="168" t="s">
        <v>432</v>
      </c>
      <c r="Q93" s="168" t="s">
        <v>409</v>
      </c>
      <c r="R93" s="168" t="s">
        <v>409</v>
      </c>
      <c r="S93" s="168" t="s">
        <v>409</v>
      </c>
      <c r="T93" s="168" t="s">
        <v>409</v>
      </c>
      <c r="U93" s="168" t="s">
        <v>409</v>
      </c>
      <c r="V93" s="168" t="s">
        <v>409</v>
      </c>
      <c r="W93" s="168">
        <v>1.2475938E-3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0.57511925399999997</v>
      </c>
      <c r="F95" s="168" t="s">
        <v>409</v>
      </c>
      <c r="G95" s="168">
        <v>0.111716527</v>
      </c>
      <c r="H95" s="168" t="s">
        <v>432</v>
      </c>
      <c r="I95" s="168" t="s">
        <v>444</v>
      </c>
      <c r="J95" s="168" t="s">
        <v>444</v>
      </c>
      <c r="K95" s="168" t="s">
        <v>444</v>
      </c>
      <c r="L95" s="168" t="s">
        <v>432</v>
      </c>
      <c r="M95" s="168">
        <v>0.442489568</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0.43162943976923301</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1.2053332E-2</v>
      </c>
      <c r="F98" s="168" t="s">
        <v>432</v>
      </c>
      <c r="G98" s="168">
        <v>7.622210000000001E-4</v>
      </c>
      <c r="H98" s="168">
        <v>3.81586E-4</v>
      </c>
      <c r="I98" s="168">
        <v>0.42251842403595219</v>
      </c>
      <c r="J98" s="168">
        <v>0.43147022236597454</v>
      </c>
      <c r="K98" s="168">
        <v>0.45721365850111495</v>
      </c>
      <c r="L98" s="168">
        <v>1.1830515873006661E-3</v>
      </c>
      <c r="M98" s="168">
        <v>1.2489587999999999E-2</v>
      </c>
      <c r="N98" s="168">
        <v>1.1547037653588099</v>
      </c>
      <c r="O98" s="168">
        <v>4.3382763733335996E-3</v>
      </c>
      <c r="P98" s="168">
        <v>1.0506671192382E-3</v>
      </c>
      <c r="Q98" s="168">
        <v>5.6653619174607001E-3</v>
      </c>
      <c r="R98" s="168">
        <v>0.208485843530166</v>
      </c>
      <c r="S98" s="168">
        <v>7.2104606222227002E-2</v>
      </c>
      <c r="T98" s="168">
        <v>0.170601936279375</v>
      </c>
      <c r="U98" s="168" t="s">
        <v>432</v>
      </c>
      <c r="V98" s="168">
        <v>0.11899999999999999</v>
      </c>
      <c r="W98" s="168">
        <v>0.27961433432989841</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0.14353067143626425</v>
      </c>
      <c r="F99" s="168">
        <v>6.3060661195960108</v>
      </c>
      <c r="G99" s="168" t="s">
        <v>409</v>
      </c>
      <c r="H99" s="168">
        <v>8.5139141000000009</v>
      </c>
      <c r="I99" s="168">
        <v>0.1611617866568274</v>
      </c>
      <c r="J99" s="168">
        <v>0.247639330716588</v>
      </c>
      <c r="K99" s="168">
        <v>0.54244186728395594</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758.68599999999992</v>
      </c>
      <c r="AL99" s="146" t="s">
        <v>412</v>
      </c>
    </row>
    <row r="100" spans="1:38" s="10" customFormat="1" ht="24.75" customHeight="1" thickBot="1">
      <c r="A100" s="107" t="s">
        <v>125</v>
      </c>
      <c r="B100" s="107" t="s">
        <v>234</v>
      </c>
      <c r="C100" s="115" t="s">
        <v>287</v>
      </c>
      <c r="D100" s="144"/>
      <c r="E100" s="168">
        <v>0.51986917995398674</v>
      </c>
      <c r="F100" s="168">
        <v>11.478343602140569</v>
      </c>
      <c r="G100" s="168" t="s">
        <v>409</v>
      </c>
      <c r="H100" s="168">
        <v>14.456663345000003</v>
      </c>
      <c r="I100" s="168">
        <v>0.28682219976340501</v>
      </c>
      <c r="J100" s="168">
        <v>0.43438095964510803</v>
      </c>
      <c r="K100" s="168">
        <v>0.94519768366893997</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2218.1590000000001</v>
      </c>
      <c r="AL100" s="146" t="s">
        <v>412</v>
      </c>
    </row>
    <row r="101" spans="1:38" s="10" customFormat="1" ht="24.75" customHeight="1" thickBot="1">
      <c r="A101" s="107" t="s">
        <v>125</v>
      </c>
      <c r="B101" s="107" t="s">
        <v>236</v>
      </c>
      <c r="C101" s="115" t="s">
        <v>280</v>
      </c>
      <c r="D101" s="144"/>
      <c r="E101" s="168">
        <v>1.4957899753561383E-3</v>
      </c>
      <c r="F101" s="168">
        <v>2.6524813229398401E-2</v>
      </c>
      <c r="G101" s="168" t="s">
        <v>409</v>
      </c>
      <c r="H101" s="168">
        <v>8.4375400000000003E-2</v>
      </c>
      <c r="I101" s="168">
        <v>7.86447493839035E-4</v>
      </c>
      <c r="J101" s="168">
        <v>2.3493424815171039E-3</v>
      </c>
      <c r="K101" s="168">
        <v>5.4951324568732422E-3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120.01474691951728</v>
      </c>
      <c r="AL101" s="146" t="s">
        <v>412</v>
      </c>
    </row>
    <row r="102" spans="1:38" s="10" customFormat="1" ht="24.75" customHeight="1" thickBot="1">
      <c r="A102" s="107" t="s">
        <v>125</v>
      </c>
      <c r="B102" s="107" t="s">
        <v>237</v>
      </c>
      <c r="C102" s="115" t="s">
        <v>281</v>
      </c>
      <c r="D102" s="144"/>
      <c r="E102" s="168">
        <v>3.9754441170000002E-2</v>
      </c>
      <c r="F102" s="168">
        <v>4.4257075490000002</v>
      </c>
      <c r="G102" s="168" t="s">
        <v>409</v>
      </c>
      <c r="H102" s="168">
        <v>16.407715095999997</v>
      </c>
      <c r="I102" s="168">
        <v>4.3077625599999995E-2</v>
      </c>
      <c r="J102" s="168">
        <v>0.62904368779999997</v>
      </c>
      <c r="K102" s="168">
        <v>4.1161360680000003</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6626.6479999999992</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2.6652202464386171E-4</v>
      </c>
      <c r="F104" s="168">
        <v>9.8593671696215988E-3</v>
      </c>
      <c r="G104" s="168" t="s">
        <v>409</v>
      </c>
      <c r="H104" s="168">
        <v>0.11162379999999998</v>
      </c>
      <c r="I104" s="168">
        <v>2.3423980852917202E-4</v>
      </c>
      <c r="J104" s="168">
        <v>6.9271942558751494E-4</v>
      </c>
      <c r="K104" s="168">
        <v>1.609678659704201E-3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16.734253080482716</v>
      </c>
      <c r="AL104" s="146" t="s">
        <v>412</v>
      </c>
    </row>
    <row r="105" spans="1:38" s="10" customFormat="1" ht="24.75" customHeight="1" thickBot="1">
      <c r="A105" s="107" t="s">
        <v>125</v>
      </c>
      <c r="B105" s="107" t="s">
        <v>362</v>
      </c>
      <c r="C105" s="115" t="s">
        <v>284</v>
      </c>
      <c r="D105" s="144"/>
      <c r="E105" s="168">
        <v>1.2337202000000002E-2</v>
      </c>
      <c r="F105" s="168">
        <v>0.225453395</v>
      </c>
      <c r="G105" s="168" t="s">
        <v>409</v>
      </c>
      <c r="H105" s="168">
        <v>0.24798409999999999</v>
      </c>
      <c r="I105" s="168">
        <v>3.7048640000000004E-3</v>
      </c>
      <c r="J105" s="168">
        <v>5.8381079999999998E-3</v>
      </c>
      <c r="K105" s="168">
        <v>1.2706212E-2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47.457999999999998</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2.2586670599999997E-2</v>
      </c>
      <c r="F107" s="168">
        <v>2.0930402849999998</v>
      </c>
      <c r="G107" s="168" t="s">
        <v>409</v>
      </c>
      <c r="H107" s="168">
        <v>1.8363821990399998</v>
      </c>
      <c r="I107" s="168">
        <v>4.2880726999999993E-2</v>
      </c>
      <c r="J107" s="168">
        <v>0.53391213000000004</v>
      </c>
      <c r="K107" s="168">
        <v>2.4366814800000003</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12926.114</v>
      </c>
      <c r="AL107" s="146" t="s">
        <v>412</v>
      </c>
    </row>
    <row r="108" spans="1:38" s="10" customFormat="1" ht="24.75" customHeight="1" thickBot="1">
      <c r="A108" s="102" t="s">
        <v>125</v>
      </c>
      <c r="B108" s="107" t="s">
        <v>364</v>
      </c>
      <c r="C108" s="103" t="s">
        <v>341</v>
      </c>
      <c r="D108" s="144"/>
      <c r="E108" s="168">
        <v>5.5638933560000006E-2</v>
      </c>
      <c r="F108" s="168">
        <v>2.4803358200000001</v>
      </c>
      <c r="G108" s="168" t="s">
        <v>409</v>
      </c>
      <c r="H108" s="168">
        <v>2.1002733758000001</v>
      </c>
      <c r="I108" s="168">
        <v>4.593233E-2</v>
      </c>
      <c r="J108" s="168">
        <v>0.45932330000000005</v>
      </c>
      <c r="K108" s="168">
        <v>0.91864660000000009</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22966.059000000001</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1.2588340000000001E-3</v>
      </c>
      <c r="F110" s="168">
        <v>0.35666214499999999</v>
      </c>
      <c r="G110" s="168" t="s">
        <v>409</v>
      </c>
      <c r="H110" s="168">
        <v>0.34197990039999998</v>
      </c>
      <c r="I110" s="168">
        <v>7.0510299999999998E-3</v>
      </c>
      <c r="J110" s="168">
        <v>4.9489659999999998E-2</v>
      </c>
      <c r="K110" s="168">
        <v>4.9489659999999998E-2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488.34100000000001</v>
      </c>
      <c r="AL110" s="146" t="s">
        <v>412</v>
      </c>
    </row>
    <row r="111" spans="1:38" s="10" customFormat="1" ht="24.75" customHeight="1" thickBot="1">
      <c r="A111" s="107" t="s">
        <v>125</v>
      </c>
      <c r="B111" s="107" t="s">
        <v>367</v>
      </c>
      <c r="C111" s="115" t="s">
        <v>286</v>
      </c>
      <c r="D111" s="144"/>
      <c r="E111" s="168">
        <v>1.0384499999999999E-5</v>
      </c>
      <c r="F111" s="168">
        <v>6.8981727999999992E-2</v>
      </c>
      <c r="G111" s="168" t="s">
        <v>409</v>
      </c>
      <c r="H111" s="168" t="s">
        <v>432</v>
      </c>
      <c r="I111" s="168">
        <v>1.3846E-4</v>
      </c>
      <c r="J111" s="168">
        <v>2.7692E-4</v>
      </c>
      <c r="K111" s="168">
        <v>6.2306999999999998E-4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65.022000000000006</v>
      </c>
      <c r="AL111" s="146" t="s">
        <v>412</v>
      </c>
    </row>
    <row r="112" spans="1:38" s="10" customFormat="1" ht="24.75" customHeight="1" thickBot="1">
      <c r="A112" s="107" t="s">
        <v>135</v>
      </c>
      <c r="B112" s="107" t="s">
        <v>304</v>
      </c>
      <c r="C112" s="115" t="s">
        <v>305</v>
      </c>
      <c r="D112" s="99"/>
      <c r="E112" s="168">
        <v>5.9991900000000005</v>
      </c>
      <c r="F112" s="168" t="s">
        <v>409</v>
      </c>
      <c r="G112" s="168" t="s">
        <v>409</v>
      </c>
      <c r="H112" s="168">
        <v>5.5189292233151406</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149979658.31</v>
      </c>
      <c r="AL112" s="146" t="s">
        <v>421</v>
      </c>
    </row>
    <row r="113" spans="1:38" s="10" customFormat="1" ht="24.75" customHeight="1" thickBot="1">
      <c r="A113" s="107" t="s">
        <v>135</v>
      </c>
      <c r="B113" s="93" t="s">
        <v>253</v>
      </c>
      <c r="C113" s="117" t="s">
        <v>142</v>
      </c>
      <c r="D113" s="99"/>
      <c r="E113" s="168">
        <v>8.7459461489903241</v>
      </c>
      <c r="F113" s="168" t="s">
        <v>409</v>
      </c>
      <c r="G113" s="168" t="s">
        <v>409</v>
      </c>
      <c r="H113" s="168">
        <v>26.493094038509057</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168424216.18282709</v>
      </c>
      <c r="AL113" s="192" t="s">
        <v>437</v>
      </c>
    </row>
    <row r="114" spans="1:38" s="10" customFormat="1" ht="24.75" customHeight="1" thickBot="1">
      <c r="A114" s="107" t="s">
        <v>135</v>
      </c>
      <c r="B114" s="93" t="s">
        <v>254</v>
      </c>
      <c r="C114" s="117" t="s">
        <v>143</v>
      </c>
      <c r="D114" s="99"/>
      <c r="E114" s="168" t="s">
        <v>409</v>
      </c>
      <c r="F114" s="168" t="s">
        <v>409</v>
      </c>
      <c r="G114" s="168" t="s">
        <v>409</v>
      </c>
      <c r="H114" s="168">
        <v>4.861E-2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373893.29674674338</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5.8730736088911701</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82902395.871595621</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0.11953383717182767</v>
      </c>
      <c r="I119" s="168">
        <v>8.4988599999999997E-2</v>
      </c>
      <c r="J119" s="168">
        <v>2.2097036000000001</v>
      </c>
      <c r="K119" s="168">
        <v>2.2097036000000001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1416470.9299999997</v>
      </c>
      <c r="AL119" s="146"/>
    </row>
    <row r="120" spans="1:38" s="10" customFormat="1" ht="24.75" customHeight="1" thickBot="1">
      <c r="A120" s="107" t="s">
        <v>135</v>
      </c>
      <c r="B120" s="107" t="s">
        <v>268</v>
      </c>
      <c r="C120" s="115" t="s">
        <v>100</v>
      </c>
      <c r="D120" s="99"/>
      <c r="E120" s="168" t="s">
        <v>409</v>
      </c>
      <c r="F120" s="168" t="s">
        <v>409</v>
      </c>
      <c r="G120" s="168" t="s">
        <v>409</v>
      </c>
      <c r="H120" s="168">
        <v>9.9782806932825971E-2</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9.0750074253387449</v>
      </c>
      <c r="AL120" s="192" t="s">
        <v>445</v>
      </c>
    </row>
    <row r="121" spans="1:38" s="10" customFormat="1" ht="24.75" customHeight="1" thickBot="1">
      <c r="A121" s="107" t="s">
        <v>135</v>
      </c>
      <c r="B121" s="107" t="s">
        <v>257</v>
      </c>
      <c r="C121" s="116" t="s">
        <v>310</v>
      </c>
      <c r="D121" s="142" t="s">
        <v>7</v>
      </c>
      <c r="E121" s="168" t="s">
        <v>409</v>
      </c>
      <c r="F121" s="168">
        <v>1.2181622397999998</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1416470.9299999997</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2.2370151530000002</v>
      </c>
      <c r="G125" s="168" t="s">
        <v>432</v>
      </c>
      <c r="H125" s="168" t="s">
        <v>432</v>
      </c>
      <c r="I125" s="168">
        <v>6.8375188962E-5</v>
      </c>
      <c r="J125" s="168">
        <v>4.4467170856600003E-4</v>
      </c>
      <c r="K125" s="168">
        <v>9.3841552998200008E-4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3035.527677</v>
      </c>
      <c r="AL125" s="146" t="s">
        <v>420</v>
      </c>
    </row>
    <row r="126" spans="1:38" s="10" customFormat="1" ht="24.75" customHeight="1" thickBot="1">
      <c r="A126" s="107" t="s">
        <v>126</v>
      </c>
      <c r="B126" s="107" t="s">
        <v>110</v>
      </c>
      <c r="C126" s="115" t="s">
        <v>266</v>
      </c>
      <c r="D126" s="99"/>
      <c r="E126" s="168" t="s">
        <v>432</v>
      </c>
      <c r="F126" s="168">
        <v>2.641869484E-2</v>
      </c>
      <c r="G126" s="168" t="s">
        <v>409</v>
      </c>
      <c r="H126" s="168">
        <v>6.0150000000000002E-2</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1031.289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0.33344120600000005</v>
      </c>
      <c r="F128" s="168">
        <v>6.3624550469999989E-3</v>
      </c>
      <c r="G128" s="168">
        <v>1.0945172999999999E-2</v>
      </c>
      <c r="H128" s="168">
        <v>6.0000000000000002E-5</v>
      </c>
      <c r="I128" s="168">
        <v>4.3740799999999998E-3</v>
      </c>
      <c r="J128" s="168">
        <v>4.7685200000000001E-3</v>
      </c>
      <c r="K128" s="168">
        <v>5.2460000000000007E-3</v>
      </c>
      <c r="L128" s="168">
        <v>8.0203999999999993E-5</v>
      </c>
      <c r="M128" s="168">
        <v>6.3081024999999999E-2</v>
      </c>
      <c r="N128" s="168">
        <v>0.13911299999999999</v>
      </c>
      <c r="O128" s="168">
        <v>5.3900000000000007E-3</v>
      </c>
      <c r="P128" s="168">
        <v>2.0507999999999998E-2</v>
      </c>
      <c r="Q128" s="168">
        <v>6.7425000000000013E-2</v>
      </c>
      <c r="R128" s="168">
        <v>5.8724999999999999E-2</v>
      </c>
      <c r="S128" s="168">
        <v>8.5981000000000002E-2</v>
      </c>
      <c r="T128" s="168">
        <v>4.4243999999999999E-2</v>
      </c>
      <c r="U128" s="168">
        <v>6.339529E-3</v>
      </c>
      <c r="V128" s="168">
        <v>0.14278163899999999</v>
      </c>
      <c r="W128" s="168">
        <v>0.26792083617365048</v>
      </c>
      <c r="X128" s="168" t="s">
        <v>432</v>
      </c>
      <c r="Y128" s="168" t="s">
        <v>432</v>
      </c>
      <c r="Z128" s="168" t="s">
        <v>432</v>
      </c>
      <c r="AA128" s="168" t="s">
        <v>432</v>
      </c>
      <c r="AB128" s="168">
        <v>1.80246919E-3</v>
      </c>
      <c r="AC128" s="168">
        <v>0.28474862578874399</v>
      </c>
      <c r="AD128" s="168">
        <v>1.644E-2</v>
      </c>
      <c r="AE128" s="100"/>
      <c r="AF128" s="168" t="s">
        <v>409</v>
      </c>
      <c r="AG128" s="168" t="s">
        <v>409</v>
      </c>
      <c r="AH128" s="168" t="s">
        <v>409</v>
      </c>
      <c r="AI128" s="168" t="s">
        <v>409</v>
      </c>
      <c r="AJ128" s="168" t="s">
        <v>409</v>
      </c>
      <c r="AK128" s="168">
        <v>216.59618999999998</v>
      </c>
      <c r="AL128" s="146" t="s">
        <v>413</v>
      </c>
    </row>
    <row r="129" spans="1:67" s="10" customFormat="1" ht="24.75" customHeight="1" thickBot="1">
      <c r="A129" s="107" t="s">
        <v>126</v>
      </c>
      <c r="B129" s="108" t="s">
        <v>342</v>
      </c>
      <c r="C129" s="101" t="s">
        <v>106</v>
      </c>
      <c r="D129" s="99" t="s">
        <v>105</v>
      </c>
      <c r="E129" s="168">
        <v>7.323847E-2</v>
      </c>
      <c r="F129" s="168">
        <v>3.2432242658000002E-2</v>
      </c>
      <c r="G129" s="168">
        <v>1.0677253520000001</v>
      </c>
      <c r="H129" s="168" t="s">
        <v>432</v>
      </c>
      <c r="I129" s="168">
        <v>2.5688199999999999E-3</v>
      </c>
      <c r="J129" s="168">
        <v>3.41033E-3</v>
      </c>
      <c r="K129" s="168">
        <v>4.4289999999999998E-3</v>
      </c>
      <c r="L129" s="168">
        <v>1.9476399999999999E-4</v>
      </c>
      <c r="M129" s="168">
        <v>0.65776169499999992</v>
      </c>
      <c r="N129" s="168">
        <v>2.3E-3</v>
      </c>
      <c r="O129" s="168">
        <v>9.0000000000000006E-5</v>
      </c>
      <c r="P129" s="168">
        <v>3.15E-3</v>
      </c>
      <c r="Q129" s="168" t="s">
        <v>444</v>
      </c>
      <c r="R129" s="168">
        <v>3.48E-3</v>
      </c>
      <c r="S129" s="168">
        <v>2.8999999999999998E-3</v>
      </c>
      <c r="T129" s="168">
        <v>7.6999999999999996E-4</v>
      </c>
      <c r="U129" s="168" t="s">
        <v>444</v>
      </c>
      <c r="V129" s="168" t="s">
        <v>444</v>
      </c>
      <c r="W129" s="168">
        <v>1.9395632829024501</v>
      </c>
      <c r="X129" s="168" t="s">
        <v>432</v>
      </c>
      <c r="Y129" s="168" t="s">
        <v>432</v>
      </c>
      <c r="Z129" s="168" t="s">
        <v>432</v>
      </c>
      <c r="AA129" s="168" t="s">
        <v>432</v>
      </c>
      <c r="AB129" s="168" t="s">
        <v>432</v>
      </c>
      <c r="AC129" s="168">
        <v>1.9395632829024501E-2</v>
      </c>
      <c r="AD129" s="168" t="s">
        <v>432</v>
      </c>
      <c r="AE129" s="100"/>
      <c r="AF129" s="168" t="s">
        <v>409</v>
      </c>
      <c r="AG129" s="168" t="s">
        <v>409</v>
      </c>
      <c r="AH129" s="168" t="s">
        <v>409</v>
      </c>
      <c r="AI129" s="168" t="s">
        <v>409</v>
      </c>
      <c r="AJ129" s="168" t="s">
        <v>409</v>
      </c>
      <c r="AK129" s="168">
        <v>42.701050000000009</v>
      </c>
      <c r="AL129" s="146" t="s">
        <v>414</v>
      </c>
    </row>
    <row r="130" spans="1:67" s="10" customFormat="1" ht="24.75" customHeight="1" thickBot="1">
      <c r="A130" s="107" t="s">
        <v>126</v>
      </c>
      <c r="B130" s="108" t="s">
        <v>343</v>
      </c>
      <c r="C130" s="128" t="s">
        <v>344</v>
      </c>
      <c r="D130" s="99" t="s">
        <v>105</v>
      </c>
      <c r="E130" s="168" t="s">
        <v>444</v>
      </c>
      <c r="F130" s="168">
        <v>1.31E-3</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8.72835E-2</v>
      </c>
      <c r="X130" s="168" t="s">
        <v>432</v>
      </c>
      <c r="Y130" s="168" t="s">
        <v>432</v>
      </c>
      <c r="Z130" s="168" t="s">
        <v>432</v>
      </c>
      <c r="AA130" s="168" t="s">
        <v>432</v>
      </c>
      <c r="AB130" s="168" t="s">
        <v>432</v>
      </c>
      <c r="AC130" s="168">
        <v>1.16378</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7.4509400000000002E-5</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v>4.00071949421973E-3</v>
      </c>
      <c r="X131" s="168" t="s">
        <v>432</v>
      </c>
      <c r="Y131" s="168" t="s">
        <v>432</v>
      </c>
      <c r="Z131" s="168" t="s">
        <v>432</v>
      </c>
      <c r="AA131" s="168" t="s">
        <v>432</v>
      </c>
      <c r="AB131" s="168" t="s">
        <v>432</v>
      </c>
      <c r="AC131" s="168">
        <v>7.6013670390174801E-2</v>
      </c>
      <c r="AD131" s="168" t="s">
        <v>432</v>
      </c>
      <c r="AE131" s="100"/>
      <c r="AF131" s="168" t="s">
        <v>409</v>
      </c>
      <c r="AG131" s="168" t="s">
        <v>409</v>
      </c>
      <c r="AH131" s="168" t="s">
        <v>409</v>
      </c>
      <c r="AI131" s="168" t="s">
        <v>409</v>
      </c>
      <c r="AJ131" s="168" t="s">
        <v>409</v>
      </c>
      <c r="AK131" s="168">
        <v>5.5699100000000001</v>
      </c>
      <c r="AL131" s="146" t="s">
        <v>414</v>
      </c>
    </row>
    <row r="132" spans="1:67" s="10" customFormat="1" ht="24.75" customHeight="1" thickBot="1">
      <c r="A132" s="107" t="s">
        <v>126</v>
      </c>
      <c r="B132" s="108" t="s">
        <v>346</v>
      </c>
      <c r="C132" s="101" t="s">
        <v>112</v>
      </c>
      <c r="D132" s="99" t="s">
        <v>105</v>
      </c>
      <c r="E132" s="168" t="s">
        <v>444</v>
      </c>
      <c r="F132" s="168">
        <v>1.056427584E-3</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v>2.2689595886788001E-2</v>
      </c>
      <c r="X132" s="168" t="s">
        <v>432</v>
      </c>
      <c r="Y132" s="168" t="s">
        <v>432</v>
      </c>
      <c r="Z132" s="168" t="s">
        <v>432</v>
      </c>
      <c r="AA132" s="168" t="s">
        <v>432</v>
      </c>
      <c r="AB132" s="168" t="s">
        <v>432</v>
      </c>
      <c r="AC132" s="168">
        <v>0.11344797943394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1.0997175000000001E-2</v>
      </c>
      <c r="F133" s="168">
        <v>1.70707E-4</v>
      </c>
      <c r="G133" s="168">
        <v>1.504607E-3</v>
      </c>
      <c r="H133" s="168" t="s">
        <v>432</v>
      </c>
      <c r="I133" s="168">
        <v>1.45341333E-2</v>
      </c>
      <c r="J133" s="168">
        <v>1.45341333E-2</v>
      </c>
      <c r="K133" s="168">
        <v>1.458512784E-2</v>
      </c>
      <c r="L133" s="168" t="s">
        <v>432</v>
      </c>
      <c r="M133" s="168">
        <v>1.8614600000000001E-3</v>
      </c>
      <c r="N133" s="168">
        <v>4.0333317000000005E-4</v>
      </c>
      <c r="O133" s="168">
        <v>6.735817E-5</v>
      </c>
      <c r="P133" s="168">
        <v>4.7343110000000008E-2</v>
      </c>
      <c r="Q133" s="168">
        <v>1.8402479000000001E-4</v>
      </c>
      <c r="R133" s="168">
        <v>1.8375284E-4</v>
      </c>
      <c r="S133" s="168">
        <v>1.6760677000000001E-4</v>
      </c>
      <c r="T133" s="168">
        <v>2.3425786999999997E-4</v>
      </c>
      <c r="U133" s="168">
        <v>2.6758342E-4</v>
      </c>
      <c r="V133" s="168">
        <v>2.13089268E-3</v>
      </c>
      <c r="W133" s="168">
        <v>9.4195883000000008E-2</v>
      </c>
      <c r="X133" s="168" t="s">
        <v>432</v>
      </c>
      <c r="Y133" s="168" t="s">
        <v>432</v>
      </c>
      <c r="Z133" s="168" t="s">
        <v>432</v>
      </c>
      <c r="AA133" s="168" t="s">
        <v>432</v>
      </c>
      <c r="AB133" s="168">
        <v>4.5105576000000004E-7</v>
      </c>
      <c r="AC133" s="168">
        <v>1.99585E-3</v>
      </c>
      <c r="AD133" s="168">
        <v>5.4599899999999996E-3</v>
      </c>
      <c r="AE133" s="100"/>
      <c r="AF133" s="168" t="s">
        <v>409</v>
      </c>
      <c r="AG133" s="168" t="s">
        <v>409</v>
      </c>
      <c r="AH133" s="168" t="s">
        <v>409</v>
      </c>
      <c r="AI133" s="168" t="s">
        <v>409</v>
      </c>
      <c r="AJ133" s="168" t="s">
        <v>409</v>
      </c>
      <c r="AK133" s="168">
        <v>36788</v>
      </c>
      <c r="AL133" s="146" t="s">
        <v>415</v>
      </c>
    </row>
    <row r="134" spans="1:67" s="10" customFormat="1" ht="24.75" customHeight="1" thickBot="1">
      <c r="A134" s="107" t="s">
        <v>126</v>
      </c>
      <c r="B134" s="108" t="s">
        <v>348</v>
      </c>
      <c r="C134" s="115" t="s">
        <v>296</v>
      </c>
      <c r="D134" s="99" t="s">
        <v>105</v>
      </c>
      <c r="E134" s="168">
        <v>5.9900879999999997E-2</v>
      </c>
      <c r="F134" s="168" t="s">
        <v>432</v>
      </c>
      <c r="G134" s="168">
        <v>2.4256439999999998E-3</v>
      </c>
      <c r="H134" s="168" t="s">
        <v>432</v>
      </c>
      <c r="I134" s="168" t="s">
        <v>432</v>
      </c>
      <c r="J134" s="168" t="s">
        <v>432</v>
      </c>
      <c r="K134" s="168" t="s">
        <v>432</v>
      </c>
      <c r="L134" s="168" t="s">
        <v>432</v>
      </c>
      <c r="M134" s="168">
        <v>4.1469840000000001E-2</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0.15886441146872199</v>
      </c>
      <c r="J135" s="168">
        <v>0.15886441146872199</v>
      </c>
      <c r="K135" s="168">
        <v>0.211819215291629</v>
      </c>
      <c r="L135" s="168">
        <v>5.56025440140527E-2</v>
      </c>
      <c r="M135" s="168" t="s">
        <v>432</v>
      </c>
      <c r="N135" s="168">
        <v>1.25049898184215E-2</v>
      </c>
      <c r="O135" s="168">
        <v>2.5520387384534E-3</v>
      </c>
      <c r="P135" s="168" t="s">
        <v>432</v>
      </c>
      <c r="Q135" s="168">
        <v>1.04633588276588E-2</v>
      </c>
      <c r="R135" s="168">
        <v>2.5520387384530001E-4</v>
      </c>
      <c r="S135" s="168">
        <v>5.1040774769067002E-3</v>
      </c>
      <c r="T135" s="168" t="s">
        <v>432</v>
      </c>
      <c r="U135" s="168">
        <v>1.7864271169174E-3</v>
      </c>
      <c r="V135" s="168">
        <v>0.44737239085087499</v>
      </c>
      <c r="W135" s="168">
        <v>22.1091492695829</v>
      </c>
      <c r="X135" s="168" t="s">
        <v>432</v>
      </c>
      <c r="Y135" s="168" t="s">
        <v>432</v>
      </c>
      <c r="Z135" s="168" t="s">
        <v>432</v>
      </c>
      <c r="AA135" s="168" t="s">
        <v>432</v>
      </c>
      <c r="AB135" s="168">
        <v>9.2768330281539399E-2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3.7103500350449997E-3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247060891.98299998</v>
      </c>
      <c r="AL136" s="204" t="s">
        <v>446</v>
      </c>
    </row>
    <row r="137" spans="1:67" s="10" customFormat="1" ht="24.75" customHeight="1" thickBot="1">
      <c r="A137" s="107" t="s">
        <v>126</v>
      </c>
      <c r="B137" s="107" t="s">
        <v>114</v>
      </c>
      <c r="C137" s="115" t="s">
        <v>116</v>
      </c>
      <c r="D137" s="99"/>
      <c r="E137" s="168">
        <v>3.1600209999999998E-3</v>
      </c>
      <c r="F137" s="168" t="s">
        <v>432</v>
      </c>
      <c r="G137" s="168">
        <v>1.2539946E-2</v>
      </c>
      <c r="H137" s="168" t="s">
        <v>432</v>
      </c>
      <c r="I137" s="168" t="s">
        <v>409</v>
      </c>
      <c r="J137" s="168" t="s">
        <v>409</v>
      </c>
      <c r="K137" s="168" t="s">
        <v>409</v>
      </c>
      <c r="L137" s="168" t="s">
        <v>409</v>
      </c>
      <c r="M137" s="168">
        <v>2.8858920000000001E-3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1.4E-2</v>
      </c>
      <c r="G139" s="168" t="s">
        <v>432</v>
      </c>
      <c r="H139" s="168" t="s">
        <v>432</v>
      </c>
      <c r="I139" s="168">
        <v>0.62302194547707901</v>
      </c>
      <c r="J139" s="168">
        <v>0.62302194547707901</v>
      </c>
      <c r="K139" s="168">
        <v>0.62302194547707901</v>
      </c>
      <c r="L139" s="168" t="s">
        <v>432</v>
      </c>
      <c r="M139" s="168" t="s">
        <v>432</v>
      </c>
      <c r="N139" s="168">
        <v>1.8098366818024001E-3</v>
      </c>
      <c r="O139" s="168">
        <v>3.6449379369409007E-3</v>
      </c>
      <c r="P139" s="168">
        <v>3.6449379369409007E-3</v>
      </c>
      <c r="Q139" s="168">
        <v>5.8090067331506004E-3</v>
      </c>
      <c r="R139" s="168">
        <v>5.5279436682781E-3</v>
      </c>
      <c r="S139" s="168">
        <v>1.2854521374633001E-2</v>
      </c>
      <c r="T139" s="168" t="s">
        <v>432</v>
      </c>
      <c r="U139" s="168" t="s">
        <v>432</v>
      </c>
      <c r="V139" s="168" t="s">
        <v>432</v>
      </c>
      <c r="W139" s="168">
        <v>6.2902825009410908</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334.02220566114443</v>
      </c>
      <c r="F141" s="170">
        <f t="shared" ref="F141:AD141" si="0">SUM(F14:F140)</f>
        <v>208.33908850158952</v>
      </c>
      <c r="G141" s="170">
        <f t="shared" si="0"/>
        <v>166.6842028140486</v>
      </c>
      <c r="H141" s="170">
        <f t="shared" si="0"/>
        <v>87.695754694249914</v>
      </c>
      <c r="I141" s="170">
        <f t="shared" si="0"/>
        <v>38.50422193887038</v>
      </c>
      <c r="J141" s="170">
        <f t="shared" si="0"/>
        <v>53.034511243506699</v>
      </c>
      <c r="K141" s="170">
        <f t="shared" si="0"/>
        <v>81.37372659018655</v>
      </c>
      <c r="L141" s="170">
        <f t="shared" si="0"/>
        <v>8.1384704113412862</v>
      </c>
      <c r="M141" s="170">
        <f t="shared" si="0"/>
        <v>878.74365221818152</v>
      </c>
      <c r="N141" s="170">
        <f t="shared" si="0"/>
        <v>82.353150310913747</v>
      </c>
      <c r="O141" s="170">
        <f t="shared" si="0"/>
        <v>2.4880912337791488</v>
      </c>
      <c r="P141" s="170">
        <f t="shared" si="0"/>
        <v>2.848871118816052</v>
      </c>
      <c r="Q141" s="170">
        <f t="shared" si="0"/>
        <v>3.7911364376663541</v>
      </c>
      <c r="R141" s="170">
        <f t="shared" si="0"/>
        <v>17.231671899574916</v>
      </c>
      <c r="S141" s="170">
        <f t="shared" si="0"/>
        <v>40.066436390239922</v>
      </c>
      <c r="T141" s="170">
        <f t="shared" si="0"/>
        <v>37.700190944128657</v>
      </c>
      <c r="U141" s="170">
        <f t="shared" si="0"/>
        <v>6.3163986885202883</v>
      </c>
      <c r="V141" s="170">
        <f t="shared" si="0"/>
        <v>175.54830608334305</v>
      </c>
      <c r="W141" s="205">
        <f t="shared" si="0"/>
        <v>85.607141382769697</v>
      </c>
      <c r="X141" s="205" t="s">
        <v>432</v>
      </c>
      <c r="Y141" s="205" t="s">
        <v>432</v>
      </c>
      <c r="Z141" s="205" t="s">
        <v>432</v>
      </c>
      <c r="AA141" s="205" t="s">
        <v>432</v>
      </c>
      <c r="AB141" s="170">
        <f t="shared" si="0"/>
        <v>24.997285265151145</v>
      </c>
      <c r="AC141" s="170">
        <f t="shared" si="0"/>
        <v>21.366000566043326</v>
      </c>
      <c r="AD141" s="170">
        <f t="shared" si="0"/>
        <v>95.172417874980823</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322.33965973076101</v>
      </c>
      <c r="F144" s="174">
        <f t="shared" ref="F144:AD144" si="1">F141-SUM(F25:F36)+F152+F143</f>
        <v>202.87560479078473</v>
      </c>
      <c r="G144" s="174">
        <f t="shared" si="1"/>
        <v>166.46964681715656</v>
      </c>
      <c r="H144" s="174">
        <f t="shared" si="1"/>
        <v>87.182010181866801</v>
      </c>
      <c r="I144" s="174">
        <f t="shared" si="1"/>
        <v>37.899609229802998</v>
      </c>
      <c r="J144" s="174">
        <f t="shared" si="1"/>
        <v>52.299457081077882</v>
      </c>
      <c r="K144" s="174">
        <f t="shared" si="1"/>
        <v>80.480179816149629</v>
      </c>
      <c r="L144" s="174">
        <f t="shared" si="1"/>
        <v>7.8500046985781387</v>
      </c>
      <c r="M144" s="174">
        <f t="shared" si="1"/>
        <v>838.60435100757354</v>
      </c>
      <c r="N144" s="174">
        <f t="shared" si="1"/>
        <v>81.197876452998344</v>
      </c>
      <c r="O144" s="174">
        <f t="shared" si="1"/>
        <v>2.4794992103536551</v>
      </c>
      <c r="P144" s="174">
        <f t="shared" si="1"/>
        <v>2.848871118816052</v>
      </c>
      <c r="Q144" s="174">
        <f t="shared" si="1"/>
        <v>3.7911364376663541</v>
      </c>
      <c r="R144" s="174">
        <f t="shared" si="1"/>
        <v>17.136532801478232</v>
      </c>
      <c r="S144" s="174">
        <f t="shared" si="1"/>
        <v>38.319243214608406</v>
      </c>
      <c r="T144" s="174">
        <f t="shared" si="1"/>
        <v>37.678743542558244</v>
      </c>
      <c r="U144" s="174">
        <f t="shared" si="1"/>
        <v>6.314292054340866</v>
      </c>
      <c r="V144" s="174">
        <f t="shared" si="1"/>
        <v>173.25996408167364</v>
      </c>
      <c r="W144" s="174">
        <f t="shared" si="1"/>
        <v>85.194915074080157</v>
      </c>
      <c r="X144" s="174" t="s">
        <v>432</v>
      </c>
      <c r="Y144" s="174" t="s">
        <v>432</v>
      </c>
      <c r="Z144" s="174" t="s">
        <v>432</v>
      </c>
      <c r="AA144" s="174" t="s">
        <v>432</v>
      </c>
      <c r="AB144" s="174">
        <f t="shared" si="1"/>
        <v>24.957580089825804</v>
      </c>
      <c r="AC144" s="174">
        <f t="shared" si="1"/>
        <v>21.366000566043326</v>
      </c>
      <c r="AD144" s="174">
        <f t="shared" si="1"/>
        <v>95.172417874980823</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15.257393359887601</v>
      </c>
      <c r="F148" s="207">
        <v>0.41155610094969597</v>
      </c>
      <c r="G148" s="207">
        <v>0.92150085488404998</v>
      </c>
      <c r="H148" s="207" t="s">
        <v>432</v>
      </c>
      <c r="I148" s="207">
        <v>0.15444706541417902</v>
      </c>
      <c r="J148" s="207">
        <v>0.15444706541417902</v>
      </c>
      <c r="K148" s="207">
        <v>0.15444706541417902</v>
      </c>
      <c r="L148" s="207">
        <v>0.11256279906063399</v>
      </c>
      <c r="M148" s="207">
        <v>11.38602800757071</v>
      </c>
      <c r="N148" s="207">
        <v>4.6330000000000005E-5</v>
      </c>
      <c r="O148" s="207">
        <v>3.8600000000000003E-6</v>
      </c>
      <c r="P148" s="207">
        <v>4.5521599999999995E-3</v>
      </c>
      <c r="Q148" s="207">
        <v>7.7200000000000006E-6</v>
      </c>
      <c r="R148" s="207">
        <v>7.7218000000000002E-4</v>
      </c>
      <c r="S148" s="207">
        <v>5.0190999999999994E-4</v>
      </c>
      <c r="T148" s="207">
        <v>1.9300000000000002E-5</v>
      </c>
      <c r="U148" s="207">
        <v>7.7200000000000006E-6</v>
      </c>
      <c r="V148" s="207">
        <v>1.6215699999999999E-3</v>
      </c>
      <c r="W148" s="207" t="s">
        <v>432</v>
      </c>
      <c r="X148" s="207" t="s">
        <v>432</v>
      </c>
      <c r="Y148" s="207" t="s">
        <v>432</v>
      </c>
      <c r="Z148" s="207" t="s">
        <v>432</v>
      </c>
      <c r="AA148" s="207" t="s">
        <v>432</v>
      </c>
      <c r="AB148" s="207">
        <v>2.1223773E-4</v>
      </c>
      <c r="AC148" s="207" t="s">
        <v>432</v>
      </c>
      <c r="AD148" s="207" t="s">
        <v>432</v>
      </c>
      <c r="AE148" s="75"/>
      <c r="AF148" s="207">
        <v>3860.879539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3.6595203732089202E-2</v>
      </c>
      <c r="F149" s="207">
        <v>1.140951289057574E-2</v>
      </c>
      <c r="G149" s="207">
        <v>2.27605885908786E-3</v>
      </c>
      <c r="H149" s="207" t="s">
        <v>432</v>
      </c>
      <c r="I149" s="207">
        <v>2.6396049770524202E-4</v>
      </c>
      <c r="J149" s="207">
        <v>2.6396049770524202E-4</v>
      </c>
      <c r="K149" s="207">
        <v>2.6396049770524202E-4</v>
      </c>
      <c r="L149" s="207">
        <v>1.82970373278931E-4</v>
      </c>
      <c r="M149" s="207">
        <v>0.713041663041453</v>
      </c>
      <c r="N149" s="207">
        <v>0.16110606000000002</v>
      </c>
      <c r="O149" s="207">
        <v>2.34E-6</v>
      </c>
      <c r="P149" s="207">
        <v>4.3599999999999998E-6</v>
      </c>
      <c r="Q149" s="207">
        <v>1.0000000000000001E-7</v>
      </c>
      <c r="R149" s="207">
        <v>7.5900000000000002E-6</v>
      </c>
      <c r="S149" s="207">
        <v>1.172E-5</v>
      </c>
      <c r="T149" s="207">
        <v>2.8900000000000003E-6</v>
      </c>
      <c r="U149" s="207">
        <v>9.0000000000000012E-8</v>
      </c>
      <c r="V149" s="207">
        <v>4.7334999999999999E-4</v>
      </c>
      <c r="W149" s="207" t="s">
        <v>432</v>
      </c>
      <c r="X149" s="207" t="s">
        <v>432</v>
      </c>
      <c r="Y149" s="207" t="s">
        <v>432</v>
      </c>
      <c r="Z149" s="207" t="s">
        <v>432</v>
      </c>
      <c r="AA149" s="207" t="s">
        <v>432</v>
      </c>
      <c r="AB149" s="207">
        <v>4.2053799999999999E-6</v>
      </c>
      <c r="AC149" s="207" t="s">
        <v>432</v>
      </c>
      <c r="AD149" s="207" t="s">
        <v>432</v>
      </c>
      <c r="AE149" s="75"/>
      <c r="AF149" s="207">
        <v>29.747595010000001</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20.504552723208501</v>
      </c>
      <c r="F150" s="207">
        <v>1.0625874579507748</v>
      </c>
      <c r="G150" s="207">
        <v>12.955790983527466</v>
      </c>
      <c r="H150" s="207">
        <v>2.6620584603025341E-3</v>
      </c>
      <c r="I150" s="207">
        <v>1.0330414775328993</v>
      </c>
      <c r="J150" s="207">
        <v>1.0904326707291718</v>
      </c>
      <c r="K150" s="207">
        <v>1.1478238639254439</v>
      </c>
      <c r="L150" s="207">
        <v>0.20781356243316293</v>
      </c>
      <c r="M150" s="207">
        <v>5.585406713147206</v>
      </c>
      <c r="N150" s="207">
        <v>5.0736661610382351E-2</v>
      </c>
      <c r="O150" s="207">
        <v>7.079708062074661E-3</v>
      </c>
      <c r="P150" s="207">
        <v>9.3199955968996436E-3</v>
      </c>
      <c r="Q150" s="207">
        <v>0.1056100068466487</v>
      </c>
      <c r="R150" s="207" t="s">
        <v>432</v>
      </c>
      <c r="S150" s="207">
        <v>0.1056100068466487</v>
      </c>
      <c r="T150" s="207">
        <v>6.0255567796220726</v>
      </c>
      <c r="U150" s="207">
        <v>0.1014733232207647</v>
      </c>
      <c r="V150" s="207">
        <v>0.23362288904154738</v>
      </c>
      <c r="W150" s="207" t="s">
        <v>432</v>
      </c>
      <c r="X150" s="207" t="s">
        <v>432</v>
      </c>
      <c r="Y150" s="207" t="s">
        <v>432</v>
      </c>
      <c r="Z150" s="207" t="s">
        <v>432</v>
      </c>
      <c r="AA150" s="207" t="s">
        <v>432</v>
      </c>
      <c r="AB150" s="207">
        <v>2.3905669858847033E-2</v>
      </c>
      <c r="AC150" s="207" t="s">
        <v>409</v>
      </c>
      <c r="AD150" s="207" t="s">
        <v>409</v>
      </c>
      <c r="AE150" s="75"/>
      <c r="AF150" s="207">
        <v>212169.96896999999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148.65499009580205</v>
      </c>
      <c r="F152" s="207">
        <v>27.401644746221738</v>
      </c>
      <c r="G152" s="207">
        <v>4.5020145044305639</v>
      </c>
      <c r="H152" s="207">
        <v>2.1050400218182612</v>
      </c>
      <c r="I152" s="207">
        <v>9.2766156539287294</v>
      </c>
      <c r="J152" s="207">
        <v>10.6456835559701</v>
      </c>
      <c r="K152" s="207">
        <v>12.617250479282406</v>
      </c>
      <c r="L152" s="207">
        <v>4.9475783098962376</v>
      </c>
      <c r="M152" s="207">
        <v>188.78839634784529</v>
      </c>
      <c r="N152" s="207">
        <v>6.0437415554426765</v>
      </c>
      <c r="O152" s="207">
        <v>7.5784035686063178E-2</v>
      </c>
      <c r="P152" s="207">
        <v>5.2545170297068891E-3</v>
      </c>
      <c r="Q152" s="207">
        <v>7.9388331949767545E-3</v>
      </c>
      <c r="R152" s="207">
        <v>0.9160192435838822</v>
      </c>
      <c r="S152" s="207">
        <v>21.4044271239026</v>
      </c>
      <c r="T152" s="207">
        <v>0.33698667380265612</v>
      </c>
      <c r="U152" s="207">
        <v>3.1877403115684246E-2</v>
      </c>
      <c r="V152" s="207">
        <v>20.189267512050861</v>
      </c>
      <c r="W152" s="207">
        <v>5.822684485815901</v>
      </c>
      <c r="X152" s="207">
        <v>0.10654657349803739</v>
      </c>
      <c r="Y152" s="207">
        <v>0.16042153146032018</v>
      </c>
      <c r="Z152" s="207">
        <v>0.13950883902947148</v>
      </c>
      <c r="AA152" s="207">
        <v>0.10927447578849429</v>
      </c>
      <c r="AB152" s="207">
        <v>0.56147482604543153</v>
      </c>
      <c r="AC152" s="207">
        <v>2.9101994885138514E-3</v>
      </c>
      <c r="AD152" s="207">
        <v>1.3838582515302391E-3</v>
      </c>
      <c r="AE152" s="75"/>
      <c r="AF152" s="207">
        <v>361792.86278146895</v>
      </c>
      <c r="AG152" s="209" t="s">
        <v>409</v>
      </c>
      <c r="AH152" s="209" t="s">
        <v>409</v>
      </c>
      <c r="AI152" s="209" t="s">
        <v>409</v>
      </c>
      <c r="AJ152" s="209" t="s">
        <v>409</v>
      </c>
      <c r="AK152" s="207">
        <v>90901.636161352624</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48.488146088800001</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sheetPr codeName="Tabelle12">
    <tabColor rgb="FF7030A0"/>
  </sheetPr>
  <dimension ref="A1:BO163"/>
  <sheetViews>
    <sheetView topLeftCell="O6"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2002</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85"/>
      <c r="G9" s="185"/>
      <c r="H9" s="186"/>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2002</v>
      </c>
      <c r="B10" s="228" t="s">
        <v>350</v>
      </c>
      <c r="C10" s="229"/>
      <c r="D10" s="230"/>
      <c r="E10" s="234" t="s">
        <v>53</v>
      </c>
      <c r="F10" s="242"/>
      <c r="G10" s="242"/>
      <c r="H10" s="243"/>
      <c r="I10" s="234" t="s">
        <v>49</v>
      </c>
      <c r="J10" s="235"/>
      <c r="K10" s="235"/>
      <c r="L10" s="239"/>
      <c r="M10" s="183"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184" t="s">
        <v>10</v>
      </c>
      <c r="Y12" s="184" t="s">
        <v>8</v>
      </c>
      <c r="Z12" s="184" t="s">
        <v>9</v>
      </c>
      <c r="AA12" s="184" t="s">
        <v>48</v>
      </c>
      <c r="AB12" s="184"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32.935558541621333</v>
      </c>
      <c r="F14" s="168">
        <v>0.61708414850942861</v>
      </c>
      <c r="G14" s="168">
        <v>29.326473793841373</v>
      </c>
      <c r="H14" s="168">
        <v>8.2532034137799998E-2</v>
      </c>
      <c r="I14" s="168">
        <v>1.0493650314049701</v>
      </c>
      <c r="J14" s="168">
        <v>2.1815802414449701</v>
      </c>
      <c r="K14" s="168">
        <v>3.7748700866249703</v>
      </c>
      <c r="L14" s="168">
        <v>4.0540731364603816E-2</v>
      </c>
      <c r="M14" s="168">
        <v>3.3333198398836661</v>
      </c>
      <c r="N14" s="168">
        <v>1.0777726402996164</v>
      </c>
      <c r="O14" s="168">
        <v>0.15446267637430824</v>
      </c>
      <c r="P14" s="168">
        <v>1.3499814754945729</v>
      </c>
      <c r="Q14" s="168">
        <v>0.3146221237491057</v>
      </c>
      <c r="R14" s="168">
        <v>0.61612285209582263</v>
      </c>
      <c r="S14" s="168">
        <v>0.64711498969168701</v>
      </c>
      <c r="T14" s="168">
        <v>1.770502811476621</v>
      </c>
      <c r="U14" s="168">
        <v>0.47315309623654878</v>
      </c>
      <c r="V14" s="168">
        <v>2.9137039454255733</v>
      </c>
      <c r="W14" s="168">
        <v>1.2480745614288615</v>
      </c>
      <c r="X14" s="168" t="s">
        <v>432</v>
      </c>
      <c r="Y14" s="168" t="s">
        <v>432</v>
      </c>
      <c r="Z14" s="168" t="s">
        <v>432</v>
      </c>
      <c r="AA14" s="168" t="s">
        <v>432</v>
      </c>
      <c r="AB14" s="168">
        <v>9.5247149675872153E-3</v>
      </c>
      <c r="AC14" s="168">
        <v>2.6849584642246498</v>
      </c>
      <c r="AD14" s="168">
        <v>4.2236735487500003E-2</v>
      </c>
      <c r="AE14" s="100"/>
      <c r="AF14" s="168">
        <v>5804.7698</v>
      </c>
      <c r="AG14" s="168">
        <v>112190.87700000001</v>
      </c>
      <c r="AH14" s="168">
        <v>145565.22854693499</v>
      </c>
      <c r="AI14" s="168">
        <v>11451.134972604879</v>
      </c>
      <c r="AJ14" s="168">
        <v>13361.78556720798</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6.2764628390838588</v>
      </c>
      <c r="F15" s="168">
        <v>0.39796537447373098</v>
      </c>
      <c r="G15" s="168">
        <v>21.465840624690998</v>
      </c>
      <c r="H15" s="168">
        <v>9.7000000000000005E-4</v>
      </c>
      <c r="I15" s="168">
        <v>0.45708915569071573</v>
      </c>
      <c r="J15" s="168">
        <v>0.52012508322786088</v>
      </c>
      <c r="K15" s="168">
        <v>0.64619693830215108</v>
      </c>
      <c r="L15" s="168">
        <v>4.5385488122150604E-2</v>
      </c>
      <c r="M15" s="168">
        <v>7.5909369259032058</v>
      </c>
      <c r="N15" s="168">
        <v>3.6417797463159998E-2</v>
      </c>
      <c r="O15" s="168">
        <v>4.5167075996479997E-3</v>
      </c>
      <c r="P15" s="168">
        <v>1.8196980707440001E-3</v>
      </c>
      <c r="Q15" s="168">
        <v>1.1634967516572E-2</v>
      </c>
      <c r="R15" s="168">
        <v>0.50488648394696001</v>
      </c>
      <c r="S15" s="168">
        <v>0.12515235341688</v>
      </c>
      <c r="T15" s="168">
        <v>8.6129594000000012</v>
      </c>
      <c r="U15" s="168">
        <v>0.11798392508968</v>
      </c>
      <c r="V15" s="168">
        <v>0.58302916446199993</v>
      </c>
      <c r="W15" s="168">
        <v>5.3438220879264003E-2</v>
      </c>
      <c r="X15" s="168" t="s">
        <v>432</v>
      </c>
      <c r="Y15" s="168" t="s">
        <v>432</v>
      </c>
      <c r="Z15" s="168" t="s">
        <v>432</v>
      </c>
      <c r="AA15" s="168" t="s">
        <v>432</v>
      </c>
      <c r="AB15" s="168" t="s">
        <v>432</v>
      </c>
      <c r="AC15" s="168" t="s">
        <v>409</v>
      </c>
      <c r="AD15" s="168" t="s">
        <v>409</v>
      </c>
      <c r="AE15" s="100"/>
      <c r="AF15" s="168">
        <v>63162.832574799999</v>
      </c>
      <c r="AG15" s="168" t="s">
        <v>409</v>
      </c>
      <c r="AH15" s="168">
        <v>1927.1887911583999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3.3877349261086329</v>
      </c>
      <c r="F16" s="168">
        <v>0.92820999999999998</v>
      </c>
      <c r="G16" s="168">
        <v>2.2983492300531276</v>
      </c>
      <c r="H16" s="168">
        <v>4.5900000000000003E-3</v>
      </c>
      <c r="I16" s="168">
        <v>0.31659999999999999</v>
      </c>
      <c r="J16" s="168">
        <v>0.32535999999999998</v>
      </c>
      <c r="K16" s="168">
        <v>0.33865000000000001</v>
      </c>
      <c r="L16" s="168">
        <v>0.19839000000000001</v>
      </c>
      <c r="M16" s="168">
        <v>1.259674338432706</v>
      </c>
      <c r="N16" s="168">
        <v>0.1426</v>
      </c>
      <c r="O16" s="168">
        <v>8.1600000000000006E-3</v>
      </c>
      <c r="P16" s="168">
        <v>0.15276000000000001</v>
      </c>
      <c r="Q16" s="168">
        <v>5.6050000000000003E-2</v>
      </c>
      <c r="R16" s="168">
        <v>2.903E-2</v>
      </c>
      <c r="S16" s="168">
        <v>0.12734999999999999</v>
      </c>
      <c r="T16" s="168">
        <v>2.649E-2</v>
      </c>
      <c r="U16" s="168">
        <v>1.4710000000000001E-2</v>
      </c>
      <c r="V16" s="168">
        <v>0.23422999999999999</v>
      </c>
      <c r="W16" s="168">
        <v>0.67772860999999995</v>
      </c>
      <c r="X16" s="168" t="s">
        <v>432</v>
      </c>
      <c r="Y16" s="168" t="s">
        <v>432</v>
      </c>
      <c r="Z16" s="168" t="s">
        <v>432</v>
      </c>
      <c r="AA16" s="168" t="s">
        <v>432</v>
      </c>
      <c r="AB16" s="168">
        <v>0.141317568</v>
      </c>
      <c r="AC16" s="168" t="s">
        <v>432</v>
      </c>
      <c r="AD16" s="168" t="s">
        <v>409</v>
      </c>
      <c r="AE16" s="100"/>
      <c r="AF16" s="168" t="s">
        <v>409</v>
      </c>
      <c r="AG16" s="168">
        <v>9416.9176000000007</v>
      </c>
      <c r="AH16" s="168">
        <v>60</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11.082081681315923</v>
      </c>
      <c r="F17" s="168">
        <v>0.59397405090907807</v>
      </c>
      <c r="G17" s="168">
        <v>6.3555802601082272</v>
      </c>
      <c r="H17" s="168">
        <v>2.2280000000000001E-2</v>
      </c>
      <c r="I17" s="168">
        <v>8.654645880628109E-2</v>
      </c>
      <c r="J17" s="168">
        <v>9.1907558883184609E-2</v>
      </c>
      <c r="K17" s="168">
        <v>0.1394694687965185</v>
      </c>
      <c r="L17" s="168">
        <v>1.0651766240688018E-2</v>
      </c>
      <c r="M17" s="168">
        <v>194.42440194849846</v>
      </c>
      <c r="N17" s="168">
        <v>1.1465905405117134</v>
      </c>
      <c r="O17" s="168">
        <v>3.8398791625826705E-2</v>
      </c>
      <c r="P17" s="168">
        <v>1.6265893262394998E-2</v>
      </c>
      <c r="Q17" s="168">
        <v>8.7998061596762295E-2</v>
      </c>
      <c r="R17" s="168">
        <v>0.10941946158044549</v>
      </c>
      <c r="S17" s="168">
        <v>0.10527377486886459</v>
      </c>
      <c r="T17" s="168">
        <v>0.36963881146490296</v>
      </c>
      <c r="U17" s="168">
        <v>8.822720998097399E-3</v>
      </c>
      <c r="V17" s="168">
        <v>1.6654122876244892</v>
      </c>
      <c r="W17" s="168">
        <v>0.14312612708102851</v>
      </c>
      <c r="X17" s="168" t="s">
        <v>432</v>
      </c>
      <c r="Y17" s="168" t="s">
        <v>432</v>
      </c>
      <c r="Z17" s="168" t="s">
        <v>432</v>
      </c>
      <c r="AA17" s="168" t="s">
        <v>432</v>
      </c>
      <c r="AB17" s="168">
        <v>1.9823988140000002E-2</v>
      </c>
      <c r="AC17" s="168" t="s">
        <v>409</v>
      </c>
      <c r="AD17" s="168" t="s">
        <v>432</v>
      </c>
      <c r="AE17" s="100"/>
      <c r="AF17" s="168">
        <v>1788.44104687248</v>
      </c>
      <c r="AG17" s="168">
        <v>10121.858</v>
      </c>
      <c r="AH17" s="168">
        <v>32461.522437241605</v>
      </c>
      <c r="AI17" s="168" t="s">
        <v>409</v>
      </c>
      <c r="AJ17" s="168" t="s">
        <v>409</v>
      </c>
      <c r="AK17" s="168" t="s">
        <v>409</v>
      </c>
      <c r="AL17" s="146" t="s">
        <v>18</v>
      </c>
    </row>
    <row r="18" spans="1:39" s="10" customFormat="1" ht="24.75" customHeight="1" thickBot="1">
      <c r="A18" s="107" t="s">
        <v>121</v>
      </c>
      <c r="B18" s="107" t="s">
        <v>163</v>
      </c>
      <c r="C18" s="115" t="s">
        <v>276</v>
      </c>
      <c r="D18" s="99"/>
      <c r="E18" s="168">
        <v>0.35512719661804754</v>
      </c>
      <c r="F18" s="168">
        <v>2.0033920689999998E-2</v>
      </c>
      <c r="G18" s="168">
        <v>0.19370168530862258</v>
      </c>
      <c r="H18" s="168">
        <v>4.0999999999999999E-4</v>
      </c>
      <c r="I18" s="168">
        <v>8.3884297353175707E-2</v>
      </c>
      <c r="J18" s="168">
        <v>9.6529254846389995E-2</v>
      </c>
      <c r="K18" s="168">
        <v>0.114465173581326</v>
      </c>
      <c r="L18" s="168">
        <v>8.9071178695406105E-3</v>
      </c>
      <c r="M18" s="168">
        <v>0.31242763157978137</v>
      </c>
      <c r="N18" s="168">
        <v>0.12819125697254</v>
      </c>
      <c r="O18" s="168">
        <v>3.5168326627731E-3</v>
      </c>
      <c r="P18" s="168">
        <v>8.3660385644804009E-3</v>
      </c>
      <c r="Q18" s="168">
        <v>9.941526376713701E-3</v>
      </c>
      <c r="R18" s="168">
        <v>1.5924978988322801E-2</v>
      </c>
      <c r="S18" s="168">
        <v>2.35323998840185E-2</v>
      </c>
      <c r="T18" s="168">
        <v>0.35600012717989998</v>
      </c>
      <c r="U18" s="168">
        <v>5.8063497640933005E-3</v>
      </c>
      <c r="V18" s="168">
        <v>0.29972638159679998</v>
      </c>
      <c r="W18" s="168">
        <v>1.4447269734723382E-2</v>
      </c>
      <c r="X18" s="168" t="s">
        <v>432</v>
      </c>
      <c r="Y18" s="168" t="s">
        <v>432</v>
      </c>
      <c r="Z18" s="168" t="s">
        <v>432</v>
      </c>
      <c r="AA18" s="168" t="s">
        <v>432</v>
      </c>
      <c r="AB18" s="168">
        <v>1.3482675699999999E-3</v>
      </c>
      <c r="AC18" s="168" t="s">
        <v>409</v>
      </c>
      <c r="AD18" s="168" t="s">
        <v>432</v>
      </c>
      <c r="AE18" s="100"/>
      <c r="AF18" s="168">
        <v>1564.3480064357</v>
      </c>
      <c r="AG18" s="168">
        <v>904.69600000000003</v>
      </c>
      <c r="AH18" s="168">
        <v>4958.0764065351996</v>
      </c>
      <c r="AI18" s="168" t="s">
        <v>409</v>
      </c>
      <c r="AJ18" s="168" t="s">
        <v>409</v>
      </c>
      <c r="AK18" s="168" t="s">
        <v>409</v>
      </c>
      <c r="AL18" s="146" t="s">
        <v>18</v>
      </c>
    </row>
    <row r="19" spans="1:39" s="10" customFormat="1" ht="24.75" customHeight="1" thickBot="1">
      <c r="A19" s="107" t="s">
        <v>121</v>
      </c>
      <c r="B19" s="107" t="s">
        <v>164</v>
      </c>
      <c r="C19" s="115" t="s">
        <v>57</v>
      </c>
      <c r="D19" s="99"/>
      <c r="E19" s="168">
        <v>5.0904570527087287</v>
      </c>
      <c r="F19" s="168">
        <v>0.8262914415</v>
      </c>
      <c r="G19" s="168">
        <v>2.9185716676323898</v>
      </c>
      <c r="H19" s="168">
        <v>1.157E-2</v>
      </c>
      <c r="I19" s="168">
        <v>0.34079390785888802</v>
      </c>
      <c r="J19" s="168">
        <v>0.42876340311396799</v>
      </c>
      <c r="K19" s="168">
        <v>0.56175276273754093</v>
      </c>
      <c r="L19" s="168">
        <v>6.6996373320047292E-2</v>
      </c>
      <c r="M19" s="168">
        <v>23.376579411710949</v>
      </c>
      <c r="N19" s="168">
        <v>0.18794129848932301</v>
      </c>
      <c r="O19" s="168">
        <v>6.0144470849656698E-2</v>
      </c>
      <c r="P19" s="168">
        <v>6.2304586030849596E-2</v>
      </c>
      <c r="Q19" s="168">
        <v>0.108592719838318</v>
      </c>
      <c r="R19" s="168">
        <v>6.9709718681903801E-2</v>
      </c>
      <c r="S19" s="168">
        <v>0.14163835232210498</v>
      </c>
      <c r="T19" s="168">
        <v>2.0209753359601099</v>
      </c>
      <c r="U19" s="168">
        <v>0.26408259302938802</v>
      </c>
      <c r="V19" s="168">
        <v>0.75134155378533796</v>
      </c>
      <c r="W19" s="168">
        <v>7.5709258790854106E-2</v>
      </c>
      <c r="X19" s="168" t="s">
        <v>432</v>
      </c>
      <c r="Y19" s="168" t="s">
        <v>432</v>
      </c>
      <c r="Z19" s="168" t="s">
        <v>432</v>
      </c>
      <c r="AA19" s="168" t="s">
        <v>432</v>
      </c>
      <c r="AB19" s="168">
        <v>3.398288243E-2</v>
      </c>
      <c r="AC19" s="168">
        <v>2.0000000000000002E-5</v>
      </c>
      <c r="AD19" s="168">
        <v>5.6899999999999997E-3</v>
      </c>
      <c r="AE19" s="100"/>
      <c r="AF19" s="168">
        <v>9581.5799239201897</v>
      </c>
      <c r="AG19" s="168">
        <v>33.488</v>
      </c>
      <c r="AH19" s="168">
        <v>63987.407083506798</v>
      </c>
      <c r="AI19" s="168">
        <v>49.437984960000001</v>
      </c>
      <c r="AJ19" s="168">
        <v>205.96899999999999</v>
      </c>
      <c r="AK19" s="168" t="s">
        <v>409</v>
      </c>
      <c r="AL19" s="146" t="s">
        <v>18</v>
      </c>
    </row>
    <row r="20" spans="1:39" s="10" customFormat="1" ht="24.75" customHeight="1" thickBot="1">
      <c r="A20" s="107" t="s">
        <v>121</v>
      </c>
      <c r="B20" s="107" t="s">
        <v>165</v>
      </c>
      <c r="C20" s="115" t="s">
        <v>58</v>
      </c>
      <c r="D20" s="99"/>
      <c r="E20" s="168">
        <v>2.0572366181832584</v>
      </c>
      <c r="F20" s="168">
        <v>0.12510561647000001</v>
      </c>
      <c r="G20" s="168">
        <v>2.1204438672791137</v>
      </c>
      <c r="H20" s="168">
        <v>1.719E-2</v>
      </c>
      <c r="I20" s="168">
        <v>0.16445936514523671</v>
      </c>
      <c r="J20" s="168">
        <v>0.21212385959689944</v>
      </c>
      <c r="K20" s="168">
        <v>0.24465892621019181</v>
      </c>
      <c r="L20" s="168">
        <v>4.9480919785852208E-2</v>
      </c>
      <c r="M20" s="168">
        <v>1.3347411020857012</v>
      </c>
      <c r="N20" s="168">
        <v>0.43869940414914899</v>
      </c>
      <c r="O20" s="168">
        <v>9.211021691151601E-3</v>
      </c>
      <c r="P20" s="168">
        <v>1.55042340864494E-2</v>
      </c>
      <c r="Q20" s="168">
        <v>3.1765571903060605E-2</v>
      </c>
      <c r="R20" s="168">
        <v>3.9266939575970203E-2</v>
      </c>
      <c r="S20" s="168">
        <v>6.9521357218172805E-2</v>
      </c>
      <c r="T20" s="168">
        <v>0.8188993694826473</v>
      </c>
      <c r="U20" s="168">
        <v>1.3775100431864799E-2</v>
      </c>
      <c r="V20" s="168">
        <v>1.30748561432138</v>
      </c>
      <c r="W20" s="168">
        <v>4.2511743525096402E-2</v>
      </c>
      <c r="X20" s="168" t="s">
        <v>432</v>
      </c>
      <c r="Y20" s="168" t="s">
        <v>432</v>
      </c>
      <c r="Z20" s="168" t="s">
        <v>432</v>
      </c>
      <c r="AA20" s="168" t="s">
        <v>432</v>
      </c>
      <c r="AB20" s="168">
        <v>0.15407423944999998</v>
      </c>
      <c r="AC20" s="168">
        <v>6.4400000000000004E-3</v>
      </c>
      <c r="AD20" s="168">
        <v>4.5100000000000001E-3</v>
      </c>
      <c r="AE20" s="100"/>
      <c r="AF20" s="168">
        <v>3564.612017584328</v>
      </c>
      <c r="AG20" s="168">
        <v>1421.8411000000001</v>
      </c>
      <c r="AH20" s="168">
        <v>6301.2214844095997</v>
      </c>
      <c r="AI20" s="168">
        <v>7386.4009999999998</v>
      </c>
      <c r="AJ20" s="168" t="s">
        <v>409</v>
      </c>
      <c r="AK20" s="168" t="s">
        <v>409</v>
      </c>
      <c r="AL20" s="146" t="s">
        <v>18</v>
      </c>
    </row>
    <row r="21" spans="1:39" s="10" customFormat="1" ht="24.75" customHeight="1" thickBot="1">
      <c r="A21" s="107" t="s">
        <v>121</v>
      </c>
      <c r="B21" s="107" t="s">
        <v>166</v>
      </c>
      <c r="C21" s="115" t="s">
        <v>59</v>
      </c>
      <c r="D21" s="99"/>
      <c r="E21" s="168">
        <v>4.6141787270815264</v>
      </c>
      <c r="F21" s="168">
        <v>0.20101475060000001</v>
      </c>
      <c r="G21" s="168">
        <v>7.0613579170799952</v>
      </c>
      <c r="H21" s="168">
        <v>7.0597999999999994E-2</v>
      </c>
      <c r="I21" s="168">
        <v>0.37613400525060303</v>
      </c>
      <c r="J21" s="168">
        <v>0.44918029354272898</v>
      </c>
      <c r="K21" s="168">
        <v>0.56736072975199503</v>
      </c>
      <c r="L21" s="168">
        <v>6.5169247222453403E-2</v>
      </c>
      <c r="M21" s="168">
        <v>1.9306898619766513</v>
      </c>
      <c r="N21" s="168">
        <v>0.28119012372477903</v>
      </c>
      <c r="O21" s="168">
        <v>2.1694228565091699E-2</v>
      </c>
      <c r="P21" s="168">
        <v>2.19907768971297E-2</v>
      </c>
      <c r="Q21" s="168">
        <v>6.37162310237262E-2</v>
      </c>
      <c r="R21" s="168">
        <v>5.7139984251830499E-2</v>
      </c>
      <c r="S21" s="168">
        <v>0.10218144442807529</v>
      </c>
      <c r="T21" s="168">
        <v>3.28747903399247</v>
      </c>
      <c r="U21" s="168">
        <v>4.4065343991855001E-2</v>
      </c>
      <c r="V21" s="168">
        <v>1.44723220976958</v>
      </c>
      <c r="W21" s="168">
        <v>5.8436453731051302E-2</v>
      </c>
      <c r="X21" s="168" t="s">
        <v>432</v>
      </c>
      <c r="Y21" s="168" t="s">
        <v>432</v>
      </c>
      <c r="Z21" s="168" t="s">
        <v>432</v>
      </c>
      <c r="AA21" s="168" t="s">
        <v>432</v>
      </c>
      <c r="AB21" s="168">
        <v>6.3551286730000003E-2</v>
      </c>
      <c r="AC21" s="168" t="s">
        <v>432</v>
      </c>
      <c r="AD21" s="168" t="s">
        <v>432</v>
      </c>
      <c r="AE21" s="100"/>
      <c r="AF21" s="168">
        <v>15127.099852567899</v>
      </c>
      <c r="AG21" s="168">
        <v>1597.3483000000001</v>
      </c>
      <c r="AH21" s="168">
        <v>20624.915480153002</v>
      </c>
      <c r="AI21" s="168">
        <v>167.38674480000003</v>
      </c>
      <c r="AJ21" s="168" t="s">
        <v>409</v>
      </c>
      <c r="AK21" s="168" t="s">
        <v>409</v>
      </c>
      <c r="AL21" s="146" t="s">
        <v>18</v>
      </c>
    </row>
    <row r="22" spans="1:39" s="10" customFormat="1" ht="24.75" customHeight="1" thickBot="1">
      <c r="A22" s="107" t="s">
        <v>121</v>
      </c>
      <c r="B22" s="108" t="s">
        <v>167</v>
      </c>
      <c r="C22" s="115" t="s">
        <v>298</v>
      </c>
      <c r="D22" s="99"/>
      <c r="E22" s="168">
        <v>1.7932839488218852</v>
      </c>
      <c r="F22" s="168">
        <v>6.4781623300000007E-2</v>
      </c>
      <c r="G22" s="168">
        <v>1.9189969216471456</v>
      </c>
      <c r="H22" s="168">
        <v>1.97E-3</v>
      </c>
      <c r="I22" s="168">
        <v>0.1315646860218318</v>
      </c>
      <c r="J22" s="168">
        <v>0.15246893279272689</v>
      </c>
      <c r="K22" s="168">
        <v>0.17740684722502251</v>
      </c>
      <c r="L22" s="168">
        <v>1.6820426988142401E-2</v>
      </c>
      <c r="M22" s="168">
        <v>3.0378226321770665</v>
      </c>
      <c r="N22" s="168">
        <v>7.6580116681592203E-2</v>
      </c>
      <c r="O22" s="168">
        <v>3.6089015245451004E-3</v>
      </c>
      <c r="P22" s="168">
        <v>7.4200698346670001E-3</v>
      </c>
      <c r="Q22" s="168">
        <v>8.9035618737565003E-3</v>
      </c>
      <c r="R22" s="168">
        <v>1.05898020326695E-2</v>
      </c>
      <c r="S22" s="168">
        <v>1.5965373524436499E-2</v>
      </c>
      <c r="T22" s="168">
        <v>0.2007028131226139</v>
      </c>
      <c r="U22" s="168">
        <v>9.4113241405737007E-3</v>
      </c>
      <c r="V22" s="168">
        <v>0.1706280746466943</v>
      </c>
      <c r="W22" s="168">
        <v>9.8879857796592294E-2</v>
      </c>
      <c r="X22" s="168" t="s">
        <v>432</v>
      </c>
      <c r="Y22" s="168" t="s">
        <v>432</v>
      </c>
      <c r="Z22" s="168" t="s">
        <v>432</v>
      </c>
      <c r="AA22" s="168" t="s">
        <v>432</v>
      </c>
      <c r="AB22" s="168">
        <v>9.1789710990000009E-2</v>
      </c>
      <c r="AC22" s="168" t="s">
        <v>432</v>
      </c>
      <c r="AD22" s="168">
        <v>1.6369999999999999E-2</v>
      </c>
      <c r="AE22" s="100"/>
      <c r="AF22" s="168">
        <v>22384.100680002895</v>
      </c>
      <c r="AG22" s="168">
        <v>12318.253633999999</v>
      </c>
      <c r="AH22" s="168">
        <v>23651.619087560401</v>
      </c>
      <c r="AI22" s="168">
        <v>3116.07</v>
      </c>
      <c r="AJ22" s="168">
        <v>6723.723</v>
      </c>
      <c r="AK22" s="168" t="s">
        <v>409</v>
      </c>
      <c r="AL22" s="146" t="s">
        <v>18</v>
      </c>
    </row>
    <row r="23" spans="1:39" s="10" customFormat="1" ht="24.75" customHeight="1" thickBot="1">
      <c r="A23" s="107" t="s">
        <v>128</v>
      </c>
      <c r="B23" s="108" t="s">
        <v>335</v>
      </c>
      <c r="C23" s="115" t="s">
        <v>351</v>
      </c>
      <c r="D23" s="140"/>
      <c r="E23" s="168">
        <v>5.5440702010965941</v>
      </c>
      <c r="F23" s="168">
        <v>1.428590158660962</v>
      </c>
      <c r="G23" s="168">
        <v>0.30700161014283367</v>
      </c>
      <c r="H23" s="168">
        <v>1.2028412748465345E-3</v>
      </c>
      <c r="I23" s="168">
        <v>0.28201662355979512</v>
      </c>
      <c r="J23" s="168">
        <v>0.38283136278250929</v>
      </c>
      <c r="K23" s="168">
        <v>1.2272537275280242</v>
      </c>
      <c r="L23" s="168">
        <v>0.15264257197307457</v>
      </c>
      <c r="M23" s="168">
        <v>4.9876508908591219</v>
      </c>
      <c r="N23" s="168">
        <v>7.7819926131399994E-3</v>
      </c>
      <c r="O23" s="168">
        <v>2.6344074517522403E-3</v>
      </c>
      <c r="P23" s="168">
        <v>4.6999999999999999E-4</v>
      </c>
      <c r="Q23" s="168">
        <v>6.2E-4</v>
      </c>
      <c r="R23" s="168">
        <v>8.0623571249838748E-3</v>
      </c>
      <c r="S23" s="168">
        <v>0.34670268764293988</v>
      </c>
      <c r="T23" s="168">
        <v>1.106028295563969E-2</v>
      </c>
      <c r="U23" s="168">
        <v>1.4942771283729085E-3</v>
      </c>
      <c r="V23" s="168">
        <v>0.19642928870110882</v>
      </c>
      <c r="W23" s="168" t="s">
        <v>432</v>
      </c>
      <c r="X23" s="168" t="s">
        <v>432</v>
      </c>
      <c r="Y23" s="168" t="s">
        <v>432</v>
      </c>
      <c r="Z23" s="168" t="s">
        <v>432</v>
      </c>
      <c r="AA23" s="168" t="s">
        <v>432</v>
      </c>
      <c r="AB23" s="168">
        <v>1.2400024680271068E-2</v>
      </c>
      <c r="AC23" s="168" t="s">
        <v>409</v>
      </c>
      <c r="AD23" s="168" t="s">
        <v>409</v>
      </c>
      <c r="AE23" s="100"/>
      <c r="AF23" s="168">
        <v>6641.2097927259265</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3.0841067941159337</v>
      </c>
      <c r="F24" s="168">
        <v>0.45392378241643272</v>
      </c>
      <c r="G24" s="168">
        <v>1.8355383300253851</v>
      </c>
      <c r="H24" s="168">
        <v>6.9419987661447191E-2</v>
      </c>
      <c r="I24" s="168">
        <v>0.30781053471092296</v>
      </c>
      <c r="J24" s="168">
        <v>0.33123493856375985</v>
      </c>
      <c r="K24" s="168">
        <v>0.37020490512520376</v>
      </c>
      <c r="L24" s="168">
        <v>7.8464111707284845E-2</v>
      </c>
      <c r="M24" s="168">
        <v>2.3352221353168656</v>
      </c>
      <c r="N24" s="168">
        <v>7.8179013426712143E-2</v>
      </c>
      <c r="O24" s="168">
        <v>2.5283178123382336E-2</v>
      </c>
      <c r="P24" s="168">
        <v>1.3458169613094132E-2</v>
      </c>
      <c r="Q24" s="168">
        <v>2.3980406011787234E-2</v>
      </c>
      <c r="R24" s="168">
        <v>4.1680418247830323E-2</v>
      </c>
      <c r="S24" s="168">
        <v>3.6386942679811567E-2</v>
      </c>
      <c r="T24" s="168">
        <v>0.66267569989996422</v>
      </c>
      <c r="U24" s="168">
        <v>4.1349515299088146E-2</v>
      </c>
      <c r="V24" s="168">
        <v>0.85592473444014083</v>
      </c>
      <c r="W24" s="168">
        <v>0.10822825276355863</v>
      </c>
      <c r="X24" s="168" t="s">
        <v>432</v>
      </c>
      <c r="Y24" s="168" t="s">
        <v>432</v>
      </c>
      <c r="Z24" s="168" t="s">
        <v>432</v>
      </c>
      <c r="AA24" s="168" t="s">
        <v>432</v>
      </c>
      <c r="AB24" s="168">
        <v>8.1635247880610107E-2</v>
      </c>
      <c r="AC24" s="168">
        <v>4.0813999599999999E-3</v>
      </c>
      <c r="AD24" s="168">
        <v>4.3385999999999989E-4</v>
      </c>
      <c r="AE24" s="100"/>
      <c r="AF24" s="168">
        <v>10409.495802105937</v>
      </c>
      <c r="AG24" s="168">
        <v>107.12299999999999</v>
      </c>
      <c r="AH24" s="168">
        <v>30270.715652804294</v>
      </c>
      <c r="AI24" s="168">
        <v>1156.7185256</v>
      </c>
      <c r="AJ24" s="168">
        <v>0.1482</v>
      </c>
      <c r="AK24" s="168" t="s">
        <v>409</v>
      </c>
      <c r="AL24" s="146" t="s">
        <v>18</v>
      </c>
    </row>
    <row r="25" spans="1:39" s="10" customFormat="1" ht="24.75" customHeight="1" thickBot="1">
      <c r="A25" s="107" t="s">
        <v>129</v>
      </c>
      <c r="B25" s="108" t="s">
        <v>169</v>
      </c>
      <c r="C25" s="116" t="s">
        <v>311</v>
      </c>
      <c r="D25" s="99"/>
      <c r="E25" s="168">
        <v>1.2351526006782703</v>
      </c>
      <c r="F25" s="168">
        <v>0.11800741303054103</v>
      </c>
      <c r="G25" s="168">
        <v>7.9015593103161558E-2</v>
      </c>
      <c r="H25" s="168" t="s">
        <v>432</v>
      </c>
      <c r="I25" s="168">
        <v>9.5539848089460054E-3</v>
      </c>
      <c r="J25" s="168">
        <v>1.2412977664656785E-2</v>
      </c>
      <c r="K25" s="168">
        <v>1.9083960994648593E-2</v>
      </c>
      <c r="L25" s="168">
        <v>6.8404886067095104E-3</v>
      </c>
      <c r="M25" s="168">
        <v>1.1562956101140376</v>
      </c>
      <c r="N25" s="168">
        <v>6.1800000000000001E-6</v>
      </c>
      <c r="O25" s="168">
        <v>5.2E-7</v>
      </c>
      <c r="P25" s="168">
        <v>6.1830000000000009E-5</v>
      </c>
      <c r="Q25" s="168">
        <v>1.0300000000000001E-6</v>
      </c>
      <c r="R25" s="168">
        <v>1.0305E-4</v>
      </c>
      <c r="S25" s="168">
        <v>6.6979999999999999E-5</v>
      </c>
      <c r="T25" s="168">
        <v>2.5799999999999999E-6</v>
      </c>
      <c r="U25" s="168">
        <v>1.0300000000000001E-6</v>
      </c>
      <c r="V25" s="168">
        <v>2.164E-4</v>
      </c>
      <c r="W25" s="168" t="s">
        <v>432</v>
      </c>
      <c r="X25" s="168" t="s">
        <v>432</v>
      </c>
      <c r="Y25" s="168" t="s">
        <v>432</v>
      </c>
      <c r="Z25" s="168" t="s">
        <v>432</v>
      </c>
      <c r="AA25" s="168" t="s">
        <v>432</v>
      </c>
      <c r="AB25" s="168">
        <v>1.3676032000000001E-4</v>
      </c>
      <c r="AC25" s="168" t="s">
        <v>409</v>
      </c>
      <c r="AD25" s="168" t="s">
        <v>409</v>
      </c>
      <c r="AE25" s="100"/>
      <c r="AF25" s="168">
        <v>44265.858545434821</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1.203307154550616E-2</v>
      </c>
      <c r="F26" s="168">
        <v>2.3725163905763645E-2</v>
      </c>
      <c r="G26" s="168">
        <v>1.2131679822899618E-3</v>
      </c>
      <c r="H26" s="168" t="s">
        <v>432</v>
      </c>
      <c r="I26" s="168">
        <v>1.8611031263440051E-4</v>
      </c>
      <c r="J26" s="168">
        <v>1.8611031263440051E-4</v>
      </c>
      <c r="K26" s="168">
        <v>1.8611031263440051E-4</v>
      </c>
      <c r="L26" s="168">
        <v>1.3708273447580002E-4</v>
      </c>
      <c r="M26" s="168">
        <v>1.048869363113355</v>
      </c>
      <c r="N26" s="168">
        <v>2.1459759999999998E-2</v>
      </c>
      <c r="O26" s="168">
        <v>3.4999999999999998E-7</v>
      </c>
      <c r="P26" s="168">
        <v>5.0800000000000005E-6</v>
      </c>
      <c r="Q26" s="168">
        <v>9.0000000000000012E-8</v>
      </c>
      <c r="R26" s="168">
        <v>8.4999999999999999E-6</v>
      </c>
      <c r="S26" s="168">
        <v>6.4300000000000003E-6</v>
      </c>
      <c r="T26" s="168">
        <v>5.6999999999999994E-7</v>
      </c>
      <c r="U26" s="168">
        <v>9.0000000000000012E-8</v>
      </c>
      <c r="V26" s="168">
        <v>7.8780000000000001E-5</v>
      </c>
      <c r="W26" s="168" t="s">
        <v>432</v>
      </c>
      <c r="X26" s="168" t="s">
        <v>432</v>
      </c>
      <c r="Y26" s="168" t="s">
        <v>432</v>
      </c>
      <c r="Z26" s="168" t="s">
        <v>432</v>
      </c>
      <c r="AA26" s="168" t="s">
        <v>432</v>
      </c>
      <c r="AB26" s="168">
        <v>4.6576199999999998E-6</v>
      </c>
      <c r="AC26" s="168" t="s">
        <v>409</v>
      </c>
      <c r="AD26" s="168" t="s">
        <v>409</v>
      </c>
      <c r="AE26" s="100"/>
      <c r="AF26" s="168">
        <v>153.98216831065866</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53.768996137943212</v>
      </c>
      <c r="F27" s="168">
        <v>14.511809927238</v>
      </c>
      <c r="G27" s="168">
        <v>0.42225869455517068</v>
      </c>
      <c r="H27" s="168">
        <v>2.3482117879646056</v>
      </c>
      <c r="I27" s="168">
        <v>3.6256912295479569</v>
      </c>
      <c r="J27" s="168">
        <v>3.6256912295479569</v>
      </c>
      <c r="K27" s="168">
        <v>3.6256912295479569</v>
      </c>
      <c r="L27" s="168">
        <v>2.566519398118901</v>
      </c>
      <c r="M27" s="168">
        <v>142.89231102335214</v>
      </c>
      <c r="N27" s="168">
        <v>4.2692437284818876</v>
      </c>
      <c r="O27" s="168">
        <v>4.4965062086980825E-2</v>
      </c>
      <c r="P27" s="168" t="s">
        <v>432</v>
      </c>
      <c r="Q27" s="168" t="s">
        <v>432</v>
      </c>
      <c r="R27" s="168">
        <v>0.11109449349075647</v>
      </c>
      <c r="S27" s="168">
        <v>0.14068836867877144</v>
      </c>
      <c r="T27" s="168">
        <v>4.9509062429413081E-2</v>
      </c>
      <c r="U27" s="168">
        <v>6.5275496364348843E-4</v>
      </c>
      <c r="V27" s="168">
        <v>8.9964150996384529</v>
      </c>
      <c r="W27" s="168">
        <v>3.728941010117317</v>
      </c>
      <c r="X27" s="168" t="s">
        <v>432</v>
      </c>
      <c r="Y27" s="168" t="s">
        <v>432</v>
      </c>
      <c r="Z27" s="168" t="s">
        <v>432</v>
      </c>
      <c r="AA27" s="168" t="s">
        <v>432</v>
      </c>
      <c r="AB27" s="168">
        <v>0.37736781508726031</v>
      </c>
      <c r="AC27" s="168" t="s">
        <v>432</v>
      </c>
      <c r="AD27" s="168" t="s">
        <v>432</v>
      </c>
      <c r="AE27" s="169"/>
      <c r="AF27" s="168">
        <v>202248.66428575243</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11.241797155003431</v>
      </c>
      <c r="F28" s="168">
        <v>1.4334084593012852</v>
      </c>
      <c r="G28" s="168">
        <v>7.1219301833664206E-2</v>
      </c>
      <c r="H28" s="168">
        <v>4.4742940570767699E-2</v>
      </c>
      <c r="I28" s="168">
        <v>1.1290351782922283</v>
      </c>
      <c r="J28" s="168">
        <v>1.1290351782922283</v>
      </c>
      <c r="K28" s="168">
        <v>1.1290351782922283</v>
      </c>
      <c r="L28" s="168">
        <v>0.83738646251116411</v>
      </c>
      <c r="M28" s="168">
        <v>10.945060970476577</v>
      </c>
      <c r="N28" s="168">
        <v>0.13742814707832257</v>
      </c>
      <c r="O28" s="168">
        <v>6.6909505754232726E-3</v>
      </c>
      <c r="P28" s="168" t="s">
        <v>432</v>
      </c>
      <c r="Q28" s="168" t="s">
        <v>432</v>
      </c>
      <c r="R28" s="168">
        <v>2.2030773206133104E-2</v>
      </c>
      <c r="S28" s="168">
        <v>1.7059951800242744E-2</v>
      </c>
      <c r="T28" s="168">
        <v>6.8691611773527795E-3</v>
      </c>
      <c r="U28" s="168">
        <v>8.0609585401889561E-5</v>
      </c>
      <c r="V28" s="168">
        <v>1.3369683274427244</v>
      </c>
      <c r="W28" s="168">
        <v>0.53169775939838759</v>
      </c>
      <c r="X28" s="168" t="s">
        <v>432</v>
      </c>
      <c r="Y28" s="168" t="s">
        <v>432</v>
      </c>
      <c r="Z28" s="168" t="s">
        <v>432</v>
      </c>
      <c r="AA28" s="168" t="s">
        <v>432</v>
      </c>
      <c r="AB28" s="168">
        <v>5.8755000826008118E-2</v>
      </c>
      <c r="AC28" s="168" t="s">
        <v>432</v>
      </c>
      <c r="AD28" s="168" t="s">
        <v>432</v>
      </c>
      <c r="AE28" s="169"/>
      <c r="AF28" s="168">
        <v>32385.380535430173</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80.212235917073002</v>
      </c>
      <c r="F29" s="168">
        <v>3.6254026245849893</v>
      </c>
      <c r="G29" s="168">
        <v>0.21516312958570391</v>
      </c>
      <c r="H29" s="168">
        <v>2.8497468906521328E-2</v>
      </c>
      <c r="I29" s="168">
        <v>2.2235510294967349</v>
      </c>
      <c r="J29" s="168">
        <v>2.2235510294967349</v>
      </c>
      <c r="K29" s="168">
        <v>2.2235510294967349</v>
      </c>
      <c r="L29" s="168">
        <v>1.3505861992493879</v>
      </c>
      <c r="M29" s="168">
        <v>17.851476042607739</v>
      </c>
      <c r="N29" s="168">
        <v>0.11995077918695358</v>
      </c>
      <c r="O29" s="168">
        <v>1.9832718763034898E-2</v>
      </c>
      <c r="P29" s="168" t="s">
        <v>432</v>
      </c>
      <c r="Q29" s="168" t="s">
        <v>432</v>
      </c>
      <c r="R29" s="168">
        <v>6.8363603754451732E-2</v>
      </c>
      <c r="S29" s="168">
        <v>4.8346200584249342E-2</v>
      </c>
      <c r="T29" s="168">
        <v>2.0063120722003339E-2</v>
      </c>
      <c r="U29" s="168">
        <v>2.2805144216645878E-4</v>
      </c>
      <c r="V29" s="168">
        <v>3.9619921258308617</v>
      </c>
      <c r="W29" s="168">
        <v>0.60805089855512406</v>
      </c>
      <c r="X29" s="168" t="s">
        <v>432</v>
      </c>
      <c r="Y29" s="168" t="s">
        <v>432</v>
      </c>
      <c r="Z29" s="168" t="s">
        <v>432</v>
      </c>
      <c r="AA29" s="168" t="s">
        <v>432</v>
      </c>
      <c r="AB29" s="168">
        <v>0.13357816565083988</v>
      </c>
      <c r="AC29" s="168" t="s">
        <v>432</v>
      </c>
      <c r="AD29" s="168" t="s">
        <v>432</v>
      </c>
      <c r="AE29" s="169"/>
      <c r="AF29" s="168">
        <v>97317.653679351264</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0.46040572907855187</v>
      </c>
      <c r="F30" s="168">
        <v>2.9015970803513134</v>
      </c>
      <c r="G30" s="168">
        <v>5.4263723036516191E-3</v>
      </c>
      <c r="H30" s="168">
        <v>2.98050752109701E-3</v>
      </c>
      <c r="I30" s="168">
        <v>5.391242273398314E-2</v>
      </c>
      <c r="J30" s="168">
        <v>5.391242273398314E-2</v>
      </c>
      <c r="K30" s="168">
        <v>5.391242273398314E-2</v>
      </c>
      <c r="L30" s="168">
        <v>9.1135416106617444E-3</v>
      </c>
      <c r="M30" s="168">
        <v>23.87442646393481</v>
      </c>
      <c r="N30" s="168">
        <v>0.10256869340835638</v>
      </c>
      <c r="O30" s="168">
        <v>6.5937017191086255E-4</v>
      </c>
      <c r="P30" s="168" t="s">
        <v>432</v>
      </c>
      <c r="Q30" s="168" t="s">
        <v>432</v>
      </c>
      <c r="R30" s="168">
        <v>9.7073941975765797E-4</v>
      </c>
      <c r="S30" s="168">
        <v>2.5520067764698523E-3</v>
      </c>
      <c r="T30" s="168">
        <v>7.9368631804085455E-4</v>
      </c>
      <c r="U30" s="168">
        <v>1.2210558739090021E-5</v>
      </c>
      <c r="V30" s="168">
        <v>0.13211824555695426</v>
      </c>
      <c r="W30" s="168">
        <v>4.458674813763655E-2</v>
      </c>
      <c r="X30" s="168" t="s">
        <v>432</v>
      </c>
      <c r="Y30" s="168" t="s">
        <v>432</v>
      </c>
      <c r="Z30" s="168" t="s">
        <v>432</v>
      </c>
      <c r="AA30" s="168" t="s">
        <v>432</v>
      </c>
      <c r="AB30" s="168">
        <v>3.0157055159081231E-3</v>
      </c>
      <c r="AC30" s="168" t="s">
        <v>432</v>
      </c>
      <c r="AD30" s="168" t="s">
        <v>432</v>
      </c>
      <c r="AE30" s="169"/>
      <c r="AF30" s="168">
        <v>2672.5249912246409</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5.3710814794910799</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89824.30270675855</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1.0298488255184373</v>
      </c>
      <c r="J32" s="168">
        <v>1.9193362563136391</v>
      </c>
      <c r="K32" s="168">
        <v>2.5310089045931266</v>
      </c>
      <c r="L32" s="168" t="s">
        <v>409</v>
      </c>
      <c r="M32" s="168" t="s">
        <v>409</v>
      </c>
      <c r="N32" s="168">
        <v>2.2228879662392278</v>
      </c>
      <c r="O32" s="168">
        <v>1.0990219815238128E-2</v>
      </c>
      <c r="P32" s="168" t="s">
        <v>432</v>
      </c>
      <c r="Q32" s="168" t="s">
        <v>432</v>
      </c>
      <c r="R32" s="168">
        <v>0.81628697242884396</v>
      </c>
      <c r="S32" s="168">
        <v>17.810988302249775</v>
      </c>
      <c r="T32" s="168">
        <v>0.13377586275451545</v>
      </c>
      <c r="U32" s="168">
        <v>2.0697039378931279E-2</v>
      </c>
      <c r="V32" s="168">
        <v>8.1229770019508489</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103261.75789936603</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0.57759514460516082</v>
      </c>
      <c r="J33" s="168">
        <v>1.0615212407702932</v>
      </c>
      <c r="K33" s="168">
        <v>2.1230424815405864</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103261.75789936603</v>
      </c>
      <c r="AL33" s="146" t="s">
        <v>379</v>
      </c>
    </row>
    <row r="34" spans="1:38" s="10" customFormat="1" ht="24.75" customHeight="1" thickBot="1">
      <c r="A34" s="107" t="s">
        <v>128</v>
      </c>
      <c r="B34" s="107" t="s">
        <v>177</v>
      </c>
      <c r="C34" s="115" t="s">
        <v>65</v>
      </c>
      <c r="D34" s="99"/>
      <c r="E34" s="168">
        <v>2.5718703036386366</v>
      </c>
      <c r="F34" s="168">
        <v>0.2117911052053999</v>
      </c>
      <c r="G34" s="168">
        <v>0.10183081449205685</v>
      </c>
      <c r="H34" s="168">
        <v>3.6299993298825493E-4</v>
      </c>
      <c r="I34" s="168">
        <v>0.27057696381255264</v>
      </c>
      <c r="J34" s="168">
        <v>0.3945326611600537</v>
      </c>
      <c r="K34" s="168">
        <v>0.85329664321601228</v>
      </c>
      <c r="L34" s="168">
        <v>4.178895912670838E-2</v>
      </c>
      <c r="M34" s="168">
        <v>0.98176000524607154</v>
      </c>
      <c r="N34" s="168">
        <v>0.151076666666667</v>
      </c>
      <c r="O34" s="168">
        <v>4.2864342455376317E-4</v>
      </c>
      <c r="P34" s="168">
        <v>1.14E-3</v>
      </c>
      <c r="Q34" s="168">
        <v>1.5200000000000001E-3</v>
      </c>
      <c r="R34" s="168">
        <v>2.1230563387812295E-3</v>
      </c>
      <c r="S34" s="168">
        <v>4.9704437476345742</v>
      </c>
      <c r="T34" s="168">
        <v>2.9702627158949635E-3</v>
      </c>
      <c r="U34" s="168">
        <v>4.2864342455376317E-4</v>
      </c>
      <c r="V34" s="168">
        <v>4.2471121575624604E-2</v>
      </c>
      <c r="W34" s="168">
        <v>1.2079600000000001</v>
      </c>
      <c r="X34" s="168" t="s">
        <v>432</v>
      </c>
      <c r="Y34" s="168" t="s">
        <v>432</v>
      </c>
      <c r="Z34" s="168" t="s">
        <v>432</v>
      </c>
      <c r="AA34" s="168" t="s">
        <v>432</v>
      </c>
      <c r="AB34" s="168">
        <v>7.1596572774487253E-3</v>
      </c>
      <c r="AC34" s="168" t="s">
        <v>409</v>
      </c>
      <c r="AD34" s="168" t="s">
        <v>409</v>
      </c>
      <c r="AE34" s="100"/>
      <c r="AF34" s="168">
        <v>1815.7988336945209</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2.3747456592533971</v>
      </c>
      <c r="F35" s="168">
        <v>0.10311893438932225</v>
      </c>
      <c r="G35" s="168">
        <v>0.89230985753210434</v>
      </c>
      <c r="H35" s="168">
        <v>3.7993536980308071E-4</v>
      </c>
      <c r="I35" s="168">
        <v>8.6041518879618126E-2</v>
      </c>
      <c r="J35" s="168">
        <v>9.0821603261819234E-2</v>
      </c>
      <c r="K35" s="168">
        <v>9.5601687644020286E-2</v>
      </c>
      <c r="L35" s="168">
        <v>3.0114531607059233E-2</v>
      </c>
      <c r="M35" s="168">
        <v>0.52173803864795543</v>
      </c>
      <c r="N35" s="168">
        <v>4.2330150992545747E-3</v>
      </c>
      <c r="O35" s="168">
        <v>4.559492511263069E-4</v>
      </c>
      <c r="P35" s="168">
        <v>1.8553256200204938E-3</v>
      </c>
      <c r="Q35" s="168">
        <v>3.422417197661262E-3</v>
      </c>
      <c r="R35" s="168" t="s">
        <v>432</v>
      </c>
      <c r="S35" s="168">
        <v>3.422417197661262E-3</v>
      </c>
      <c r="T35" s="168">
        <v>0.10044926579521438</v>
      </c>
      <c r="U35" s="168">
        <v>8.4660301985091495E-3</v>
      </c>
      <c r="V35" s="168">
        <v>2.083859808426439E-2</v>
      </c>
      <c r="W35" s="168" t="s">
        <v>432</v>
      </c>
      <c r="X35" s="168" t="s">
        <v>432</v>
      </c>
      <c r="Y35" s="168" t="s">
        <v>432</v>
      </c>
      <c r="Z35" s="168" t="s">
        <v>432</v>
      </c>
      <c r="AA35" s="168" t="s">
        <v>432</v>
      </c>
      <c r="AB35" s="168">
        <v>4.0029782956373383E-3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6.4207309506806318</v>
      </c>
      <c r="F36" s="168">
        <v>0.27818376943192713</v>
      </c>
      <c r="G36" s="168">
        <v>0.45485671537434313</v>
      </c>
      <c r="H36" s="168">
        <v>9.2517894113917595E-4</v>
      </c>
      <c r="I36" s="168">
        <v>0.17872491224853684</v>
      </c>
      <c r="J36" s="168">
        <v>0.19180899634726511</v>
      </c>
      <c r="K36" s="168">
        <v>0.19895884360574034</v>
      </c>
      <c r="L36" s="168">
        <v>6.2392226243626947E-2</v>
      </c>
      <c r="M36" s="168">
        <v>1.0743702670229589</v>
      </c>
      <c r="N36" s="168">
        <v>6.4533424755733792E-3</v>
      </c>
      <c r="O36" s="168">
        <v>1.1369158170773577E-3</v>
      </c>
      <c r="P36" s="168">
        <v>2.1492434826166783E-3</v>
      </c>
      <c r="Q36" s="168">
        <v>2.8556395971826806E-3</v>
      </c>
      <c r="R36" s="168">
        <v>5.6645239464681151E-3</v>
      </c>
      <c r="S36" s="168">
        <v>0.13410800945145585</v>
      </c>
      <c r="T36" s="168">
        <v>4.2624710555524505E-2</v>
      </c>
      <c r="U36" s="168">
        <v>3.7341265624160373E-3</v>
      </c>
      <c r="V36" s="168">
        <v>0.12081867691527576</v>
      </c>
      <c r="W36" s="168">
        <v>8.3347245573379233E-2</v>
      </c>
      <c r="X36" s="168" t="s">
        <v>432</v>
      </c>
      <c r="Y36" s="168" t="s">
        <v>432</v>
      </c>
      <c r="Z36" s="168" t="s">
        <v>432</v>
      </c>
      <c r="AA36" s="168" t="s">
        <v>432</v>
      </c>
      <c r="AB36" s="168">
        <v>3.3714184223676107E-2</v>
      </c>
      <c r="AC36" s="168">
        <v>2.9812791943653605E-3</v>
      </c>
      <c r="AD36" s="168">
        <v>1.4143714020532145E-3</v>
      </c>
      <c r="AE36" s="100"/>
      <c r="AF36" s="168">
        <v>6501.3479438706281</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0.38156627125739701</v>
      </c>
      <c r="F37" s="168">
        <v>2.7272202490000001E-2</v>
      </c>
      <c r="G37" s="168">
        <v>1.4999999999999999E-4</v>
      </c>
      <c r="H37" s="168" t="s">
        <v>432</v>
      </c>
      <c r="I37" s="168">
        <v>1.7000000000000001E-4</v>
      </c>
      <c r="J37" s="168">
        <v>1.8000000000000001E-4</v>
      </c>
      <c r="K37" s="168">
        <v>1.8000000000000001E-4</v>
      </c>
      <c r="L37" s="168">
        <v>6.7699999999999996E-6</v>
      </c>
      <c r="M37" s="168">
        <v>0.1135130696573432</v>
      </c>
      <c r="N37" s="168">
        <v>2.48E-6</v>
      </c>
      <c r="O37" s="168">
        <v>2.0000000000000002E-7</v>
      </c>
      <c r="P37" s="168">
        <v>1.219E-4</v>
      </c>
      <c r="Q37" s="168">
        <v>2.2569999999999999E-5</v>
      </c>
      <c r="R37" s="168">
        <v>2.9299999999999999E-6</v>
      </c>
      <c r="S37" s="168">
        <v>5.9000000000000007E-7</v>
      </c>
      <c r="T37" s="168">
        <v>2.9299999999999999E-6</v>
      </c>
      <c r="U37" s="168">
        <v>1.0000000000000001E-5</v>
      </c>
      <c r="V37" s="168">
        <v>1.6000000000000001E-4</v>
      </c>
      <c r="W37" s="168">
        <v>1.1738E-4</v>
      </c>
      <c r="X37" s="168" t="s">
        <v>409</v>
      </c>
      <c r="Y37" s="168" t="s">
        <v>409</v>
      </c>
      <c r="Z37" s="168" t="s">
        <v>409</v>
      </c>
      <c r="AA37" s="168" t="s">
        <v>409</v>
      </c>
      <c r="AB37" s="168">
        <v>1.3092600000000001E-6</v>
      </c>
      <c r="AC37" s="168" t="s">
        <v>409</v>
      </c>
      <c r="AD37" s="168" t="s">
        <v>409</v>
      </c>
      <c r="AE37" s="100"/>
      <c r="AF37" s="168" t="s">
        <v>409</v>
      </c>
      <c r="AG37" s="168" t="s">
        <v>409</v>
      </c>
      <c r="AH37" s="168">
        <v>2331.6632194541321</v>
      </c>
      <c r="AI37" s="168" t="s">
        <v>409</v>
      </c>
      <c r="AJ37" s="168" t="s">
        <v>409</v>
      </c>
      <c r="AK37" s="168" t="s">
        <v>409</v>
      </c>
      <c r="AL37" s="146" t="s">
        <v>18</v>
      </c>
    </row>
    <row r="38" spans="1:38" s="10" customFormat="1" ht="24.75" customHeight="1" thickBot="1">
      <c r="A38" s="107" t="s">
        <v>128</v>
      </c>
      <c r="B38" s="107" t="s">
        <v>181</v>
      </c>
      <c r="C38" s="115" t="s">
        <v>289</v>
      </c>
      <c r="D38" s="141"/>
      <c r="E38" s="168">
        <v>0.53288815433977454</v>
      </c>
      <c r="F38" s="168">
        <v>4.0500275364140206E-2</v>
      </c>
      <c r="G38" s="168">
        <v>2.6594523192339965E-2</v>
      </c>
      <c r="H38" s="168">
        <v>2.2766433804329603E-4</v>
      </c>
      <c r="I38" s="168">
        <v>3.1631922203758017E-2</v>
      </c>
      <c r="J38" s="168">
        <v>3.3217382315054708E-2</v>
      </c>
      <c r="K38" s="168">
        <v>4.1076742061638222E-2</v>
      </c>
      <c r="L38" s="168">
        <v>1.2837072167114664E-2</v>
      </c>
      <c r="M38" s="168">
        <v>0.21280549299061613</v>
      </c>
      <c r="N38" s="168">
        <v>1.2278564566196046E-4</v>
      </c>
      <c r="O38" s="168">
        <v>2.0605782622662859E-4</v>
      </c>
      <c r="P38" s="168" t="s">
        <v>432</v>
      </c>
      <c r="Q38" s="168" t="s">
        <v>432</v>
      </c>
      <c r="R38" s="168">
        <v>7.7981116966384183E-4</v>
      </c>
      <c r="S38" s="168">
        <v>2.7014089197179476E-2</v>
      </c>
      <c r="T38" s="168">
        <v>1.0641908070739778E-3</v>
      </c>
      <c r="U38" s="168">
        <v>1.3788006185245518E-4</v>
      </c>
      <c r="V38" s="168">
        <v>1.6535604078429349E-2</v>
      </c>
      <c r="W38" s="168" t="s">
        <v>432</v>
      </c>
      <c r="X38" s="168" t="s">
        <v>432</v>
      </c>
      <c r="Y38" s="168" t="s">
        <v>432</v>
      </c>
      <c r="Z38" s="168" t="s">
        <v>432</v>
      </c>
      <c r="AA38" s="168" t="s">
        <v>432</v>
      </c>
      <c r="AB38" s="168">
        <v>1.0897476556562717E-3</v>
      </c>
      <c r="AC38" s="168" t="s">
        <v>409</v>
      </c>
      <c r="AD38" s="168" t="s">
        <v>409</v>
      </c>
      <c r="AE38" s="100"/>
      <c r="AF38" s="168">
        <v>649.04354422426707</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4.2306764206381313</v>
      </c>
      <c r="F39" s="168">
        <v>0.83562392797646223</v>
      </c>
      <c r="G39" s="168">
        <v>3.9063090837458323</v>
      </c>
      <c r="H39" s="168">
        <v>1.6375913506547168E-2</v>
      </c>
      <c r="I39" s="168">
        <v>0.26169310555097125</v>
      </c>
      <c r="J39" s="168">
        <v>0.28998468465264726</v>
      </c>
      <c r="K39" s="168">
        <v>0.28644548103875522</v>
      </c>
      <c r="L39" s="168">
        <v>8.571162295326791E-2</v>
      </c>
      <c r="M39" s="168">
        <v>3.0556419416468819</v>
      </c>
      <c r="N39" s="168">
        <v>6.4638456499926375E-2</v>
      </c>
      <c r="O39" s="168">
        <v>7.2373433701784827E-3</v>
      </c>
      <c r="P39" s="168">
        <v>1.9723472045928968E-2</v>
      </c>
      <c r="Q39" s="168">
        <v>6.1268594273422697E-2</v>
      </c>
      <c r="R39" s="168">
        <v>7.2629685319057127E-2</v>
      </c>
      <c r="S39" s="168">
        <v>5.2603080124109372E-2</v>
      </c>
      <c r="T39" s="168">
        <v>0.3162771965222157</v>
      </c>
      <c r="U39" s="168">
        <v>1.2128185448069456E-2</v>
      </c>
      <c r="V39" s="168">
        <v>0.26926968531368894</v>
      </c>
      <c r="W39" s="168">
        <v>0.38937036949619613</v>
      </c>
      <c r="X39" s="168" t="s">
        <v>432</v>
      </c>
      <c r="Y39" s="168" t="s">
        <v>432</v>
      </c>
      <c r="Z39" s="168" t="s">
        <v>432</v>
      </c>
      <c r="AA39" s="168" t="s">
        <v>432</v>
      </c>
      <c r="AB39" s="168">
        <v>0.84689171753321713</v>
      </c>
      <c r="AC39" s="168">
        <v>3.8730544898300003E-2</v>
      </c>
      <c r="AD39" s="168">
        <v>4.1833413507406998E-2</v>
      </c>
      <c r="AE39" s="100"/>
      <c r="AF39" s="168">
        <v>38226.159331001385</v>
      </c>
      <c r="AG39" s="168">
        <v>29.377152165999998</v>
      </c>
      <c r="AH39" s="168">
        <v>56505.244576780584</v>
      </c>
      <c r="AI39" s="168">
        <v>231.11792968</v>
      </c>
      <c r="AJ39" s="168">
        <v>753.13800000000003</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14.614655709802861</v>
      </c>
      <c r="F41" s="168">
        <v>9.3867923902867325</v>
      </c>
      <c r="G41" s="168">
        <v>21.029891526038767</v>
      </c>
      <c r="H41" s="168">
        <v>0.77278790746648696</v>
      </c>
      <c r="I41" s="168">
        <v>11.278261178707364</v>
      </c>
      <c r="J41" s="168">
        <v>11.483906767364411</v>
      </c>
      <c r="K41" s="168">
        <v>12.234105225775671</v>
      </c>
      <c r="L41" s="168">
        <v>1.0509703148513747</v>
      </c>
      <c r="M41" s="168">
        <v>70.542435909009683</v>
      </c>
      <c r="N41" s="168">
        <v>1.0649692725556257</v>
      </c>
      <c r="O41" s="168">
        <v>0.15611532385873234</v>
      </c>
      <c r="P41" s="168">
        <v>9.9174557745791508E-2</v>
      </c>
      <c r="Q41" s="168">
        <v>3.2220116393733338E-2</v>
      </c>
      <c r="R41" s="168">
        <v>0.370943337273965</v>
      </c>
      <c r="S41" s="168">
        <v>0.21872353333411065</v>
      </c>
      <c r="T41" s="168">
        <v>9.9188135378074943E-2</v>
      </c>
      <c r="U41" s="168">
        <v>2.1875135259601261E-2</v>
      </c>
      <c r="V41" s="168">
        <v>7.3784489054553797</v>
      </c>
      <c r="W41" s="168">
        <v>13.121161645397574</v>
      </c>
      <c r="X41" s="168" t="s">
        <v>432</v>
      </c>
      <c r="Y41" s="168" t="s">
        <v>432</v>
      </c>
      <c r="Z41" s="168" t="s">
        <v>432</v>
      </c>
      <c r="AA41" s="168" t="s">
        <v>432</v>
      </c>
      <c r="AB41" s="168">
        <v>8.3236663332840735</v>
      </c>
      <c r="AC41" s="168">
        <v>6.1411034303000003E-2</v>
      </c>
      <c r="AD41" s="168">
        <v>1.2263757121526466</v>
      </c>
      <c r="AE41" s="100"/>
      <c r="AF41" s="168">
        <v>177866.20782720813</v>
      </c>
      <c r="AG41" s="168">
        <v>7210.6066494273491</v>
      </c>
      <c r="AH41" s="168">
        <v>145544.21744157869</v>
      </c>
      <c r="AI41" s="168">
        <v>11387.111678673991</v>
      </c>
      <c r="AJ41" s="168" t="s">
        <v>409</v>
      </c>
      <c r="AK41" s="168" t="s">
        <v>409</v>
      </c>
      <c r="AL41" s="146" t="s">
        <v>18</v>
      </c>
    </row>
    <row r="42" spans="1:38" s="10" customFormat="1" ht="24.75" customHeight="1" thickBot="1">
      <c r="A42" s="107" t="s">
        <v>128</v>
      </c>
      <c r="B42" s="107" t="s">
        <v>185</v>
      </c>
      <c r="C42" s="115" t="s">
        <v>67</v>
      </c>
      <c r="D42" s="99"/>
      <c r="E42" s="168">
        <v>0.16704880699642169</v>
      </c>
      <c r="F42" s="168">
        <v>0.67712770230543184</v>
      </c>
      <c r="G42" s="168">
        <v>1.683027608063005E-3</v>
      </c>
      <c r="H42" s="168">
        <v>1.833954737264788E-4</v>
      </c>
      <c r="I42" s="168">
        <v>5.7770825071200927E-3</v>
      </c>
      <c r="J42" s="168">
        <v>5.9218781635722289E-3</v>
      </c>
      <c r="K42" s="168">
        <v>6.0902710215667106E-3</v>
      </c>
      <c r="L42" s="168">
        <v>7.3277440264098962E-4</v>
      </c>
      <c r="M42" s="168">
        <v>12.275454654988373</v>
      </c>
      <c r="N42" s="168">
        <v>2.607312626933659E-2</v>
      </c>
      <c r="O42" s="168">
        <v>2.0066135707399234E-4</v>
      </c>
      <c r="P42" s="168" t="s">
        <v>432</v>
      </c>
      <c r="Q42" s="168" t="s">
        <v>432</v>
      </c>
      <c r="R42" s="168">
        <v>1.0514473878290955E-3</v>
      </c>
      <c r="S42" s="168">
        <v>3.8794515497235331E-2</v>
      </c>
      <c r="T42" s="168">
        <v>1.4257988893882254E-3</v>
      </c>
      <c r="U42" s="168">
        <v>1.9937530464162847E-4</v>
      </c>
      <c r="V42" s="168">
        <v>2.1439173933171903E-2</v>
      </c>
      <c r="W42" s="168" t="s">
        <v>432</v>
      </c>
      <c r="X42" s="168" t="s">
        <v>432</v>
      </c>
      <c r="Y42" s="168" t="s">
        <v>432</v>
      </c>
      <c r="Z42" s="168" t="s">
        <v>432</v>
      </c>
      <c r="AA42" s="168" t="s">
        <v>432</v>
      </c>
      <c r="AB42" s="168">
        <v>1.4820257358608246E-3</v>
      </c>
      <c r="AC42" s="168" t="s">
        <v>409</v>
      </c>
      <c r="AD42" s="168" t="s">
        <v>409</v>
      </c>
      <c r="AE42" s="100"/>
      <c r="AF42" s="168">
        <v>879.73394120709713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1.8742211411</v>
      </c>
      <c r="F43" s="168">
        <v>0.31189104465000006</v>
      </c>
      <c r="G43" s="168">
        <v>5.77033970947</v>
      </c>
      <c r="H43" s="168">
        <v>4.0000000000000003E-5</v>
      </c>
      <c r="I43" s="168">
        <v>0.45167293293200006</v>
      </c>
      <c r="J43" s="168">
        <v>0.56514293293200002</v>
      </c>
      <c r="K43" s="168">
        <v>0.57374293293200007</v>
      </c>
      <c r="L43" s="168">
        <v>4.4390619279999995E-2</v>
      </c>
      <c r="M43" s="168">
        <v>2.4330197723599998</v>
      </c>
      <c r="N43" s="168">
        <v>0.26009383433100003</v>
      </c>
      <c r="O43" s="168">
        <v>5.3590934450000001E-3</v>
      </c>
      <c r="P43" s="168">
        <v>8.0490733169999995E-3</v>
      </c>
      <c r="Q43" s="168">
        <v>1.4459517888E-2</v>
      </c>
      <c r="R43" s="168">
        <v>0.20714008894200001</v>
      </c>
      <c r="S43" s="168">
        <v>5.4420692769000002E-2</v>
      </c>
      <c r="T43" s="168">
        <v>1.951954280302</v>
      </c>
      <c r="U43" s="168">
        <v>1.7467958880000001E-3</v>
      </c>
      <c r="V43" s="168">
        <v>0.30767564361100003</v>
      </c>
      <c r="W43" s="168">
        <v>0.48937017300000002</v>
      </c>
      <c r="X43" s="168" t="s">
        <v>432</v>
      </c>
      <c r="Y43" s="168" t="s">
        <v>432</v>
      </c>
      <c r="Z43" s="168" t="s">
        <v>432</v>
      </c>
      <c r="AA43" s="168" t="s">
        <v>432</v>
      </c>
      <c r="AB43" s="168">
        <v>0.47278818717999999</v>
      </c>
      <c r="AC43" s="168">
        <v>5.0591999999999998E-4</v>
      </c>
      <c r="AD43" s="168">
        <v>0.13872000000000001</v>
      </c>
      <c r="AE43" s="100"/>
      <c r="AF43" s="168">
        <v>16846.326310119868</v>
      </c>
      <c r="AG43" s="168">
        <v>816</v>
      </c>
      <c r="AH43" s="168">
        <v>5177</v>
      </c>
      <c r="AI43" s="168" t="s">
        <v>409</v>
      </c>
      <c r="AJ43" s="168" t="s">
        <v>409</v>
      </c>
      <c r="AK43" s="168" t="s">
        <v>409</v>
      </c>
      <c r="AL43" s="146" t="s">
        <v>18</v>
      </c>
    </row>
    <row r="44" spans="1:38" s="10" customFormat="1" ht="24.75" customHeight="1" thickBot="1">
      <c r="A44" s="107" t="s">
        <v>128</v>
      </c>
      <c r="B44" s="107" t="s">
        <v>187</v>
      </c>
      <c r="C44" s="115" t="s">
        <v>69</v>
      </c>
      <c r="D44" s="99"/>
      <c r="E44" s="168">
        <v>6.6750704571828816</v>
      </c>
      <c r="F44" s="168">
        <v>3.0180391573311542</v>
      </c>
      <c r="G44" s="168">
        <v>0.49012042489404106</v>
      </c>
      <c r="H44" s="168">
        <v>1.3228327798127291E-3</v>
      </c>
      <c r="I44" s="168">
        <v>0.33129973397964402</v>
      </c>
      <c r="J44" s="168">
        <v>0.36412206266202529</v>
      </c>
      <c r="K44" s="168">
        <v>0.5895063188282843</v>
      </c>
      <c r="L44" s="168">
        <v>0.15026821741557855</v>
      </c>
      <c r="M44" s="168">
        <v>7.4780999209966996</v>
      </c>
      <c r="N44" s="168">
        <v>2.6463317574604402E-2</v>
      </c>
      <c r="O44" s="168">
        <v>4.3554248096458713E-3</v>
      </c>
      <c r="P44" s="168">
        <v>4.5999999999999999E-3</v>
      </c>
      <c r="Q44" s="168">
        <v>6.1199999999999996E-3</v>
      </c>
      <c r="R44" s="168">
        <v>1.3570518480785894E-2</v>
      </c>
      <c r="S44" s="168">
        <v>0.57765966843808025</v>
      </c>
      <c r="T44" s="168">
        <v>1.7031762675657015E-2</v>
      </c>
      <c r="U44" s="168">
        <v>1.725971624953563E-3</v>
      </c>
      <c r="V44" s="168">
        <v>0.33453669794043317</v>
      </c>
      <c r="W44" s="168">
        <v>3.9883399999999999E-3</v>
      </c>
      <c r="X44" s="168" t="s">
        <v>432</v>
      </c>
      <c r="Y44" s="168" t="s">
        <v>432</v>
      </c>
      <c r="Z44" s="168" t="s">
        <v>432</v>
      </c>
      <c r="AA44" s="168" t="s">
        <v>432</v>
      </c>
      <c r="AB44" s="168">
        <v>1.3822894321944505E-2</v>
      </c>
      <c r="AC44" s="168" t="s">
        <v>409</v>
      </c>
      <c r="AD44" s="168" t="s">
        <v>409</v>
      </c>
      <c r="AE44" s="100"/>
      <c r="AF44" s="168">
        <v>7390.6556118190765</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0.3214346564692428</v>
      </c>
      <c r="F45" s="168">
        <v>1.3543216732975098E-2</v>
      </c>
      <c r="G45" s="168">
        <v>0.10643531670708807</v>
      </c>
      <c r="H45" s="168">
        <v>5.3217658353544026E-5</v>
      </c>
      <c r="I45" s="168">
        <v>1.0935846845426056E-2</v>
      </c>
      <c r="J45" s="168">
        <v>1.1543393892394165E-2</v>
      </c>
      <c r="K45" s="168">
        <v>1.2150940939362271E-2</v>
      </c>
      <c r="L45" s="168">
        <v>3.8275463973140894E-3</v>
      </c>
      <c r="M45" s="168">
        <v>6.8312121443799584E-2</v>
      </c>
      <c r="N45" s="168">
        <v>5.3217658353544011E-4</v>
      </c>
      <c r="O45" s="168">
        <v>5.3217658353544141E-5</v>
      </c>
      <c r="P45" s="168">
        <v>2.6608829176771962E-4</v>
      </c>
      <c r="Q45" s="168">
        <v>2.6608829176772049E-4</v>
      </c>
      <c r="R45" s="168" t="s">
        <v>432</v>
      </c>
      <c r="S45" s="168">
        <v>2.6608829176772049E-4</v>
      </c>
      <c r="T45" s="168">
        <v>3.7252360847481181E-4</v>
      </c>
      <c r="U45" s="168">
        <v>1.0643531670708802E-3</v>
      </c>
      <c r="V45" s="168">
        <v>2.6608829176772084E-3</v>
      </c>
      <c r="W45" s="168" t="s">
        <v>432</v>
      </c>
      <c r="X45" s="168" t="s">
        <v>432</v>
      </c>
      <c r="Y45" s="168" t="s">
        <v>432</v>
      </c>
      <c r="Z45" s="168" t="s">
        <v>432</v>
      </c>
      <c r="AA45" s="168" t="s">
        <v>432</v>
      </c>
      <c r="AB45" s="168">
        <v>5.6754542621623746E-4</v>
      </c>
      <c r="AC45" s="168" t="s">
        <v>409</v>
      </c>
      <c r="AD45" s="168" t="s">
        <v>409</v>
      </c>
      <c r="AE45" s="100"/>
      <c r="AF45" s="168">
        <v>3218.2690126919197</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1.0989382336148865</v>
      </c>
      <c r="F47" s="168">
        <v>0.23301298920119626</v>
      </c>
      <c r="G47" s="168">
        <v>2.5478610635927709E-2</v>
      </c>
      <c r="H47" s="168">
        <v>1.1951761799893239E-5</v>
      </c>
      <c r="I47" s="168">
        <v>1.2284231280732661E-2</v>
      </c>
      <c r="J47" s="168">
        <v>1.5157163101317386E-2</v>
      </c>
      <c r="K47" s="168">
        <v>2.5011408596351904E-2</v>
      </c>
      <c r="L47" s="168">
        <v>6.3828595824064836E-3</v>
      </c>
      <c r="M47" s="168">
        <v>7.3111600233709773</v>
      </c>
      <c r="N47" s="168">
        <v>2.4204139925111781E-6</v>
      </c>
      <c r="O47" s="168">
        <v>2.3147010331059413E-5</v>
      </c>
      <c r="P47" s="168" t="s">
        <v>432</v>
      </c>
      <c r="Q47" s="168" t="s">
        <v>432</v>
      </c>
      <c r="R47" s="168">
        <v>8.8836843533888072E-5</v>
      </c>
      <c r="S47" s="168">
        <v>3.3842044214881439E-3</v>
      </c>
      <c r="T47" s="168">
        <v>1.1576006347542562E-4</v>
      </c>
      <c r="U47" s="168">
        <v>1.8506081095539777E-5</v>
      </c>
      <c r="V47" s="168">
        <v>1.8666489967518593E-3</v>
      </c>
      <c r="W47" s="168" t="s">
        <v>432</v>
      </c>
      <c r="X47" s="168" t="s">
        <v>432</v>
      </c>
      <c r="Y47" s="168" t="s">
        <v>432</v>
      </c>
      <c r="Z47" s="168" t="s">
        <v>432</v>
      </c>
      <c r="AA47" s="168" t="s">
        <v>432</v>
      </c>
      <c r="AB47" s="168">
        <v>1.2069151394884677E-4</v>
      </c>
      <c r="AC47" s="168" t="s">
        <v>409</v>
      </c>
      <c r="AD47" s="168" t="s">
        <v>409</v>
      </c>
      <c r="AE47" s="100"/>
      <c r="AF47" s="168">
        <v>3105.2230360611943</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0.74048999999999998</v>
      </c>
      <c r="F49" s="168">
        <v>1.60253</v>
      </c>
      <c r="G49" s="168">
        <v>0.33377000000000001</v>
      </c>
      <c r="H49" s="168">
        <v>0.18459999999999999</v>
      </c>
      <c r="I49" s="168">
        <v>0.32103999999999999</v>
      </c>
      <c r="J49" s="168">
        <v>0.74909999999999999</v>
      </c>
      <c r="K49" s="168">
        <v>2.1402800000000002</v>
      </c>
      <c r="L49" s="168">
        <v>0.19986999999999999</v>
      </c>
      <c r="M49" s="168">
        <v>1.27288</v>
      </c>
      <c r="N49" s="168">
        <v>0.72502</v>
      </c>
      <c r="O49" s="168">
        <v>0.16453000000000001</v>
      </c>
      <c r="P49" s="168">
        <v>4.0129999999999999E-2</v>
      </c>
      <c r="Q49" s="168">
        <v>6.5549999999999997E-2</v>
      </c>
      <c r="R49" s="168">
        <v>0.55915000000000004</v>
      </c>
      <c r="S49" s="168">
        <v>0.29696</v>
      </c>
      <c r="T49" s="168">
        <v>0.21403</v>
      </c>
      <c r="U49" s="168">
        <v>3.6900000000000001E-3</v>
      </c>
      <c r="V49" s="168">
        <v>0.72502</v>
      </c>
      <c r="W49" s="168">
        <v>0.40130220000000005</v>
      </c>
      <c r="X49" s="168" t="s">
        <v>432</v>
      </c>
      <c r="Y49" s="168" t="s">
        <v>432</v>
      </c>
      <c r="Z49" s="168" t="s">
        <v>432</v>
      </c>
      <c r="AA49" s="168" t="s">
        <v>432</v>
      </c>
      <c r="AB49" s="168">
        <v>5.3640727400000001</v>
      </c>
      <c r="AC49" s="168" t="s">
        <v>409</v>
      </c>
      <c r="AD49" s="168" t="s">
        <v>409</v>
      </c>
      <c r="AE49" s="100"/>
      <c r="AF49" s="168" t="s">
        <v>409</v>
      </c>
      <c r="AG49" s="168" t="s">
        <v>409</v>
      </c>
      <c r="AH49" s="168" t="s">
        <v>409</v>
      </c>
      <c r="AI49" s="168" t="s">
        <v>409</v>
      </c>
      <c r="AJ49" s="168" t="s">
        <v>409</v>
      </c>
      <c r="AK49" s="168">
        <v>2604.7550000000001</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1400.0659200000002</v>
      </c>
      <c r="AL51" s="192" t="s">
        <v>439</v>
      </c>
    </row>
    <row r="52" spans="1:38" s="10" customFormat="1" ht="24.75" customHeight="1" thickBot="1">
      <c r="A52" s="107" t="s">
        <v>123</v>
      </c>
      <c r="B52" s="108" t="s">
        <v>326</v>
      </c>
      <c r="C52" s="116" t="s">
        <v>140</v>
      </c>
      <c r="D52" s="142"/>
      <c r="E52" s="168">
        <v>4.01912733880942E-4</v>
      </c>
      <c r="F52" s="168">
        <v>10.482542500000001</v>
      </c>
      <c r="G52" s="168">
        <v>3.0690753150401609E-2</v>
      </c>
      <c r="H52" s="168" t="s">
        <v>409</v>
      </c>
      <c r="I52" s="168">
        <v>0.201016004</v>
      </c>
      <c r="J52" s="168">
        <v>0.402032008</v>
      </c>
      <c r="K52" s="168">
        <v>0.57433144000000003</v>
      </c>
      <c r="L52" s="168">
        <v>6.2314961239999999E-4</v>
      </c>
      <c r="M52" s="168">
        <v>15.917000886943599</v>
      </c>
      <c r="N52" s="168">
        <v>1.14117886196364</v>
      </c>
      <c r="O52" s="168">
        <v>0.233563336399392</v>
      </c>
      <c r="P52" s="168">
        <v>0.23931084104037598</v>
      </c>
      <c r="Q52" s="168">
        <v>7.1977287704987999E-2</v>
      </c>
      <c r="R52" s="168">
        <v>0.12922884285384001</v>
      </c>
      <c r="S52" s="168">
        <v>0.57476511696552002</v>
      </c>
      <c r="T52" s="168">
        <v>4.5968382000000005</v>
      </c>
      <c r="U52" s="168">
        <v>1.038014733672E-2</v>
      </c>
      <c r="V52" s="168">
        <v>0.8107993076118809</v>
      </c>
      <c r="W52" s="168">
        <v>0.88761362967717605</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4.2792888628300005</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3.1668917250000002</v>
      </c>
      <c r="G54" s="168" t="s">
        <v>409</v>
      </c>
      <c r="H54" s="168" t="s">
        <v>409</v>
      </c>
      <c r="I54" s="168">
        <v>1.95160579754286E-3</v>
      </c>
      <c r="J54" s="168">
        <v>1.95160579754286E-3</v>
      </c>
      <c r="K54" s="168">
        <v>1.95160579754286E-3</v>
      </c>
      <c r="L54" s="168">
        <v>1.3661240582799999E-4</v>
      </c>
      <c r="M54" s="168" t="s">
        <v>409</v>
      </c>
      <c r="N54" s="168">
        <v>3.2892232543000001E-6</v>
      </c>
      <c r="O54" s="168">
        <v>5.4820387569999997E-7</v>
      </c>
      <c r="P54" s="168">
        <v>2.192815502857E-4</v>
      </c>
      <c r="Q54" s="168">
        <v>2.6313786034289999E-4</v>
      </c>
      <c r="R54" s="168">
        <v>1.6665397822000001E-6</v>
      </c>
      <c r="S54" s="168">
        <v>1.6665397819999999E-7</v>
      </c>
      <c r="T54" s="168">
        <v>1.1183359064999999E-6</v>
      </c>
      <c r="U54" s="168">
        <v>2.4559533632000001E-5</v>
      </c>
      <c r="V54" s="168">
        <v>3.2892232543000001E-6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533.01857599999994</v>
      </c>
      <c r="AL54" s="192" t="s">
        <v>438</v>
      </c>
    </row>
    <row r="55" spans="1:38" s="10" customFormat="1" ht="24.75" customHeight="1" thickBot="1">
      <c r="A55" s="107" t="s">
        <v>123</v>
      </c>
      <c r="B55" s="108" t="s">
        <v>196</v>
      </c>
      <c r="C55" s="116" t="s">
        <v>269</v>
      </c>
      <c r="D55" s="142"/>
      <c r="E55" s="168">
        <v>5.2977276580117562E-2</v>
      </c>
      <c r="F55" s="168">
        <v>4.2256831505994068E-2</v>
      </c>
      <c r="G55" s="168">
        <v>1.5251093916214347</v>
      </c>
      <c r="H55" s="168" t="s">
        <v>432</v>
      </c>
      <c r="I55" s="168">
        <v>0.1070376</v>
      </c>
      <c r="J55" s="168">
        <v>0.1070376</v>
      </c>
      <c r="K55" s="168">
        <v>0.1070376</v>
      </c>
      <c r="L55" s="168">
        <v>8.5630080000000011E-2</v>
      </c>
      <c r="M55" s="168">
        <v>1.0541854198871623</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496.14843148400001</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12.58601</v>
      </c>
      <c r="F57" s="168">
        <v>0.24929999999999999</v>
      </c>
      <c r="G57" s="168">
        <v>5.3135599999999998</v>
      </c>
      <c r="H57" s="168">
        <v>0.15883</v>
      </c>
      <c r="I57" s="168">
        <v>0.29862</v>
      </c>
      <c r="J57" s="168">
        <v>0.83775999999999995</v>
      </c>
      <c r="K57" s="168">
        <v>0.99697999999999998</v>
      </c>
      <c r="L57" s="168">
        <v>8.9599999999999992E-3</v>
      </c>
      <c r="M57" s="168">
        <v>7.9934200000000004</v>
      </c>
      <c r="N57" s="168">
        <v>0.39478000000000002</v>
      </c>
      <c r="O57" s="168">
        <v>2.4250000000000001E-2</v>
      </c>
      <c r="P57" s="168">
        <v>0.36704999999999999</v>
      </c>
      <c r="Q57" s="168">
        <v>8.3930000000000005E-2</v>
      </c>
      <c r="R57" s="168">
        <v>0.31235000000000002</v>
      </c>
      <c r="S57" s="168">
        <v>0.21287</v>
      </c>
      <c r="T57" s="168">
        <v>0.25152000000000002</v>
      </c>
      <c r="U57" s="168">
        <v>0.17323</v>
      </c>
      <c r="V57" s="168">
        <v>1.2176499999999999</v>
      </c>
      <c r="W57" s="168">
        <v>0.15351347000000001</v>
      </c>
      <c r="X57" s="168" t="s">
        <v>432</v>
      </c>
      <c r="Y57" s="168" t="s">
        <v>432</v>
      </c>
      <c r="Z57" s="168" t="s">
        <v>432</v>
      </c>
      <c r="AA57" s="168" t="s">
        <v>432</v>
      </c>
      <c r="AB57" s="168">
        <v>0.145293547</v>
      </c>
      <c r="AC57" s="168">
        <v>8.3719800000000006</v>
      </c>
      <c r="AD57" s="168">
        <v>3.0645500000000001</v>
      </c>
      <c r="AE57" s="100"/>
      <c r="AF57" s="168" t="s">
        <v>409</v>
      </c>
      <c r="AG57" s="168" t="s">
        <v>409</v>
      </c>
      <c r="AH57" s="168" t="s">
        <v>409</v>
      </c>
      <c r="AI57" s="168" t="s">
        <v>409</v>
      </c>
      <c r="AJ57" s="168" t="s">
        <v>409</v>
      </c>
      <c r="AK57" s="168">
        <v>5582.759</v>
      </c>
      <c r="AL57" s="146" t="s">
        <v>389</v>
      </c>
    </row>
    <row r="58" spans="1:38" s="10" customFormat="1" ht="24.75" customHeight="1" thickBot="1">
      <c r="A58" s="107" t="s">
        <v>121</v>
      </c>
      <c r="B58" s="107" t="s">
        <v>198</v>
      </c>
      <c r="C58" s="115" t="s">
        <v>77</v>
      </c>
      <c r="D58" s="99"/>
      <c r="E58" s="168">
        <v>2.7977699999999999</v>
      </c>
      <c r="F58" s="168">
        <v>0.81074999999999997</v>
      </c>
      <c r="G58" s="168">
        <v>5.7716799999999999</v>
      </c>
      <c r="H58" s="168">
        <v>1.3679999999999999E-2</v>
      </c>
      <c r="I58" s="168">
        <v>0.28261999999999998</v>
      </c>
      <c r="J58" s="168">
        <v>0.98079000000000005</v>
      </c>
      <c r="K58" s="168">
        <v>2.2273200000000002</v>
      </c>
      <c r="L58" s="168">
        <v>6.0000000000000002E-5</v>
      </c>
      <c r="M58" s="168">
        <v>39.297890000000002</v>
      </c>
      <c r="N58" s="168">
        <v>0.44116</v>
      </c>
      <c r="O58" s="168">
        <v>2.2589999999999999E-2</v>
      </c>
      <c r="P58" s="168">
        <v>3.7539999999999997E-2</v>
      </c>
      <c r="Q58" s="168">
        <v>2.2749999999999999E-2</v>
      </c>
      <c r="R58" s="168">
        <v>0.15995999999999999</v>
      </c>
      <c r="S58" s="168">
        <v>9.0469999999999995E-2</v>
      </c>
      <c r="T58" s="168">
        <v>0.35683999999999999</v>
      </c>
      <c r="U58" s="168">
        <v>0.35976999999999998</v>
      </c>
      <c r="V58" s="168">
        <v>0.52319000000000004</v>
      </c>
      <c r="W58" s="168">
        <v>0.14535989000000002</v>
      </c>
      <c r="X58" s="168" t="s">
        <v>432</v>
      </c>
      <c r="Y58" s="168" t="s">
        <v>432</v>
      </c>
      <c r="Z58" s="168" t="s">
        <v>432</v>
      </c>
      <c r="AA58" s="168" t="s">
        <v>432</v>
      </c>
      <c r="AB58" s="168">
        <v>1.7121714600000001E-2</v>
      </c>
      <c r="AC58" s="168" t="s">
        <v>409</v>
      </c>
      <c r="AD58" s="168">
        <v>2.375E-2</v>
      </c>
      <c r="AE58" s="100"/>
      <c r="AF58" s="168" t="s">
        <v>409</v>
      </c>
      <c r="AG58" s="168" t="s">
        <v>409</v>
      </c>
      <c r="AH58" s="168" t="s">
        <v>409</v>
      </c>
      <c r="AI58" s="168" t="s">
        <v>409</v>
      </c>
      <c r="AJ58" s="168" t="s">
        <v>409</v>
      </c>
      <c r="AK58" s="168">
        <v>2681.431</v>
      </c>
      <c r="AL58" s="146" t="s">
        <v>390</v>
      </c>
    </row>
    <row r="59" spans="1:38" s="10" customFormat="1" ht="24.75" customHeight="1" thickBot="1">
      <c r="A59" s="107" t="s">
        <v>121</v>
      </c>
      <c r="B59" s="109" t="s">
        <v>199</v>
      </c>
      <c r="C59" s="115" t="s">
        <v>109</v>
      </c>
      <c r="D59" s="99"/>
      <c r="E59" s="168">
        <v>8.62989513886364</v>
      </c>
      <c r="F59" s="168">
        <v>0.14016999999999999</v>
      </c>
      <c r="G59" s="168">
        <v>5.5027196274674344</v>
      </c>
      <c r="H59" s="168">
        <v>0.13284699999999999</v>
      </c>
      <c r="I59" s="168">
        <v>0.69198159178304708</v>
      </c>
      <c r="J59" s="168">
        <v>0.80470519977247801</v>
      </c>
      <c r="K59" s="168">
        <v>0.89381909537630877</v>
      </c>
      <c r="L59" s="168">
        <v>1.0036724569925319E-3</v>
      </c>
      <c r="M59" s="168">
        <v>0.14965999999999999</v>
      </c>
      <c r="N59" s="168">
        <v>1.4644693752000002</v>
      </c>
      <c r="O59" s="168">
        <v>8.0399612999999995E-2</v>
      </c>
      <c r="P59" s="168">
        <v>5.4294133258617497E-2</v>
      </c>
      <c r="Q59" s="168">
        <v>0.10368075592000001</v>
      </c>
      <c r="R59" s="168">
        <v>0.39599847020000001</v>
      </c>
      <c r="S59" s="168">
        <v>0.38547999999999999</v>
      </c>
      <c r="T59" s="168">
        <v>0.75128410176400007</v>
      </c>
      <c r="U59" s="168">
        <v>4.8234428559999998</v>
      </c>
      <c r="V59" s="168">
        <v>7.0820499999999997</v>
      </c>
      <c r="W59" s="168">
        <v>6.881147521E-2</v>
      </c>
      <c r="X59" s="168" t="s">
        <v>432</v>
      </c>
      <c r="Y59" s="168" t="s">
        <v>432</v>
      </c>
      <c r="Z59" s="168" t="s">
        <v>432</v>
      </c>
      <c r="AA59" s="168" t="s">
        <v>432</v>
      </c>
      <c r="AB59" s="168">
        <v>0.29443409014999999</v>
      </c>
      <c r="AC59" s="168" t="s">
        <v>432</v>
      </c>
      <c r="AD59" s="168">
        <v>0.14699999999999999</v>
      </c>
      <c r="AE59" s="100"/>
      <c r="AF59" s="168" t="s">
        <v>409</v>
      </c>
      <c r="AG59" s="168" t="s">
        <v>409</v>
      </c>
      <c r="AH59" s="168" t="s">
        <v>409</v>
      </c>
      <c r="AI59" s="168" t="s">
        <v>409</v>
      </c>
      <c r="AJ59" s="168" t="s">
        <v>409</v>
      </c>
      <c r="AK59" s="168">
        <v>449529.80899999995</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0.75785999999999998</v>
      </c>
      <c r="J60" s="168">
        <v>2.2398899999999999</v>
      </c>
      <c r="K60" s="168">
        <v>5.9584299999999999</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8.2600000000000007E-2</v>
      </c>
      <c r="J61" s="168">
        <v>0.82603000000000004</v>
      </c>
      <c r="K61" s="168">
        <v>2.7372200000000002</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1.0740558516235257</v>
      </c>
      <c r="F63" s="168">
        <v>2.8348675419999996</v>
      </c>
      <c r="G63" s="168">
        <v>10.318525195352859</v>
      </c>
      <c r="H63" s="168" t="s">
        <v>432</v>
      </c>
      <c r="I63" s="168">
        <v>0.92392582110778665</v>
      </c>
      <c r="J63" s="168">
        <v>0.99878358469526685</v>
      </c>
      <c r="K63" s="168">
        <v>1.1914779813740148</v>
      </c>
      <c r="L63" s="168">
        <v>2.5869836191018025E-3</v>
      </c>
      <c r="M63" s="168">
        <v>5.0131036948229317</v>
      </c>
      <c r="N63" s="168">
        <v>1.87767E-2</v>
      </c>
      <c r="O63" s="168">
        <v>6.2589000000000004E-3</v>
      </c>
      <c r="P63" s="168">
        <v>1.2517800000000001E-4</v>
      </c>
      <c r="Q63" s="168">
        <v>1.6690400000000001E-3</v>
      </c>
      <c r="R63" s="168">
        <v>2.0863000000000001E-3</v>
      </c>
      <c r="S63" s="168" t="s">
        <v>432</v>
      </c>
      <c r="T63" s="168">
        <v>1.2517800000000001E-4</v>
      </c>
      <c r="U63" s="168">
        <v>8.3451999999999998E-2</v>
      </c>
      <c r="V63" s="168" t="s">
        <v>432</v>
      </c>
      <c r="W63" s="168">
        <v>0.57706709503999998</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0.410371955619247</v>
      </c>
      <c r="F64" s="168" t="s">
        <v>444</v>
      </c>
      <c r="G64" s="168" t="s">
        <v>432</v>
      </c>
      <c r="H64" s="168" t="s">
        <v>432</v>
      </c>
      <c r="I64" s="168" t="s">
        <v>409</v>
      </c>
      <c r="J64" s="168" t="s">
        <v>409</v>
      </c>
      <c r="K64" s="168" t="s">
        <v>409</v>
      </c>
      <c r="L64" s="168" t="s">
        <v>409</v>
      </c>
      <c r="M64" s="168">
        <v>0.16209999999999999</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1008.048</v>
      </c>
      <c r="AL64" s="146" t="s">
        <v>392</v>
      </c>
    </row>
    <row r="65" spans="1:38" s="10" customFormat="1" ht="24.75" customHeight="1" thickBot="1">
      <c r="A65" s="107" t="s">
        <v>121</v>
      </c>
      <c r="B65" s="108" t="s">
        <v>201</v>
      </c>
      <c r="C65" s="115" t="s">
        <v>84</v>
      </c>
      <c r="D65" s="99"/>
      <c r="E65" s="168">
        <v>1.4410429138177379</v>
      </c>
      <c r="F65" s="168" t="s">
        <v>409</v>
      </c>
      <c r="G65" s="168" t="s">
        <v>432</v>
      </c>
      <c r="H65" s="168">
        <v>0.12409399349231209</v>
      </c>
      <c r="I65" s="168" t="s">
        <v>409</v>
      </c>
      <c r="J65" s="168" t="s">
        <v>409</v>
      </c>
      <c r="K65" s="168" t="s">
        <v>409</v>
      </c>
      <c r="L65" s="168" t="s">
        <v>409</v>
      </c>
      <c r="M65" s="168">
        <v>0.30156434197910198</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1672.7660000000001</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t="s">
        <v>432</v>
      </c>
      <c r="F68" s="168" t="s">
        <v>409</v>
      </c>
      <c r="G68" s="168">
        <v>0.29090365833471299</v>
      </c>
      <c r="H68" s="168" t="s">
        <v>409</v>
      </c>
      <c r="I68" s="168" t="s">
        <v>444</v>
      </c>
      <c r="J68" s="168" t="s">
        <v>444</v>
      </c>
      <c r="K68" s="168" t="s">
        <v>444</v>
      </c>
      <c r="L68" s="168" t="s">
        <v>444</v>
      </c>
      <c r="M68" s="168" t="s">
        <v>432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7.3325324908800482</v>
      </c>
      <c r="F70" s="168">
        <v>14.947415750000001</v>
      </c>
      <c r="G70" s="168">
        <v>7.3101259721031351</v>
      </c>
      <c r="H70" s="168">
        <v>0.76246600650768803</v>
      </c>
      <c r="I70" s="168">
        <v>0.28731270602195996</v>
      </c>
      <c r="J70" s="168">
        <v>0.47319494437756005</v>
      </c>
      <c r="K70" s="168">
        <v>0.7628803072760002</v>
      </c>
      <c r="L70" s="168">
        <v>4.6202745440399998E-2</v>
      </c>
      <c r="M70" s="168">
        <v>2.0445530064545694</v>
      </c>
      <c r="N70" s="168">
        <v>0.25264999999999999</v>
      </c>
      <c r="O70" s="168">
        <v>6.6E-4</v>
      </c>
      <c r="P70" s="168">
        <v>0.34613519999999998</v>
      </c>
      <c r="Q70" s="168" t="s">
        <v>432</v>
      </c>
      <c r="R70" s="168">
        <v>3.5000000000000003E-2</v>
      </c>
      <c r="S70" s="168">
        <v>9.3969999999999998E-2</v>
      </c>
      <c r="T70" s="168">
        <v>0.58700000000000008</v>
      </c>
      <c r="U70" s="168" t="s">
        <v>432</v>
      </c>
      <c r="V70" s="168">
        <v>0.55999999999999994</v>
      </c>
      <c r="W70" s="168">
        <v>0.13056121400000001</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4.9178167354780715</v>
      </c>
      <c r="F72" s="168">
        <v>1.1087172760000001</v>
      </c>
      <c r="G72" s="168">
        <v>6.6445113760360792</v>
      </c>
      <c r="H72" s="168">
        <v>5.2999999999999999E-2</v>
      </c>
      <c r="I72" s="168">
        <v>5.0147714896818822</v>
      </c>
      <c r="J72" s="168">
        <v>6.9856748838562455</v>
      </c>
      <c r="K72" s="168">
        <v>12.332031226088001</v>
      </c>
      <c r="L72" s="168">
        <v>0.30593996443413052</v>
      </c>
      <c r="M72" s="168">
        <v>239.19634889844838</v>
      </c>
      <c r="N72" s="168">
        <v>54.158031958304008</v>
      </c>
      <c r="O72" s="168">
        <v>0.82866723156383992</v>
      </c>
      <c r="P72" s="168">
        <v>0.74360977750400004</v>
      </c>
      <c r="Q72" s="168">
        <v>1.0015032019151999</v>
      </c>
      <c r="R72" s="168">
        <v>11.602637819152001</v>
      </c>
      <c r="S72" s="168">
        <v>4.4072862399999995</v>
      </c>
      <c r="T72" s="168">
        <v>5.3969996199999999</v>
      </c>
      <c r="U72" s="168">
        <v>0.30405608000000001</v>
      </c>
      <c r="V72" s="168">
        <v>87.314435132</v>
      </c>
      <c r="W72" s="168">
        <v>11.91856604</v>
      </c>
      <c r="X72" s="168" t="s">
        <v>432</v>
      </c>
      <c r="Y72" s="168" t="s">
        <v>432</v>
      </c>
      <c r="Z72" s="168" t="s">
        <v>432</v>
      </c>
      <c r="AA72" s="168" t="s">
        <v>432</v>
      </c>
      <c r="AB72" s="168">
        <v>3.7508430479496413</v>
      </c>
      <c r="AC72" s="168">
        <v>8.7382938866599993</v>
      </c>
      <c r="AD72" s="168">
        <v>92.173439999999999</v>
      </c>
      <c r="AE72" s="100"/>
      <c r="AF72" s="168" t="s">
        <v>409</v>
      </c>
      <c r="AG72" s="168" t="s">
        <v>409</v>
      </c>
      <c r="AH72" s="168" t="s">
        <v>409</v>
      </c>
      <c r="AI72" s="168" t="s">
        <v>409</v>
      </c>
      <c r="AJ72" s="168" t="s">
        <v>409</v>
      </c>
      <c r="AK72" s="168">
        <v>11554.527</v>
      </c>
      <c r="AL72" s="146" t="s">
        <v>398</v>
      </c>
    </row>
    <row r="73" spans="1:38" s="10" customFormat="1" ht="24.75" customHeight="1" thickBot="1">
      <c r="A73" s="107" t="s">
        <v>121</v>
      </c>
      <c r="B73" s="107" t="s">
        <v>209</v>
      </c>
      <c r="C73" s="115" t="s">
        <v>88</v>
      </c>
      <c r="D73" s="99"/>
      <c r="E73" s="168">
        <v>7.0557571106572301E-3</v>
      </c>
      <c r="F73" s="168" t="s">
        <v>432</v>
      </c>
      <c r="G73" s="168">
        <v>0.21929958115256601</v>
      </c>
      <c r="H73" s="168" t="s">
        <v>432</v>
      </c>
      <c r="I73" s="168" t="s">
        <v>444</v>
      </c>
      <c r="J73" s="168" t="s">
        <v>444</v>
      </c>
      <c r="K73" s="168" t="s">
        <v>444</v>
      </c>
      <c r="L73" s="168" t="s">
        <v>444</v>
      </c>
      <c r="M73" s="168">
        <v>3.0113198178186699E-2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5.6233023304598097E-2</v>
      </c>
      <c r="F74" s="168" t="s">
        <v>444</v>
      </c>
      <c r="G74" s="168">
        <v>4.4522063084890904E-3</v>
      </c>
      <c r="H74" s="168" t="s">
        <v>432</v>
      </c>
      <c r="I74" s="168" t="s">
        <v>444</v>
      </c>
      <c r="J74" s="168" t="s">
        <v>444</v>
      </c>
      <c r="K74" s="168" t="s">
        <v>444</v>
      </c>
      <c r="L74" s="168" t="s">
        <v>444</v>
      </c>
      <c r="M74" s="168">
        <v>8.8322507584377805E-2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1.3015004799999999E-4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0.44840000545472825</v>
      </c>
      <c r="F80" s="168">
        <v>0.64572000000000007</v>
      </c>
      <c r="G80" s="168">
        <v>3.296954640805565</v>
      </c>
      <c r="H80" s="168">
        <v>1.3439999999999999E-3</v>
      </c>
      <c r="I80" s="168">
        <v>3.8777637735959956E-2</v>
      </c>
      <c r="J80" s="168">
        <v>5.5537311007837514E-2</v>
      </c>
      <c r="K80" s="168">
        <v>6.1683500000000002E-2</v>
      </c>
      <c r="L80" s="168">
        <v>4.2994706853572103E-5</v>
      </c>
      <c r="M80" s="168">
        <v>0.19887024648590648</v>
      </c>
      <c r="N80" s="168">
        <v>9.9820094382128293</v>
      </c>
      <c r="O80" s="168">
        <v>0.2314381672014231</v>
      </c>
      <c r="P80" s="168">
        <v>0.13885882570721589</v>
      </c>
      <c r="Q80" s="168">
        <v>1.1951735368222498</v>
      </c>
      <c r="R80" s="168">
        <v>0.15072696507598821</v>
      </c>
      <c r="S80" s="168">
        <v>3.1014934479372549</v>
      </c>
      <c r="T80" s="168">
        <v>0.13025098499999999</v>
      </c>
      <c r="U80" s="168">
        <v>1.42923</v>
      </c>
      <c r="V80" s="168">
        <v>30.520762888138012</v>
      </c>
      <c r="W80" s="168">
        <v>0.75372113620000003</v>
      </c>
      <c r="X80" s="168" t="s">
        <v>432</v>
      </c>
      <c r="Y80" s="168" t="s">
        <v>432</v>
      </c>
      <c r="Z80" s="168" t="s">
        <v>432</v>
      </c>
      <c r="AA80" s="168" t="s">
        <v>432</v>
      </c>
      <c r="AB80" s="168">
        <v>2.0570000000000001E-2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1.6622526319522053E-2</v>
      </c>
      <c r="J81" s="168">
        <v>7.364787294078956E-2</v>
      </c>
      <c r="K81" s="168">
        <v>0.19763922952067006</v>
      </c>
      <c r="L81" s="168">
        <v>2.5284633694661704E-5</v>
      </c>
      <c r="M81" s="168">
        <v>0.16126970386666667</v>
      </c>
      <c r="N81" s="168">
        <v>0.71493404207999989</v>
      </c>
      <c r="O81" s="168">
        <v>1.062922E-2</v>
      </c>
      <c r="P81" s="168" t="s">
        <v>432</v>
      </c>
      <c r="Q81" s="168">
        <v>2.2776899999999999E-2</v>
      </c>
      <c r="R81" s="168">
        <v>0.23926569479999998</v>
      </c>
      <c r="S81" s="168">
        <v>6.3799999999999996E-2</v>
      </c>
      <c r="T81" s="168" t="s">
        <v>432</v>
      </c>
      <c r="U81" s="168" t="s">
        <v>432</v>
      </c>
      <c r="V81" s="168">
        <v>3.6906410373702498</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13.10304876498439</v>
      </c>
      <c r="G82" s="168" t="s">
        <v>409</v>
      </c>
      <c r="H82" s="168" t="s">
        <v>409</v>
      </c>
      <c r="I82" s="168" t="s">
        <v>409</v>
      </c>
      <c r="J82" s="168" t="s">
        <v>409</v>
      </c>
      <c r="K82" s="168" t="s">
        <v>409</v>
      </c>
      <c r="L82" s="168" t="s">
        <v>409</v>
      </c>
      <c r="M82" s="168" t="s">
        <v>409</v>
      </c>
      <c r="N82" s="168" t="s">
        <v>409</v>
      </c>
      <c r="O82" s="168" t="s">
        <v>409</v>
      </c>
      <c r="P82" s="168">
        <v>5.7734463999999999E-2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10309725</v>
      </c>
      <c r="AL82" s="146" t="s">
        <v>443</v>
      </c>
    </row>
    <row r="83" spans="1:38" s="10" customFormat="1" ht="24.75" customHeight="1" thickBot="1">
      <c r="A83" s="107" t="s">
        <v>121</v>
      </c>
      <c r="B83" s="127" t="s">
        <v>225</v>
      </c>
      <c r="C83" s="101" t="s">
        <v>79</v>
      </c>
      <c r="D83" s="99"/>
      <c r="E83" s="168">
        <v>1.6782999999999999E-2</v>
      </c>
      <c r="F83" s="168">
        <v>5.1507999999999998E-2</v>
      </c>
      <c r="G83" s="168">
        <v>1.9540000000000002E-2</v>
      </c>
      <c r="H83" s="168" t="s">
        <v>409</v>
      </c>
      <c r="I83" s="168">
        <v>1.3466584159200001E-2</v>
      </c>
      <c r="J83" s="168">
        <v>3.8196584159199999E-2</v>
      </c>
      <c r="K83" s="168">
        <v>0.27114120227428573</v>
      </c>
      <c r="L83" s="168">
        <v>2.4703843564576001E-4</v>
      </c>
      <c r="M83" s="168">
        <v>7.5258999999999993E-2</v>
      </c>
      <c r="N83" s="168" t="s">
        <v>409</v>
      </c>
      <c r="O83" s="168" t="s">
        <v>409</v>
      </c>
      <c r="P83" s="168" t="s">
        <v>409</v>
      </c>
      <c r="Q83" s="168" t="s">
        <v>409</v>
      </c>
      <c r="R83" s="168" t="s">
        <v>409</v>
      </c>
      <c r="S83" s="168" t="s">
        <v>409</v>
      </c>
      <c r="T83" s="168" t="s">
        <v>409</v>
      </c>
      <c r="U83" s="168" t="s">
        <v>409</v>
      </c>
      <c r="V83" s="168" t="s">
        <v>409</v>
      </c>
      <c r="W83" s="168">
        <v>1.8936399999999999E-2</v>
      </c>
      <c r="X83" s="168" t="s">
        <v>432</v>
      </c>
      <c r="Y83" s="168" t="s">
        <v>432</v>
      </c>
      <c r="Z83" s="168" t="s">
        <v>432</v>
      </c>
      <c r="AA83" s="168" t="s">
        <v>432</v>
      </c>
      <c r="AB83" s="168">
        <v>1.3271130724410359E-2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6.5057570581120938E-2</v>
      </c>
      <c r="F85" s="168">
        <v>31.3496172693701</v>
      </c>
      <c r="G85" s="168">
        <v>4.2941812348278961E-3</v>
      </c>
      <c r="H85" s="168" t="s">
        <v>432</v>
      </c>
      <c r="I85" s="168" t="s">
        <v>409</v>
      </c>
      <c r="J85" s="168" t="s">
        <v>409</v>
      </c>
      <c r="K85" s="168" t="s">
        <v>409</v>
      </c>
      <c r="L85" s="168" t="s">
        <v>409</v>
      </c>
      <c r="M85" s="168">
        <v>2.8857370939627779E-2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1.7196949241870001E-3</v>
      </c>
      <c r="F86" s="168">
        <v>4.6157031560000004</v>
      </c>
      <c r="G86" s="168">
        <v>3.4072315424179601E-3</v>
      </c>
      <c r="H86" s="168" t="s">
        <v>432</v>
      </c>
      <c r="I86" s="168" t="s">
        <v>409</v>
      </c>
      <c r="J86" s="168" t="s">
        <v>409</v>
      </c>
      <c r="K86" s="168" t="s">
        <v>409</v>
      </c>
      <c r="L86" s="168" t="s">
        <v>409</v>
      </c>
      <c r="M86" s="168">
        <v>3.1552498511548399E-3</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1.1671387168374623</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4.5147506361828453E-2</v>
      </c>
      <c r="F88" s="168">
        <v>7.4537702274999997</v>
      </c>
      <c r="G88" s="168">
        <v>1.533062987419815E-2</v>
      </c>
      <c r="H88" s="168">
        <v>1.8440804330682362E-2</v>
      </c>
      <c r="I88" s="168" t="s">
        <v>409</v>
      </c>
      <c r="J88" s="168" t="s">
        <v>409</v>
      </c>
      <c r="K88" s="168" t="s">
        <v>409</v>
      </c>
      <c r="L88" s="168" t="s">
        <v>409</v>
      </c>
      <c r="M88" s="168">
        <v>5.0183322060460542E-2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2.3120861674152E-4</v>
      </c>
      <c r="F89" s="168">
        <v>9.0247829877922072</v>
      </c>
      <c r="G89" s="168">
        <v>2.8504288645547E-7</v>
      </c>
      <c r="H89" s="168">
        <v>1.1000000000000001E-3</v>
      </c>
      <c r="I89" s="168" t="s">
        <v>409</v>
      </c>
      <c r="J89" s="168" t="s">
        <v>409</v>
      </c>
      <c r="K89" s="168" t="s">
        <v>409</v>
      </c>
      <c r="L89" s="168" t="s">
        <v>409</v>
      </c>
      <c r="M89" s="168">
        <v>7.9391142987190606E-6</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5.0712995662000004</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4.332925121472634E-2</v>
      </c>
      <c r="F91" s="168">
        <v>0.11650020882245588</v>
      </c>
      <c r="G91" s="168">
        <v>1.677670825697147E-2</v>
      </c>
      <c r="H91" s="168">
        <v>0.18963166252284128</v>
      </c>
      <c r="I91" s="168">
        <v>0.76202473713244112</v>
      </c>
      <c r="J91" s="168">
        <v>0.76202473713244112</v>
      </c>
      <c r="K91" s="168">
        <v>0.76202473713244112</v>
      </c>
      <c r="L91" s="168">
        <v>2.9208244569940288E-3</v>
      </c>
      <c r="M91" s="168">
        <v>1.43356768118164</v>
      </c>
      <c r="N91" s="168">
        <v>3.4039185823763358E-4</v>
      </c>
      <c r="O91" s="168">
        <v>0.12997775364417899</v>
      </c>
      <c r="P91" s="168">
        <v>4.3322600139335179E-4</v>
      </c>
      <c r="Q91" s="168">
        <v>1.9804617206553226E-5</v>
      </c>
      <c r="R91" s="168">
        <v>2.4755771508191531E-4</v>
      </c>
      <c r="S91" s="168">
        <v>5.474720778504512</v>
      </c>
      <c r="T91" s="168">
        <v>6.4993876822089541E-2</v>
      </c>
      <c r="U91" s="168">
        <v>6.1889428770478828E-5</v>
      </c>
      <c r="V91" s="168">
        <v>0.60025490140309512</v>
      </c>
      <c r="W91" s="168">
        <v>2.4070472898523941E-3</v>
      </c>
      <c r="X91" s="168" t="s">
        <v>432</v>
      </c>
      <c r="Y91" s="168" t="s">
        <v>432</v>
      </c>
      <c r="Z91" s="168" t="s">
        <v>432</v>
      </c>
      <c r="AA91" s="168" t="s">
        <v>432</v>
      </c>
      <c r="AB91" s="168">
        <v>5.921336333036889E-3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1.4250000000000001E-2</v>
      </c>
      <c r="F92" s="168">
        <v>0.63946000000000003</v>
      </c>
      <c r="G92" s="168">
        <v>1.3639999999999999E-2</v>
      </c>
      <c r="H92" s="168" t="s">
        <v>432</v>
      </c>
      <c r="I92" s="168" t="s">
        <v>432</v>
      </c>
      <c r="J92" s="168" t="s">
        <v>432</v>
      </c>
      <c r="K92" s="168" t="s">
        <v>432</v>
      </c>
      <c r="L92" s="168" t="s">
        <v>432</v>
      </c>
      <c r="M92" s="168">
        <v>5.7499999999999999E-3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0.12497343334330423</v>
      </c>
      <c r="F93" s="168">
        <v>2.5538523071757897</v>
      </c>
      <c r="G93" s="168">
        <v>2.2977519842129457E-3</v>
      </c>
      <c r="H93" s="168" t="s">
        <v>432</v>
      </c>
      <c r="I93" s="168">
        <v>1.8715465628229153E-2</v>
      </c>
      <c r="J93" s="168">
        <v>2.754761022062235E-2</v>
      </c>
      <c r="K93" s="168">
        <v>4.7747043878922216E-2</v>
      </c>
      <c r="L93" s="168">
        <v>4.1045872E-7</v>
      </c>
      <c r="M93" s="168">
        <v>0.4845841012272698</v>
      </c>
      <c r="N93" s="168" t="s">
        <v>432</v>
      </c>
      <c r="O93" s="168" t="s">
        <v>409</v>
      </c>
      <c r="P93" s="168" t="s">
        <v>432</v>
      </c>
      <c r="Q93" s="168" t="s">
        <v>409</v>
      </c>
      <c r="R93" s="168" t="s">
        <v>409</v>
      </c>
      <c r="S93" s="168" t="s">
        <v>409</v>
      </c>
      <c r="T93" s="168" t="s">
        <v>409</v>
      </c>
      <c r="U93" s="168" t="s">
        <v>409</v>
      </c>
      <c r="V93" s="168" t="s">
        <v>409</v>
      </c>
      <c r="W93" s="168">
        <v>1.0994430000000001E-3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0.70905131910403507</v>
      </c>
      <c r="F95" s="168" t="s">
        <v>409</v>
      </c>
      <c r="G95" s="168">
        <v>0.18035970128751391</v>
      </c>
      <c r="H95" s="168" t="s">
        <v>432</v>
      </c>
      <c r="I95" s="168" t="s">
        <v>444</v>
      </c>
      <c r="J95" s="168" t="s">
        <v>444</v>
      </c>
      <c r="K95" s="168" t="s">
        <v>444</v>
      </c>
      <c r="L95" s="168" t="s">
        <v>432</v>
      </c>
      <c r="M95" s="168">
        <v>0.50200409357994613</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0.26412901751040602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4.4664627649817448E-2</v>
      </c>
      <c r="F98" s="168" t="s">
        <v>432</v>
      </c>
      <c r="G98" s="168">
        <v>7.4080816325516902E-3</v>
      </c>
      <c r="H98" s="168">
        <v>2.1000000000000001E-4</v>
      </c>
      <c r="I98" s="168">
        <v>0.73806106616506062</v>
      </c>
      <c r="J98" s="168">
        <v>0.75372326970048742</v>
      </c>
      <c r="K98" s="168">
        <v>0.79091998477134096</v>
      </c>
      <c r="L98" s="168">
        <v>2.0665709852621702E-3</v>
      </c>
      <c r="M98" s="168">
        <v>1.3995447940129521E-2</v>
      </c>
      <c r="N98" s="168">
        <v>1.121</v>
      </c>
      <c r="O98" s="168">
        <v>4.7910000000000001E-3</v>
      </c>
      <c r="P98" s="168">
        <v>1.0200000000000001E-3</v>
      </c>
      <c r="Q98" s="168">
        <v>5.4999999999999997E-3</v>
      </c>
      <c r="R98" s="168">
        <v>0.19070100000000001</v>
      </c>
      <c r="S98" s="168">
        <v>7.0000000000000007E-2</v>
      </c>
      <c r="T98" s="168">
        <v>0.16011099999999998</v>
      </c>
      <c r="U98" s="168" t="s">
        <v>432</v>
      </c>
      <c r="V98" s="168" t="s">
        <v>432</v>
      </c>
      <c r="W98" s="168">
        <v>0.55032022233952993</v>
      </c>
      <c r="X98" s="168" t="s">
        <v>432</v>
      </c>
      <c r="Y98" s="168" t="s">
        <v>432</v>
      </c>
      <c r="Z98" s="168" t="s">
        <v>432</v>
      </c>
      <c r="AA98" s="168" t="s">
        <v>432</v>
      </c>
      <c r="AB98" s="168">
        <v>5.0975500000000002E-3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0.13865297216795022</v>
      </c>
      <c r="F99" s="168">
        <v>6.1184988696318801</v>
      </c>
      <c r="G99" s="168" t="s">
        <v>409</v>
      </c>
      <c r="H99" s="168">
        <v>8.2125319399999999</v>
      </c>
      <c r="I99" s="168">
        <v>0.155536194760688</v>
      </c>
      <c r="J99" s="168">
        <v>0.23898976268105698</v>
      </c>
      <c r="K99" s="168">
        <v>0.52351328968231603</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731.16000000000008</v>
      </c>
      <c r="AL99" s="146" t="s">
        <v>412</v>
      </c>
    </row>
    <row r="100" spans="1:38" s="10" customFormat="1" ht="24.75" customHeight="1" thickBot="1">
      <c r="A100" s="107" t="s">
        <v>125</v>
      </c>
      <c r="B100" s="107" t="s">
        <v>234</v>
      </c>
      <c r="C100" s="115" t="s">
        <v>287</v>
      </c>
      <c r="D100" s="144"/>
      <c r="E100" s="168">
        <v>0.49495673707767418</v>
      </c>
      <c r="F100" s="168">
        <v>10.779124776902439</v>
      </c>
      <c r="G100" s="168" t="s">
        <v>409</v>
      </c>
      <c r="H100" s="168">
        <v>13.891980585000001</v>
      </c>
      <c r="I100" s="168">
        <v>0.27436755765483001</v>
      </c>
      <c r="J100" s="168">
        <v>0.41546367648224503</v>
      </c>
      <c r="K100" s="168">
        <v>0.90409652120194295</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2118.248</v>
      </c>
      <c r="AL100" s="146" t="s">
        <v>412</v>
      </c>
    </row>
    <row r="101" spans="1:38" s="10" customFormat="1" ht="24.75" customHeight="1" thickBot="1">
      <c r="A101" s="107" t="s">
        <v>125</v>
      </c>
      <c r="B101" s="107" t="s">
        <v>236</v>
      </c>
      <c r="C101" s="115" t="s">
        <v>280</v>
      </c>
      <c r="D101" s="144"/>
      <c r="E101" s="168">
        <v>1.4551826520316821E-3</v>
      </c>
      <c r="F101" s="168">
        <v>2.5139483524169302E-2</v>
      </c>
      <c r="G101" s="168" t="s">
        <v>409</v>
      </c>
      <c r="H101" s="168">
        <v>8.0928899999999998E-2</v>
      </c>
      <c r="I101" s="168">
        <v>7.4129566300792102E-4</v>
      </c>
      <c r="J101" s="168">
        <v>2.2238869890237622E-3</v>
      </c>
      <c r="K101" s="168">
        <v>5.1890696410554441E-3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114.03183150396026</v>
      </c>
      <c r="AL101" s="146" t="s">
        <v>412</v>
      </c>
    </row>
    <row r="102" spans="1:38" s="10" customFormat="1" ht="24.75" customHeight="1" thickBot="1">
      <c r="A102" s="107" t="s">
        <v>125</v>
      </c>
      <c r="B102" s="107" t="s">
        <v>237</v>
      </c>
      <c r="C102" s="115" t="s">
        <v>281</v>
      </c>
      <c r="D102" s="144"/>
      <c r="E102" s="168">
        <v>3.9903146799999997E-2</v>
      </c>
      <c r="F102" s="168">
        <v>4.3280588740000008</v>
      </c>
      <c r="G102" s="168" t="s">
        <v>409</v>
      </c>
      <c r="H102" s="168">
        <v>16.072805241999998</v>
      </c>
      <c r="I102" s="168">
        <v>4.2105902600000002E-2</v>
      </c>
      <c r="J102" s="168">
        <v>0.6165664153</v>
      </c>
      <c r="K102" s="168">
        <v>4.0315616329999999</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6495.56</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2.9123334796831791E-4</v>
      </c>
      <c r="F104" s="168">
        <v>1.1906059324853502E-2</v>
      </c>
      <c r="G104" s="168" t="s">
        <v>409</v>
      </c>
      <c r="H104" s="168">
        <v>0.11141190000000001</v>
      </c>
      <c r="I104" s="168">
        <v>2.7917920142475503E-4</v>
      </c>
      <c r="J104" s="168">
        <v>8.4753760427426505E-4</v>
      </c>
      <c r="K104" s="168">
        <v>1.9742544099732901E-3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20.25216849603974</v>
      </c>
      <c r="AL104" s="146" t="s">
        <v>412</v>
      </c>
    </row>
    <row r="105" spans="1:38" s="10" customFormat="1" ht="24.75" customHeight="1" thickBot="1">
      <c r="A105" s="107" t="s">
        <v>125</v>
      </c>
      <c r="B105" s="107" t="s">
        <v>362</v>
      </c>
      <c r="C105" s="115" t="s">
        <v>284</v>
      </c>
      <c r="D105" s="144"/>
      <c r="E105" s="168">
        <v>1.2507851E-2</v>
      </c>
      <c r="F105" s="168">
        <v>0.22704729499999998</v>
      </c>
      <c r="G105" s="168" t="s">
        <v>409</v>
      </c>
      <c r="H105" s="168">
        <v>0.24770960000000003</v>
      </c>
      <c r="I105" s="168">
        <v>3.7590200000000001E-3</v>
      </c>
      <c r="J105" s="168">
        <v>5.9244359999999999E-3</v>
      </c>
      <c r="K105" s="168">
        <v>1.2890664000000001E-2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48.302999999999997</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2.2226291951999995E-2</v>
      </c>
      <c r="F107" s="168">
        <v>2.0715116099999999</v>
      </c>
      <c r="G107" s="168" t="s">
        <v>409</v>
      </c>
      <c r="H107" s="168">
        <v>1.8264590430400001</v>
      </c>
      <c r="I107" s="168">
        <v>4.2403462000000003E-2</v>
      </c>
      <c r="J107" s="168">
        <v>0.52825823999999999</v>
      </c>
      <c r="K107" s="168">
        <v>2.4114533399999996</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12791.651</v>
      </c>
      <c r="AL107" s="146" t="s">
        <v>412</v>
      </c>
    </row>
    <row r="108" spans="1:38" s="10" customFormat="1" ht="24.75" customHeight="1" thickBot="1">
      <c r="A108" s="102" t="s">
        <v>125</v>
      </c>
      <c r="B108" s="107" t="s">
        <v>364</v>
      </c>
      <c r="C108" s="103" t="s">
        <v>341</v>
      </c>
      <c r="D108" s="144"/>
      <c r="E108" s="168">
        <v>5.4961347320000006E-2</v>
      </c>
      <c r="F108" s="168">
        <v>2.4313195439999999</v>
      </c>
      <c r="G108" s="168" t="s">
        <v>409</v>
      </c>
      <c r="H108" s="168">
        <v>2.0851259026000002</v>
      </c>
      <c r="I108" s="168">
        <v>4.5019435999999996E-2</v>
      </c>
      <c r="J108" s="168">
        <v>0.45024436000000001</v>
      </c>
      <c r="K108" s="168">
        <v>0.90048872000000002</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22512.203000000001</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1.17216E-3</v>
      </c>
      <c r="F110" s="168">
        <v>0.33003899199999998</v>
      </c>
      <c r="G110" s="168" t="s">
        <v>409</v>
      </c>
      <c r="H110" s="168">
        <v>0.33709637800000003</v>
      </c>
      <c r="I110" s="168">
        <v>5.1133300000000001E-3</v>
      </c>
      <c r="J110" s="168">
        <v>3.5943760000000005E-2</v>
      </c>
      <c r="K110" s="168">
        <v>3.5943760000000005E-2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437.92200000000003</v>
      </c>
      <c r="AL110" s="146" t="s">
        <v>412</v>
      </c>
    </row>
    <row r="111" spans="1:38" s="10" customFormat="1" ht="24.75" customHeight="1" thickBot="1">
      <c r="A111" s="107" t="s">
        <v>125</v>
      </c>
      <c r="B111" s="107" t="s">
        <v>367</v>
      </c>
      <c r="C111" s="115" t="s">
        <v>286</v>
      </c>
      <c r="D111" s="144"/>
      <c r="E111" s="168">
        <v>1.02075E-5</v>
      </c>
      <c r="F111" s="168">
        <v>6.7700542999999988E-2</v>
      </c>
      <c r="G111" s="168" t="s">
        <v>409</v>
      </c>
      <c r="H111" s="168" t="s">
        <v>432</v>
      </c>
      <c r="I111" s="168">
        <v>1.361E-4</v>
      </c>
      <c r="J111" s="168">
        <v>2.722E-4</v>
      </c>
      <c r="K111" s="168">
        <v>6.1244999999999995E-4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62.127000000000002</v>
      </c>
      <c r="AL111" s="146" t="s">
        <v>412</v>
      </c>
    </row>
    <row r="112" spans="1:38" s="10" customFormat="1" ht="24.75" customHeight="1" thickBot="1">
      <c r="A112" s="107" t="s">
        <v>135</v>
      </c>
      <c r="B112" s="107" t="s">
        <v>304</v>
      </c>
      <c r="C112" s="115" t="s">
        <v>305</v>
      </c>
      <c r="D112" s="99"/>
      <c r="E112" s="168">
        <v>6.2278599999999997</v>
      </c>
      <c r="F112" s="168" t="s">
        <v>409</v>
      </c>
      <c r="G112" s="168" t="s">
        <v>409</v>
      </c>
      <c r="H112" s="168">
        <v>5.8560176112105005</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155696484.44</v>
      </c>
      <c r="AL112" s="146" t="s">
        <v>421</v>
      </c>
    </row>
    <row r="113" spans="1:38" s="10" customFormat="1" ht="24.75" customHeight="1" thickBot="1">
      <c r="A113" s="107" t="s">
        <v>135</v>
      </c>
      <c r="B113" s="93" t="s">
        <v>253</v>
      </c>
      <c r="C113" s="117" t="s">
        <v>142</v>
      </c>
      <c r="D113" s="99"/>
      <c r="E113" s="168">
        <v>8.5174200024316296</v>
      </c>
      <c r="F113" s="168" t="s">
        <v>409</v>
      </c>
      <c r="G113" s="168" t="s">
        <v>409</v>
      </c>
      <c r="H113" s="168">
        <v>25.1392153813565</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164878398.83289623</v>
      </c>
      <c r="AL113" s="192" t="s">
        <v>437</v>
      </c>
    </row>
    <row r="114" spans="1:38" s="10" customFormat="1" ht="24.75" customHeight="1" thickBot="1">
      <c r="A114" s="107" t="s">
        <v>135</v>
      </c>
      <c r="B114" s="93" t="s">
        <v>254</v>
      </c>
      <c r="C114" s="117" t="s">
        <v>143</v>
      </c>
      <c r="D114" s="99"/>
      <c r="E114" s="168" t="s">
        <v>409</v>
      </c>
      <c r="F114" s="168" t="s">
        <v>409</v>
      </c>
      <c r="G114" s="168" t="s">
        <v>409</v>
      </c>
      <c r="H114" s="168">
        <v>4.1099999999999998E-2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316178.37946207298</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5.6184725950334613</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79233127.733308673</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0.11595816883174023</v>
      </c>
      <c r="I119" s="168">
        <v>8.5340406600000002E-2</v>
      </c>
      <c r="J119" s="168">
        <v>2.2189505715999998</v>
      </c>
      <c r="K119" s="168">
        <v>2.2189505715999998</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1422396.33</v>
      </c>
      <c r="AL119" s="146"/>
    </row>
    <row r="120" spans="1:38" s="10" customFormat="1" ht="24.75" customHeight="1" thickBot="1">
      <c r="A120" s="107" t="s">
        <v>135</v>
      </c>
      <c r="B120" s="107" t="s">
        <v>268</v>
      </c>
      <c r="C120" s="115" t="s">
        <v>100</v>
      </c>
      <c r="D120" s="99"/>
      <c r="E120" s="168" t="s">
        <v>409</v>
      </c>
      <c r="F120" s="168" t="s">
        <v>409</v>
      </c>
      <c r="G120" s="168" t="s">
        <v>409</v>
      </c>
      <c r="H120" s="168">
        <v>7.576944811503511E-2</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8.2887855406951907</v>
      </c>
      <c r="AL120" s="192" t="s">
        <v>445</v>
      </c>
    </row>
    <row r="121" spans="1:38" s="10" customFormat="1" ht="24.75" customHeight="1" thickBot="1">
      <c r="A121" s="107" t="s">
        <v>135</v>
      </c>
      <c r="B121" s="107" t="s">
        <v>257</v>
      </c>
      <c r="C121" s="116" t="s">
        <v>310</v>
      </c>
      <c r="D121" s="142" t="s">
        <v>7</v>
      </c>
      <c r="E121" s="168" t="s">
        <v>409</v>
      </c>
      <c r="F121" s="168">
        <v>1.2232632238000001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1422396.33</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2.1214776519999998</v>
      </c>
      <c r="G125" s="168" t="s">
        <v>432</v>
      </c>
      <c r="H125" s="168" t="s">
        <v>432</v>
      </c>
      <c r="I125" s="168">
        <v>5.7742436700000004E-5</v>
      </c>
      <c r="J125" s="168">
        <v>3.7410889810000003E-4</v>
      </c>
      <c r="K125" s="168">
        <v>7.8923479370000002E-4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2725.0929000000001</v>
      </c>
      <c r="AL125" s="146" t="s">
        <v>420</v>
      </c>
    </row>
    <row r="126" spans="1:38" s="10" customFormat="1" ht="24.75" customHeight="1" thickBot="1">
      <c r="A126" s="107" t="s">
        <v>126</v>
      </c>
      <c r="B126" s="107" t="s">
        <v>110</v>
      </c>
      <c r="C126" s="115" t="s">
        <v>266</v>
      </c>
      <c r="D126" s="99"/>
      <c r="E126" s="168" t="s">
        <v>432</v>
      </c>
      <c r="F126" s="168">
        <v>2.7703144459999999E-2</v>
      </c>
      <c r="G126" s="168" t="s">
        <v>409</v>
      </c>
      <c r="H126" s="168">
        <v>6.6590399999999994E-2</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1089.9960000000001</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0.31697899999999996</v>
      </c>
      <c r="F128" s="168">
        <v>5.9580012709999994E-3</v>
      </c>
      <c r="G128" s="168">
        <v>2.8522000000000002E-2</v>
      </c>
      <c r="H128" s="168">
        <v>6.9999999999999994E-5</v>
      </c>
      <c r="I128" s="168">
        <v>2.5457057999999999E-3</v>
      </c>
      <c r="J128" s="168">
        <v>2.7670577000000001E-3</v>
      </c>
      <c r="K128" s="168">
        <v>3.0350100000000003E-3</v>
      </c>
      <c r="L128" s="168">
        <v>7.3785289999999992E-5</v>
      </c>
      <c r="M128" s="168">
        <v>3.7052000000000002E-2</v>
      </c>
      <c r="N128" s="168">
        <v>0.20021870400000003</v>
      </c>
      <c r="O128" s="168">
        <v>2.1403870399999997E-2</v>
      </c>
      <c r="P128" s="168">
        <v>1.1128662079999999E-2</v>
      </c>
      <c r="Q128" s="168">
        <v>3.2971744000000004E-2</v>
      </c>
      <c r="R128" s="168">
        <v>0.16166784480000002</v>
      </c>
      <c r="S128" s="168">
        <v>5.5513069120000001E-2</v>
      </c>
      <c r="T128" s="168">
        <v>6.3081307200000001E-3</v>
      </c>
      <c r="U128" s="168">
        <v>4.6515080000000004E-3</v>
      </c>
      <c r="V128" s="168">
        <v>0.14780122799999998</v>
      </c>
      <c r="W128" s="168">
        <v>2.6529191116523899E-2</v>
      </c>
      <c r="X128" s="168" t="s">
        <v>432</v>
      </c>
      <c r="Y128" s="168" t="s">
        <v>432</v>
      </c>
      <c r="Z128" s="168" t="s">
        <v>432</v>
      </c>
      <c r="AA128" s="168" t="s">
        <v>432</v>
      </c>
      <c r="AB128" s="168">
        <v>2.0018997099999999E-3</v>
      </c>
      <c r="AC128" s="168">
        <v>0.227805360325992</v>
      </c>
      <c r="AD128" s="168">
        <v>1.8429999999999998E-2</v>
      </c>
      <c r="AE128" s="100"/>
      <c r="AF128" s="168" t="s">
        <v>409</v>
      </c>
      <c r="AG128" s="168" t="s">
        <v>409</v>
      </c>
      <c r="AH128" s="168" t="s">
        <v>409</v>
      </c>
      <c r="AI128" s="168" t="s">
        <v>409</v>
      </c>
      <c r="AJ128" s="168" t="s">
        <v>409</v>
      </c>
      <c r="AK128" s="168">
        <v>220.79514000000003</v>
      </c>
      <c r="AL128" s="146" t="s">
        <v>413</v>
      </c>
    </row>
    <row r="129" spans="1:67" s="10" customFormat="1" ht="24.75" customHeight="1" thickBot="1">
      <c r="A129" s="107" t="s">
        <v>126</v>
      </c>
      <c r="B129" s="108" t="s">
        <v>342</v>
      </c>
      <c r="C129" s="101" t="s">
        <v>106</v>
      </c>
      <c r="D129" s="99" t="s">
        <v>105</v>
      </c>
      <c r="E129" s="168">
        <v>5.6078656919733551E-2</v>
      </c>
      <c r="F129" s="168">
        <v>5.2768071675E-2</v>
      </c>
      <c r="G129" s="168">
        <v>1.1635171617201974</v>
      </c>
      <c r="H129" s="168" t="s">
        <v>432</v>
      </c>
      <c r="I129" s="168">
        <v>2.0392800000000001E-3</v>
      </c>
      <c r="J129" s="168">
        <v>2.70732E-3</v>
      </c>
      <c r="K129" s="168">
        <v>3.516E-3</v>
      </c>
      <c r="L129" s="168">
        <v>1.5543999999999996E-4</v>
      </c>
      <c r="M129" s="168">
        <v>0.7493063856579012</v>
      </c>
      <c r="N129" s="168" t="s">
        <v>444</v>
      </c>
      <c r="O129" s="168" t="s">
        <v>444</v>
      </c>
      <c r="P129" s="168" t="s">
        <v>444</v>
      </c>
      <c r="Q129" s="168" t="s">
        <v>444</v>
      </c>
      <c r="R129" s="168" t="s">
        <v>444</v>
      </c>
      <c r="S129" s="168" t="s">
        <v>444</v>
      </c>
      <c r="T129" s="168" t="s">
        <v>444</v>
      </c>
      <c r="U129" s="168" t="s">
        <v>444</v>
      </c>
      <c r="V129" s="168" t="s">
        <v>444</v>
      </c>
      <c r="W129" s="168">
        <v>0.111363608119493</v>
      </c>
      <c r="X129" s="168" t="s">
        <v>432</v>
      </c>
      <c r="Y129" s="168" t="s">
        <v>432</v>
      </c>
      <c r="Z129" s="168" t="s">
        <v>432</v>
      </c>
      <c r="AA129" s="168" t="s">
        <v>432</v>
      </c>
      <c r="AB129" s="168" t="s">
        <v>432</v>
      </c>
      <c r="AC129" s="168">
        <v>2.2272721623898501E-2</v>
      </c>
      <c r="AD129" s="168" t="s">
        <v>432</v>
      </c>
      <c r="AE129" s="100"/>
      <c r="AF129" s="168" t="s">
        <v>409</v>
      </c>
      <c r="AG129" s="168" t="s">
        <v>409</v>
      </c>
      <c r="AH129" s="168" t="s">
        <v>409</v>
      </c>
      <c r="AI129" s="168" t="s">
        <v>409</v>
      </c>
      <c r="AJ129" s="168" t="s">
        <v>409</v>
      </c>
      <c r="AK129" s="168">
        <v>28.186460000000022</v>
      </c>
      <c r="AL129" s="146" t="s">
        <v>414</v>
      </c>
    </row>
    <row r="130" spans="1:67" s="10" customFormat="1" ht="24.75" customHeight="1" thickBot="1">
      <c r="A130" s="107" t="s">
        <v>126</v>
      </c>
      <c r="B130" s="108" t="s">
        <v>343</v>
      </c>
      <c r="C130" s="128" t="s">
        <v>344</v>
      </c>
      <c r="D130" s="99" t="s">
        <v>105</v>
      </c>
      <c r="E130" s="168" t="s">
        <v>444</v>
      </c>
      <c r="F130" s="168">
        <v>6.8999999999999997E-4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9.8131499999999997E-2</v>
      </c>
      <c r="X130" s="168" t="s">
        <v>432</v>
      </c>
      <c r="Y130" s="168" t="s">
        <v>432</v>
      </c>
      <c r="Z130" s="168" t="s">
        <v>432</v>
      </c>
      <c r="AA130" s="168" t="s">
        <v>432</v>
      </c>
      <c r="AB130" s="168" t="s">
        <v>432</v>
      </c>
      <c r="AC130" s="168">
        <v>1.3084199999999999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5.4011979E-5</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v>2.9001277623617598E-3</v>
      </c>
      <c r="X131" s="168" t="s">
        <v>432</v>
      </c>
      <c r="Y131" s="168" t="s">
        <v>432</v>
      </c>
      <c r="Z131" s="168" t="s">
        <v>432</v>
      </c>
      <c r="AA131" s="168" t="s">
        <v>432</v>
      </c>
      <c r="AB131" s="168" t="s">
        <v>432</v>
      </c>
      <c r="AC131" s="168">
        <v>5.5102427484873401E-2</v>
      </c>
      <c r="AD131" s="168" t="s">
        <v>432</v>
      </c>
      <c r="AE131" s="100"/>
      <c r="AF131" s="168" t="s">
        <v>409</v>
      </c>
      <c r="AG131" s="168" t="s">
        <v>409</v>
      </c>
      <c r="AH131" s="168" t="s">
        <v>409</v>
      </c>
      <c r="AI131" s="168" t="s">
        <v>409</v>
      </c>
      <c r="AJ131" s="168" t="s">
        <v>409</v>
      </c>
      <c r="AK131" s="168">
        <v>6.1909999999999998</v>
      </c>
      <c r="AL131" s="146" t="s">
        <v>414</v>
      </c>
    </row>
    <row r="132" spans="1:67" s="10" customFormat="1" ht="24.75" customHeight="1" thickBot="1">
      <c r="A132" s="107" t="s">
        <v>126</v>
      </c>
      <c r="B132" s="108" t="s">
        <v>346</v>
      </c>
      <c r="C132" s="101" t="s">
        <v>112</v>
      </c>
      <c r="D132" s="99" t="s">
        <v>105</v>
      </c>
      <c r="E132" s="168" t="s">
        <v>444</v>
      </c>
      <c r="F132" s="168">
        <v>8.5518243200000002E-4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v>1.83673202681175E-2</v>
      </c>
      <c r="X132" s="168" t="s">
        <v>432</v>
      </c>
      <c r="Y132" s="168" t="s">
        <v>432</v>
      </c>
      <c r="Z132" s="168" t="s">
        <v>432</v>
      </c>
      <c r="AA132" s="168" t="s">
        <v>432</v>
      </c>
      <c r="AB132" s="168" t="s">
        <v>432</v>
      </c>
      <c r="AC132" s="168">
        <v>9.1836601340587395E-2</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1.1545675000000002E-2</v>
      </c>
      <c r="F133" s="168">
        <v>1.8304700000000001E-4</v>
      </c>
      <c r="G133" s="168">
        <v>1.5849470000000002E-3</v>
      </c>
      <c r="H133" s="168" t="s">
        <v>432</v>
      </c>
      <c r="I133" s="168">
        <v>1.58851793E-2</v>
      </c>
      <c r="J133" s="168">
        <v>1.58851793E-2</v>
      </c>
      <c r="K133" s="168">
        <v>1.5936868640000001E-2</v>
      </c>
      <c r="L133" s="168" t="s">
        <v>432</v>
      </c>
      <c r="M133" s="168">
        <v>1.9566599999999998E-3</v>
      </c>
      <c r="N133" s="168">
        <v>4.1873856999999999E-4</v>
      </c>
      <c r="O133" s="168">
        <v>6.8263570000000006E-5</v>
      </c>
      <c r="P133" s="168">
        <v>5.0789310000000004E-2</v>
      </c>
      <c r="Q133" s="168">
        <v>1.8647459E-4</v>
      </c>
      <c r="R133" s="168">
        <v>1.8619364000000002E-4</v>
      </c>
      <c r="S133" s="168">
        <v>1.6984417000000002E-4</v>
      </c>
      <c r="T133" s="168">
        <v>2.4737726999999996E-4</v>
      </c>
      <c r="U133" s="168">
        <v>2.8114382000000006E-4</v>
      </c>
      <c r="V133" s="168">
        <v>2.23971428E-3</v>
      </c>
      <c r="W133" s="168">
        <v>0.10304578299999999</v>
      </c>
      <c r="X133" s="168" t="s">
        <v>432</v>
      </c>
      <c r="Y133" s="168" t="s">
        <v>432</v>
      </c>
      <c r="Z133" s="168" t="s">
        <v>432</v>
      </c>
      <c r="AA133" s="168" t="s">
        <v>432</v>
      </c>
      <c r="AB133" s="168">
        <v>4.7348696000000002E-7</v>
      </c>
      <c r="AC133" s="168">
        <v>2.1028499999999999E-3</v>
      </c>
      <c r="AD133" s="168">
        <v>5.7337899999999999E-3</v>
      </c>
      <c r="AE133" s="100"/>
      <c r="AF133" s="168" t="s">
        <v>409</v>
      </c>
      <c r="AG133" s="168" t="s">
        <v>409</v>
      </c>
      <c r="AH133" s="168" t="s">
        <v>409</v>
      </c>
      <c r="AI133" s="168" t="s">
        <v>409</v>
      </c>
      <c r="AJ133" s="168" t="s">
        <v>409</v>
      </c>
      <c r="AK133" s="168">
        <v>39659</v>
      </c>
      <c r="AL133" s="146" t="s">
        <v>415</v>
      </c>
    </row>
    <row r="134" spans="1:67" s="10" customFormat="1" ht="24.75" customHeight="1" thickBot="1">
      <c r="A134" s="107" t="s">
        <v>126</v>
      </c>
      <c r="B134" s="108" t="s">
        <v>348</v>
      </c>
      <c r="C134" s="115" t="s">
        <v>296</v>
      </c>
      <c r="D134" s="99" t="s">
        <v>105</v>
      </c>
      <c r="E134" s="168">
        <v>0.11230900000000001</v>
      </c>
      <c r="F134" s="168" t="s">
        <v>432</v>
      </c>
      <c r="G134" s="168">
        <v>1.1415E-2</v>
      </c>
      <c r="H134" s="168" t="s">
        <v>432</v>
      </c>
      <c r="I134" s="168" t="s">
        <v>432</v>
      </c>
      <c r="J134" s="168" t="s">
        <v>432</v>
      </c>
      <c r="K134" s="168" t="s">
        <v>432</v>
      </c>
      <c r="L134" s="168" t="s">
        <v>432</v>
      </c>
      <c r="M134" s="168">
        <v>9.1699999999999993E-3</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0.15400090326778401</v>
      </c>
      <c r="J135" s="168">
        <v>0.15400090326778401</v>
      </c>
      <c r="K135" s="168">
        <v>0.20533453769037799</v>
      </c>
      <c r="L135" s="168">
        <v>5.3900316143724203E-2</v>
      </c>
      <c r="M135" s="168" t="s">
        <v>432</v>
      </c>
      <c r="N135" s="168">
        <v>1.21221594540103E-2</v>
      </c>
      <c r="O135" s="168">
        <v>2.4739100926552001E-3</v>
      </c>
      <c r="P135" s="168" t="s">
        <v>432</v>
      </c>
      <c r="Q135" s="168">
        <v>1.01430313798861E-2</v>
      </c>
      <c r="R135" s="168">
        <v>2.4739100926550001E-4</v>
      </c>
      <c r="S135" s="168">
        <v>4.9478201853102996E-3</v>
      </c>
      <c r="T135" s="168" t="s">
        <v>432</v>
      </c>
      <c r="U135" s="168">
        <v>1.7317370648585999E-3</v>
      </c>
      <c r="V135" s="168">
        <v>0.43367643924244897</v>
      </c>
      <c r="W135" s="168">
        <v>20.962366517764099</v>
      </c>
      <c r="X135" s="168" t="s">
        <v>432</v>
      </c>
      <c r="Y135" s="168" t="s">
        <v>432</v>
      </c>
      <c r="Z135" s="168" t="s">
        <v>432</v>
      </c>
      <c r="AA135" s="168" t="s">
        <v>432</v>
      </c>
      <c r="AB135" s="168">
        <v>8.9048897738658303E-2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4.0924645062200005E-3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272913464.648</v>
      </c>
      <c r="AL136" s="204" t="s">
        <v>446</v>
      </c>
    </row>
    <row r="137" spans="1:67" s="10" customFormat="1" ht="24.75" customHeight="1" thickBot="1">
      <c r="A137" s="107" t="s">
        <v>126</v>
      </c>
      <c r="B137" s="107" t="s">
        <v>114</v>
      </c>
      <c r="C137" s="115" t="s">
        <v>116</v>
      </c>
      <c r="D137" s="99"/>
      <c r="E137" s="168" t="s">
        <v>432</v>
      </c>
      <c r="F137" s="168" t="s">
        <v>432</v>
      </c>
      <c r="G137" s="168" t="s">
        <v>432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1.4E-2</v>
      </c>
      <c r="G139" s="168" t="s">
        <v>432</v>
      </c>
      <c r="H139" s="168" t="s">
        <v>432</v>
      </c>
      <c r="I139" s="168">
        <v>0.62589870495886202</v>
      </c>
      <c r="J139" s="168">
        <v>0.62589870495886202</v>
      </c>
      <c r="K139" s="168">
        <v>0.62589870495886202</v>
      </c>
      <c r="L139" s="168" t="s">
        <v>432</v>
      </c>
      <c r="M139" s="168" t="s">
        <v>432</v>
      </c>
      <c r="N139" s="168">
        <v>1.8153235436233002E-3</v>
      </c>
      <c r="O139" s="168">
        <v>3.6559632634473004E-3</v>
      </c>
      <c r="P139" s="168">
        <v>3.6559632634473004E-3</v>
      </c>
      <c r="Q139" s="168">
        <v>5.8365633589886005E-3</v>
      </c>
      <c r="R139" s="168">
        <v>5.5546598501418007E-3</v>
      </c>
      <c r="S139" s="168">
        <v>1.2913402563388299E-2</v>
      </c>
      <c r="T139" s="168" t="s">
        <v>432</v>
      </c>
      <c r="U139" s="168" t="s">
        <v>432</v>
      </c>
      <c r="V139" s="168" t="s">
        <v>432</v>
      </c>
      <c r="W139" s="168">
        <v>6.3192943111420803</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321.98763163778574</v>
      </c>
      <c r="F141" s="170">
        <f t="shared" ref="F141:AD141" si="0">SUM(F14:F140)</f>
        <v>194.12785370424456</v>
      </c>
      <c r="G141" s="170">
        <f t="shared" si="0"/>
        <v>157.43582694665722</v>
      </c>
      <c r="H141" s="170">
        <f t="shared" si="0"/>
        <v>84.919323127306555</v>
      </c>
      <c r="I141" s="170">
        <f t="shared" si="0"/>
        <v>37.178341655842154</v>
      </c>
      <c r="J141" s="170">
        <f t="shared" si="0"/>
        <v>51.077036232221523</v>
      </c>
      <c r="K141" s="170">
        <f t="shared" si="0"/>
        <v>78.74006696216199</v>
      </c>
      <c r="L141" s="170">
        <f t="shared" si="0"/>
        <v>7.703901314531973</v>
      </c>
      <c r="M141" s="170">
        <f t="shared" si="0"/>
        <v>864.03634856560757</v>
      </c>
      <c r="N141" s="170">
        <f t="shared" si="0"/>
        <v>82.709079315251245</v>
      </c>
      <c r="O141" s="170">
        <f t="shared" si="0"/>
        <v>2.3557001630478354</v>
      </c>
      <c r="P141" s="170">
        <f t="shared" si="0"/>
        <v>3.8795223747628422</v>
      </c>
      <c r="Q141" s="170">
        <f t="shared" si="0"/>
        <v>3.4639127117004325</v>
      </c>
      <c r="R141" s="170">
        <f t="shared" si="0"/>
        <v>17.139695770164867</v>
      </c>
      <c r="S141" s="170">
        <f t="shared" si="0"/>
        <v>40.686728438223128</v>
      </c>
      <c r="T141" s="170">
        <f t="shared" si="0"/>
        <v>33.398424134161189</v>
      </c>
      <c r="U141" s="170">
        <f t="shared" si="0"/>
        <v>8.2618629562431902</v>
      </c>
      <c r="V141" s="170">
        <f t="shared" si="0"/>
        <v>175.12115481128359</v>
      </c>
      <c r="W141" s="205">
        <f t="shared" si="0"/>
        <v>65.991396547335881</v>
      </c>
      <c r="X141" s="205" t="s">
        <v>432</v>
      </c>
      <c r="Y141" s="205" t="s">
        <v>432</v>
      </c>
      <c r="Z141" s="205" t="s">
        <v>432</v>
      </c>
      <c r="AA141" s="205" t="s">
        <v>432</v>
      </c>
      <c r="AB141" s="170">
        <f t="shared" si="0"/>
        <v>20.612032295258864</v>
      </c>
      <c r="AC141" s="170">
        <f t="shared" si="0"/>
        <v>21.616942490015671</v>
      </c>
      <c r="AD141" s="170">
        <f t="shared" si="0"/>
        <v>97.174755410107977</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310.1891002268631</v>
      </c>
      <c r="F144" s="174">
        <f t="shared" ref="F144:AD144" si="1">F141-SUM(F25:F36)+F152+F143</f>
        <v>189.66833588049158</v>
      </c>
      <c r="G144" s="174">
        <f t="shared" si="1"/>
        <v>157.36564209063212</v>
      </c>
      <c r="H144" s="174">
        <f t="shared" si="1"/>
        <v>84.478641604441549</v>
      </c>
      <c r="I144" s="174">
        <f t="shared" si="1"/>
        <v>36.55636770824912</v>
      </c>
      <c r="J144" s="174">
        <f t="shared" si="1"/>
        <v>50.322923755607505</v>
      </c>
      <c r="K144" s="174">
        <f t="shared" si="1"/>
        <v>77.825358195827249</v>
      </c>
      <c r="L144" s="174">
        <f t="shared" si="1"/>
        <v>7.3946426432235013</v>
      </c>
      <c r="M144" s="174">
        <f t="shared" si="1"/>
        <v>831.2240521108813</v>
      </c>
      <c r="N144" s="174">
        <f t="shared" si="1"/>
        <v>81.618336184859032</v>
      </c>
      <c r="O144" s="174">
        <f t="shared" si="1"/>
        <v>2.3471518640973854</v>
      </c>
      <c r="P144" s="174">
        <f t="shared" si="1"/>
        <v>3.8795223747628422</v>
      </c>
      <c r="Q144" s="174">
        <f t="shared" si="1"/>
        <v>3.4639127117004325</v>
      </c>
      <c r="R144" s="174">
        <f t="shared" si="1"/>
        <v>17.042838011587687</v>
      </c>
      <c r="S144" s="174">
        <f t="shared" si="1"/>
        <v>38.925470787424807</v>
      </c>
      <c r="T144" s="174">
        <f t="shared" si="1"/>
        <v>33.376984626321097</v>
      </c>
      <c r="U144" s="174">
        <f t="shared" si="1"/>
        <v>8.2597347127994531</v>
      </c>
      <c r="V144" s="174">
        <f t="shared" si="1"/>
        <v>172.83522608027437</v>
      </c>
      <c r="W144" s="174">
        <f t="shared" si="1"/>
        <v>65.568869900731983</v>
      </c>
      <c r="X144" s="174" t="s">
        <v>432</v>
      </c>
      <c r="Y144" s="174" t="s">
        <v>432</v>
      </c>
      <c r="Z144" s="174" t="s">
        <v>432</v>
      </c>
      <c r="AA144" s="174" t="s">
        <v>432</v>
      </c>
      <c r="AB144" s="174">
        <f t="shared" si="1"/>
        <v>20.568043023911024</v>
      </c>
      <c r="AC144" s="174">
        <f t="shared" si="1"/>
        <v>21.616942490015671</v>
      </c>
      <c r="AD144" s="174">
        <f t="shared" si="1"/>
        <v>97.174755410107977</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12.656525850501399</v>
      </c>
      <c r="F148" s="207">
        <v>0.42812082262302897</v>
      </c>
      <c r="G148" s="207">
        <v>0.763452872199613</v>
      </c>
      <c r="H148" s="207" t="s">
        <v>432</v>
      </c>
      <c r="I148" s="207">
        <v>0.128344020473803</v>
      </c>
      <c r="J148" s="207">
        <v>0.128344020473803</v>
      </c>
      <c r="K148" s="207">
        <v>0.128344020473803</v>
      </c>
      <c r="L148" s="207">
        <v>9.1868015355352606E-2</v>
      </c>
      <c r="M148" s="207">
        <v>14.08632900251941</v>
      </c>
      <c r="N148" s="207">
        <v>6.2130000000000003E-5</v>
      </c>
      <c r="O148" s="207">
        <v>5.1799999999999995E-6</v>
      </c>
      <c r="P148" s="207">
        <v>4.5967300000000003E-3</v>
      </c>
      <c r="Q148" s="207">
        <v>1.0349999999999999E-5</v>
      </c>
      <c r="R148" s="207">
        <v>1.0354799999999999E-3</v>
      </c>
      <c r="S148" s="207">
        <v>6.7305999999999996E-4</v>
      </c>
      <c r="T148" s="207">
        <v>2.5890000000000001E-5</v>
      </c>
      <c r="U148" s="207">
        <v>1.0349999999999999E-5</v>
      </c>
      <c r="V148" s="207">
        <v>2.1745000000000002E-3</v>
      </c>
      <c r="W148" s="207" t="s">
        <v>432</v>
      </c>
      <c r="X148" s="207" t="s">
        <v>432</v>
      </c>
      <c r="Y148" s="207" t="s">
        <v>432</v>
      </c>
      <c r="Z148" s="207" t="s">
        <v>432</v>
      </c>
      <c r="AA148" s="207" t="s">
        <v>432</v>
      </c>
      <c r="AB148" s="207">
        <v>2.8460747E-4</v>
      </c>
      <c r="AC148" s="207" t="s">
        <v>432</v>
      </c>
      <c r="AD148" s="207" t="s">
        <v>432</v>
      </c>
      <c r="AE148" s="75"/>
      <c r="AF148" s="207">
        <v>5177.3790760000002</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2.6538720909045601E-2</v>
      </c>
      <c r="F149" s="207">
        <v>1.180596179997497E-2</v>
      </c>
      <c r="G149" s="207">
        <v>1.8779483234973499E-3</v>
      </c>
      <c r="H149" s="207" t="s">
        <v>432</v>
      </c>
      <c r="I149" s="207">
        <v>2.0976444517753099E-4</v>
      </c>
      <c r="J149" s="207">
        <v>2.0976444517753099E-4</v>
      </c>
      <c r="K149" s="207">
        <v>2.0976444517753099E-4</v>
      </c>
      <c r="L149" s="207">
        <v>1.34823333883149E-4</v>
      </c>
      <c r="M149" s="207">
        <v>0.75210181009650701</v>
      </c>
      <c r="N149" s="207">
        <v>0.17188944</v>
      </c>
      <c r="O149" s="207">
        <v>2.5000000000000002E-6</v>
      </c>
      <c r="P149" s="207">
        <v>4.5599999999999995E-6</v>
      </c>
      <c r="Q149" s="207">
        <v>1.1000000000000001E-7</v>
      </c>
      <c r="R149" s="207">
        <v>7.9300000000000003E-6</v>
      </c>
      <c r="S149" s="207">
        <v>1.24E-5</v>
      </c>
      <c r="T149" s="207">
        <v>3.0799999999999997E-6</v>
      </c>
      <c r="U149" s="207">
        <v>9.0000000000000012E-8</v>
      </c>
      <c r="V149" s="207">
        <v>5.0469000000000002E-4</v>
      </c>
      <c r="W149" s="207" t="s">
        <v>432</v>
      </c>
      <c r="X149" s="207" t="s">
        <v>432</v>
      </c>
      <c r="Y149" s="207" t="s">
        <v>432</v>
      </c>
      <c r="Z149" s="207" t="s">
        <v>432</v>
      </c>
      <c r="AA149" s="207" t="s">
        <v>432</v>
      </c>
      <c r="AB149" s="207">
        <v>4.3742000000000004E-6</v>
      </c>
      <c r="AC149" s="207" t="s">
        <v>432</v>
      </c>
      <c r="AD149" s="207" t="s">
        <v>432</v>
      </c>
      <c r="AE149" s="75"/>
      <c r="AF149" s="207">
        <v>30.94179209</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20.933637754057706</v>
      </c>
      <c r="F150" s="207">
        <v>1.0573895248366252</v>
      </c>
      <c r="G150" s="207">
        <v>13.295263022094433</v>
      </c>
      <c r="H150" s="207">
        <v>2.7044597107686108E-3</v>
      </c>
      <c r="I150" s="207">
        <v>1.0552199206782189</v>
      </c>
      <c r="J150" s="207">
        <v>1.1138432496047876</v>
      </c>
      <c r="K150" s="207">
        <v>1.1724665785313526</v>
      </c>
      <c r="L150" s="207">
        <v>0.21213756882107157</v>
      </c>
      <c r="M150" s="207">
        <v>5.6165522618524326</v>
      </c>
      <c r="N150" s="207">
        <v>5.1946792092315522E-2</v>
      </c>
      <c r="O150" s="207">
        <v>7.2703253546825084E-3</v>
      </c>
      <c r="P150" s="207">
        <v>9.3682268825501114E-3</v>
      </c>
      <c r="Q150" s="207">
        <v>0.10899924186419613</v>
      </c>
      <c r="R150" s="207" t="s">
        <v>432</v>
      </c>
      <c r="S150" s="207">
        <v>0.10899924186419613</v>
      </c>
      <c r="T150" s="207">
        <v>6.2342421447811844</v>
      </c>
      <c r="U150" s="207">
        <v>0.10389358418463104</v>
      </c>
      <c r="V150" s="207">
        <v>0.23897749900706849</v>
      </c>
      <c r="W150" s="207" t="s">
        <v>432</v>
      </c>
      <c r="X150" s="207" t="s">
        <v>432</v>
      </c>
      <c r="Y150" s="207" t="s">
        <v>432</v>
      </c>
      <c r="Z150" s="207" t="s">
        <v>432</v>
      </c>
      <c r="AA150" s="207" t="s">
        <v>432</v>
      </c>
      <c r="AB150" s="207">
        <v>2.3369998291796056E-2</v>
      </c>
      <c r="AC150" s="207" t="s">
        <v>409</v>
      </c>
      <c r="AD150" s="207" t="s">
        <v>409</v>
      </c>
      <c r="AE150" s="75"/>
      <c r="AF150" s="207">
        <v>297096.42068899999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146.499436113972</v>
      </c>
      <c r="F152" s="207">
        <v>24.118608133176647</v>
      </c>
      <c r="G152" s="207">
        <v>2.1731087907370537</v>
      </c>
      <c r="H152" s="207">
        <v>1.985419296341921</v>
      </c>
      <c r="I152" s="207">
        <v>8.5627433726637516</v>
      </c>
      <c r="J152" s="207">
        <v>9.9486972292872444</v>
      </c>
      <c r="K152" s="207">
        <v>11.938659725642934</v>
      </c>
      <c r="L152" s="207">
        <v>4.5956202185002226</v>
      </c>
      <c r="M152" s="207">
        <v>167.53401132978931</v>
      </c>
      <c r="N152" s="207">
        <v>5.9445651482440214</v>
      </c>
      <c r="O152" s="207">
        <v>7.6612400954895465E-2</v>
      </c>
      <c r="P152" s="207">
        <v>5.2114791026371728E-3</v>
      </c>
      <c r="Q152" s="207">
        <v>7.7991767948439421E-3</v>
      </c>
      <c r="R152" s="207">
        <v>0.92978795400801484</v>
      </c>
      <c r="S152" s="207">
        <v>21.36642476357488</v>
      </c>
      <c r="T152" s="207">
        <v>0.33561877462786927</v>
      </c>
      <c r="U152" s="207">
        <v>3.2172342670622973E-2</v>
      </c>
      <c r="V152" s="207">
        <v>20.44896564598579</v>
      </c>
      <c r="W152" s="207">
        <v>5.782057015177954</v>
      </c>
      <c r="X152" s="207">
        <v>0.10959194735561012</v>
      </c>
      <c r="Y152" s="207">
        <v>0.16427572239246807</v>
      </c>
      <c r="Z152" s="207">
        <v>0.14321176263948449</v>
      </c>
      <c r="AA152" s="207">
        <v>0.11164798334461599</v>
      </c>
      <c r="AB152" s="207">
        <v>0.5737456534689408</v>
      </c>
      <c r="AC152" s="207">
        <v>2.9812791943653605E-3</v>
      </c>
      <c r="AD152" s="207">
        <v>1.4143714020532145E-3</v>
      </c>
      <c r="AE152" s="75"/>
      <c r="AF152" s="207">
        <v>354374.23135857191</v>
      </c>
      <c r="AG152" s="209" t="s">
        <v>409</v>
      </c>
      <c r="AH152" s="209" t="s">
        <v>409</v>
      </c>
      <c r="AI152" s="209" t="s">
        <v>409</v>
      </c>
      <c r="AJ152" s="209" t="s">
        <v>409</v>
      </c>
      <c r="AK152" s="207">
        <v>92059.846433699742</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49.128645993799999</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sheetPr codeName="Tabelle15">
    <tabColor rgb="FF7030A0"/>
  </sheetPr>
  <dimension ref="A1:BO163"/>
  <sheetViews>
    <sheetView topLeftCell="I7"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2003</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2003</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36.02028070470444</v>
      </c>
      <c r="F14" s="168">
        <v>0.69133487095828583</v>
      </c>
      <c r="G14" s="168">
        <v>29.868235091520937</v>
      </c>
      <c r="H14" s="168">
        <v>8.1054771474000004E-2</v>
      </c>
      <c r="I14" s="168">
        <v>0.7266709479480199</v>
      </c>
      <c r="J14" s="168">
        <v>1.7411925034306197</v>
      </c>
      <c r="K14" s="168">
        <v>3.3101861776349697</v>
      </c>
      <c r="L14" s="168">
        <v>4.0782015861473453E-2</v>
      </c>
      <c r="M14" s="168">
        <v>3.4985047452737499</v>
      </c>
      <c r="N14" s="168">
        <v>1.0856864570706752</v>
      </c>
      <c r="O14" s="168">
        <v>0.16213069556136608</v>
      </c>
      <c r="P14" s="168">
        <v>1.2953670820141086</v>
      </c>
      <c r="Q14" s="168">
        <v>0.37781552498803445</v>
      </c>
      <c r="R14" s="168">
        <v>0.66781586923255165</v>
      </c>
      <c r="S14" s="168">
        <v>0.58009258431295041</v>
      </c>
      <c r="T14" s="168">
        <v>2.2059659342435709</v>
      </c>
      <c r="U14" s="168">
        <v>0.46246121356244002</v>
      </c>
      <c r="V14" s="168">
        <v>2.7605089781649963</v>
      </c>
      <c r="W14" s="168">
        <v>1.2963145397997407</v>
      </c>
      <c r="X14" s="168" t="s">
        <v>432</v>
      </c>
      <c r="Y14" s="168" t="s">
        <v>432</v>
      </c>
      <c r="Z14" s="168" t="s">
        <v>432</v>
      </c>
      <c r="AA14" s="168" t="s">
        <v>432</v>
      </c>
      <c r="AB14" s="168">
        <v>8.9441358460779045E-3</v>
      </c>
      <c r="AC14" s="168">
        <v>2.6793386652431384</v>
      </c>
      <c r="AD14" s="168">
        <v>4.5889245233350001E-2</v>
      </c>
      <c r="AE14" s="100"/>
      <c r="AF14" s="168">
        <v>8230.2792077714294</v>
      </c>
      <c r="AG14" s="168">
        <v>107019.00600000001</v>
      </c>
      <c r="AH14" s="168">
        <v>170884.14512742902</v>
      </c>
      <c r="AI14" s="168">
        <v>12718.722991209979</v>
      </c>
      <c r="AJ14" s="168">
        <v>13167.821074859268</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6.4674564763617743</v>
      </c>
      <c r="F15" s="168">
        <v>0.41048501069368598</v>
      </c>
      <c r="G15" s="168">
        <v>23.179358293617362</v>
      </c>
      <c r="H15" s="168">
        <v>9.1E-4</v>
      </c>
      <c r="I15" s="168">
        <v>0.45509188533501965</v>
      </c>
      <c r="J15" s="168">
        <v>0.51817067808584671</v>
      </c>
      <c r="K15" s="168">
        <v>0.64432826358750095</v>
      </c>
      <c r="L15" s="168">
        <v>4.5102978451125098E-2</v>
      </c>
      <c r="M15" s="168">
        <v>3.2063061875238366</v>
      </c>
      <c r="N15" s="168">
        <v>5.3688827167359995E-2</v>
      </c>
      <c r="O15" s="168">
        <v>7.0478838698879998E-3</v>
      </c>
      <c r="P15" s="168">
        <v>2.0103297569264003E-2</v>
      </c>
      <c r="Q15" s="168">
        <v>2.8349632749951999E-2</v>
      </c>
      <c r="R15" s="168">
        <v>0.48719234791295996</v>
      </c>
      <c r="S15" s="168">
        <v>0.11084787776487999</v>
      </c>
      <c r="T15" s="168">
        <v>8.8460821999999997</v>
      </c>
      <c r="U15" s="168">
        <v>6.0828152470079999E-2</v>
      </c>
      <c r="V15" s="168">
        <v>0.6023606934572</v>
      </c>
      <c r="W15" s="168">
        <v>5.3375511649263997E-2</v>
      </c>
      <c r="X15" s="168" t="s">
        <v>432</v>
      </c>
      <c r="Y15" s="168" t="s">
        <v>432</v>
      </c>
      <c r="Z15" s="168" t="s">
        <v>432</v>
      </c>
      <c r="AA15" s="168" t="s">
        <v>432</v>
      </c>
      <c r="AB15" s="168" t="s">
        <v>432</v>
      </c>
      <c r="AC15" s="168" t="s">
        <v>409</v>
      </c>
      <c r="AD15" s="168" t="s">
        <v>409</v>
      </c>
      <c r="AE15" s="100"/>
      <c r="AF15" s="168">
        <v>69202.573193000004</v>
      </c>
      <c r="AG15" s="168" t="s">
        <v>409</v>
      </c>
      <c r="AH15" s="168">
        <v>2398.6626373583999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3.2650007610869336</v>
      </c>
      <c r="F16" s="168">
        <v>0.91842000000000001</v>
      </c>
      <c r="G16" s="168">
        <v>2.228495415900301</v>
      </c>
      <c r="H16" s="168">
        <v>4.5399999999999998E-3</v>
      </c>
      <c r="I16" s="168">
        <v>0.22717000000000001</v>
      </c>
      <c r="J16" s="168">
        <v>0.23304</v>
      </c>
      <c r="K16" s="168">
        <v>0.24299000000000001</v>
      </c>
      <c r="L16" s="168">
        <v>9.0679999999999997E-2</v>
      </c>
      <c r="M16" s="168">
        <v>1.2585862712776368</v>
      </c>
      <c r="N16" s="168">
        <v>0.14183999999999999</v>
      </c>
      <c r="O16" s="168">
        <v>8.1200000000000005E-3</v>
      </c>
      <c r="P16" s="168">
        <v>0.15195</v>
      </c>
      <c r="Q16" s="168">
        <v>5.5750000000000001E-2</v>
      </c>
      <c r="R16" s="168">
        <v>2.887E-2</v>
      </c>
      <c r="S16" s="168">
        <v>0.12667</v>
      </c>
      <c r="T16" s="168">
        <v>2.6339999999999999E-2</v>
      </c>
      <c r="U16" s="168">
        <v>1.464E-2</v>
      </c>
      <c r="V16" s="168">
        <v>0.23297999999999999</v>
      </c>
      <c r="W16" s="168">
        <v>0.72314423999999999</v>
      </c>
      <c r="X16" s="168" t="s">
        <v>432</v>
      </c>
      <c r="Y16" s="168" t="s">
        <v>432</v>
      </c>
      <c r="Z16" s="168" t="s">
        <v>432</v>
      </c>
      <c r="AA16" s="168" t="s">
        <v>432</v>
      </c>
      <c r="AB16" s="168">
        <v>0.13909023000000001</v>
      </c>
      <c r="AC16" s="168" t="s">
        <v>432</v>
      </c>
      <c r="AD16" s="168" t="s">
        <v>409</v>
      </c>
      <c r="AE16" s="100"/>
      <c r="AF16" s="168" t="s">
        <v>409</v>
      </c>
      <c r="AG16" s="168">
        <v>9195.4005999999899</v>
      </c>
      <c r="AH16" s="168">
        <v>90.632999999999996</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13.540164874952668</v>
      </c>
      <c r="F17" s="168">
        <v>0.75654016484724274</v>
      </c>
      <c r="G17" s="168">
        <v>7.5911974223796088</v>
      </c>
      <c r="H17" s="168">
        <v>2.4369999999999999E-2</v>
      </c>
      <c r="I17" s="168">
        <v>7.8887682356701502E-2</v>
      </c>
      <c r="J17" s="168">
        <v>0.10069753688745589</v>
      </c>
      <c r="K17" s="168">
        <v>0.13148406644755109</v>
      </c>
      <c r="L17" s="168">
        <v>7.0436878206994102E-3</v>
      </c>
      <c r="M17" s="168">
        <v>196.51960632363281</v>
      </c>
      <c r="N17" s="168">
        <v>0.66599539776063132</v>
      </c>
      <c r="O17" s="168">
        <v>3.2062576030162507E-2</v>
      </c>
      <c r="P17" s="168">
        <v>1.6830728716579299E-2</v>
      </c>
      <c r="Q17" s="168">
        <v>7.2019812021362498E-2</v>
      </c>
      <c r="R17" s="168">
        <v>0.52208807030572257</v>
      </c>
      <c r="S17" s="168">
        <v>7.9540078239550602E-2</v>
      </c>
      <c r="T17" s="168">
        <v>0.2444024725790323</v>
      </c>
      <c r="U17" s="168">
        <v>7.0160536237951002E-3</v>
      </c>
      <c r="V17" s="168">
        <v>1.5971436955608111</v>
      </c>
      <c r="W17" s="168">
        <v>0.13395122601357001</v>
      </c>
      <c r="X17" s="168" t="s">
        <v>432</v>
      </c>
      <c r="Y17" s="168" t="s">
        <v>432</v>
      </c>
      <c r="Z17" s="168" t="s">
        <v>432</v>
      </c>
      <c r="AA17" s="168" t="s">
        <v>432</v>
      </c>
      <c r="AB17" s="168">
        <v>2.558209878E-2</v>
      </c>
      <c r="AC17" s="168" t="s">
        <v>409</v>
      </c>
      <c r="AD17" s="168" t="s">
        <v>432</v>
      </c>
      <c r="AE17" s="100"/>
      <c r="AF17" s="168">
        <v>1110.58948607723</v>
      </c>
      <c r="AG17" s="168">
        <v>9815.9989999999998</v>
      </c>
      <c r="AH17" s="168">
        <v>32016.304074959509</v>
      </c>
      <c r="AI17" s="168" t="s">
        <v>409</v>
      </c>
      <c r="AJ17" s="168" t="s">
        <v>409</v>
      </c>
      <c r="AK17" s="168" t="s">
        <v>409</v>
      </c>
      <c r="AL17" s="146" t="s">
        <v>18</v>
      </c>
    </row>
    <row r="18" spans="1:39" s="10" customFormat="1" ht="24.75" customHeight="1" thickBot="1">
      <c r="A18" s="107" t="s">
        <v>121</v>
      </c>
      <c r="B18" s="107" t="s">
        <v>163</v>
      </c>
      <c r="C18" s="115" t="s">
        <v>276</v>
      </c>
      <c r="D18" s="99"/>
      <c r="E18" s="168">
        <v>0.41718728577061137</v>
      </c>
      <c r="F18" s="168">
        <v>2.0434432409999998E-2</v>
      </c>
      <c r="G18" s="168">
        <v>0.20450667868413192</v>
      </c>
      <c r="H18" s="168">
        <v>4.0000000000000002E-4</v>
      </c>
      <c r="I18" s="168">
        <v>6.9285143726345005E-2</v>
      </c>
      <c r="J18" s="168">
        <v>7.941831864928911E-2</v>
      </c>
      <c r="K18" s="168">
        <v>9.3585762076368609E-2</v>
      </c>
      <c r="L18" s="168">
        <v>7.5262040144810499E-3</v>
      </c>
      <c r="M18" s="168">
        <v>0.33016504312629175</v>
      </c>
      <c r="N18" s="168">
        <v>0.10701160457876401</v>
      </c>
      <c r="O18" s="168">
        <v>2.9508515722709997E-3</v>
      </c>
      <c r="P18" s="168">
        <v>7.2930271505009005E-3</v>
      </c>
      <c r="Q18" s="168">
        <v>8.3124743386742989E-3</v>
      </c>
      <c r="R18" s="168">
        <v>1.31696601393147E-2</v>
      </c>
      <c r="S18" s="168">
        <v>1.9367277311780399E-2</v>
      </c>
      <c r="T18" s="168">
        <v>0.27003152426237897</v>
      </c>
      <c r="U18" s="168">
        <v>5.3708887598225997E-3</v>
      </c>
      <c r="V18" s="168">
        <v>0.24107707973877898</v>
      </c>
      <c r="W18" s="168">
        <v>1.404362216324849E-2</v>
      </c>
      <c r="X18" s="168" t="s">
        <v>432</v>
      </c>
      <c r="Y18" s="168" t="s">
        <v>432</v>
      </c>
      <c r="Z18" s="168" t="s">
        <v>432</v>
      </c>
      <c r="AA18" s="168" t="s">
        <v>432</v>
      </c>
      <c r="AB18" s="168">
        <v>1.51653188E-3</v>
      </c>
      <c r="AC18" s="168" t="s">
        <v>409</v>
      </c>
      <c r="AD18" s="168" t="s">
        <v>432</v>
      </c>
      <c r="AE18" s="100"/>
      <c r="AF18" s="168">
        <v>1313.1984896945401</v>
      </c>
      <c r="AG18" s="168">
        <v>755.58839999999998</v>
      </c>
      <c r="AH18" s="168">
        <v>6145.7087008369999</v>
      </c>
      <c r="AI18" s="168" t="s">
        <v>409</v>
      </c>
      <c r="AJ18" s="168" t="s">
        <v>409</v>
      </c>
      <c r="AK18" s="168" t="s">
        <v>409</v>
      </c>
      <c r="AL18" s="146" t="s">
        <v>18</v>
      </c>
    </row>
    <row r="19" spans="1:39" s="10" customFormat="1" ht="24.75" customHeight="1" thickBot="1">
      <c r="A19" s="107" t="s">
        <v>121</v>
      </c>
      <c r="B19" s="107" t="s">
        <v>164</v>
      </c>
      <c r="C19" s="115" t="s">
        <v>57</v>
      </c>
      <c r="D19" s="99"/>
      <c r="E19" s="168">
        <v>4.3342818323854431</v>
      </c>
      <c r="F19" s="168">
        <v>0.51903304910000003</v>
      </c>
      <c r="G19" s="168">
        <v>2.2405150190561338</v>
      </c>
      <c r="H19" s="168">
        <v>1.115E-2</v>
      </c>
      <c r="I19" s="168">
        <v>0.31843722035516597</v>
      </c>
      <c r="J19" s="168">
        <v>0.41016418462823701</v>
      </c>
      <c r="K19" s="168">
        <v>0.54221734964249801</v>
      </c>
      <c r="L19" s="168">
        <v>6.4072639720955102E-2</v>
      </c>
      <c r="M19" s="168">
        <v>20.871708499092755</v>
      </c>
      <c r="N19" s="168">
        <v>0.186617677550695</v>
      </c>
      <c r="O19" s="168">
        <v>5.9620285777301697E-2</v>
      </c>
      <c r="P19" s="168">
        <v>6.0482756900662599E-2</v>
      </c>
      <c r="Q19" s="168">
        <v>0.10749652057470399</v>
      </c>
      <c r="R19" s="168">
        <v>7.7912977068699207E-2</v>
      </c>
      <c r="S19" s="168">
        <v>0.14603481988890199</v>
      </c>
      <c r="T19" s="168">
        <v>2.63523008421648</v>
      </c>
      <c r="U19" s="168">
        <v>0.25979318224765197</v>
      </c>
      <c r="V19" s="168">
        <v>0.75516669321233199</v>
      </c>
      <c r="W19" s="168">
        <v>7.7589935125874004E-2</v>
      </c>
      <c r="X19" s="168" t="s">
        <v>432</v>
      </c>
      <c r="Y19" s="168" t="s">
        <v>432</v>
      </c>
      <c r="Z19" s="168" t="s">
        <v>432</v>
      </c>
      <c r="AA19" s="168" t="s">
        <v>432</v>
      </c>
      <c r="AB19" s="168">
        <v>3.5064814879999996E-2</v>
      </c>
      <c r="AC19" s="168">
        <v>2.0000000000000002E-5</v>
      </c>
      <c r="AD19" s="168">
        <v>5.6899999999999997E-3</v>
      </c>
      <c r="AE19" s="100"/>
      <c r="AF19" s="168">
        <v>9450.2756558274396</v>
      </c>
      <c r="AG19" s="168">
        <v>33.488</v>
      </c>
      <c r="AH19" s="168">
        <v>53858.037315163201</v>
      </c>
      <c r="AI19" s="168">
        <v>259.274</v>
      </c>
      <c r="AJ19" s="168">
        <v>897.92700000000002</v>
      </c>
      <c r="AK19" s="168" t="s">
        <v>409</v>
      </c>
      <c r="AL19" s="146" t="s">
        <v>18</v>
      </c>
    </row>
    <row r="20" spans="1:39" s="10" customFormat="1" ht="24.75" customHeight="1" thickBot="1">
      <c r="A20" s="107" t="s">
        <v>121</v>
      </c>
      <c r="B20" s="107" t="s">
        <v>165</v>
      </c>
      <c r="C20" s="115" t="s">
        <v>58</v>
      </c>
      <c r="D20" s="99"/>
      <c r="E20" s="168">
        <v>1.845511810339584</v>
      </c>
      <c r="F20" s="168">
        <v>0.13039666971</v>
      </c>
      <c r="G20" s="168">
        <v>1.5996849899700001</v>
      </c>
      <c r="H20" s="168">
        <v>1.5869999999999999E-2</v>
      </c>
      <c r="I20" s="168">
        <v>0.15506909163161137</v>
      </c>
      <c r="J20" s="168">
        <v>0.1938331075713039</v>
      </c>
      <c r="K20" s="168">
        <v>0.22251541879008541</v>
      </c>
      <c r="L20" s="168">
        <v>5.7256288964192999E-2</v>
      </c>
      <c r="M20" s="168">
        <v>1.5143743438385382</v>
      </c>
      <c r="N20" s="168">
        <v>0.35355866975537698</v>
      </c>
      <c r="O20" s="168">
        <v>7.5248942868637002E-3</v>
      </c>
      <c r="P20" s="168">
        <v>1.45512850223199E-2</v>
      </c>
      <c r="Q20" s="168">
        <v>2.4429984206381601E-2</v>
      </c>
      <c r="R20" s="168">
        <v>3.3126269068521098E-2</v>
      </c>
      <c r="S20" s="168">
        <v>5.6229132160053E-2</v>
      </c>
      <c r="T20" s="168">
        <v>0.56468564250553532</v>
      </c>
      <c r="U20" s="168">
        <v>1.2351284611211301E-2</v>
      </c>
      <c r="V20" s="168">
        <v>0.81616300848002399</v>
      </c>
      <c r="W20" s="168">
        <v>4.5226064220955299E-2</v>
      </c>
      <c r="X20" s="168" t="s">
        <v>432</v>
      </c>
      <c r="Y20" s="168" t="s">
        <v>432</v>
      </c>
      <c r="Z20" s="168" t="s">
        <v>432</v>
      </c>
      <c r="AA20" s="168" t="s">
        <v>432</v>
      </c>
      <c r="AB20" s="168">
        <v>0.16903821637999999</v>
      </c>
      <c r="AC20" s="168">
        <v>4.5399999999999998E-3</v>
      </c>
      <c r="AD20" s="168">
        <v>3.1800000000000001E-3</v>
      </c>
      <c r="AE20" s="100"/>
      <c r="AF20" s="168">
        <v>2745.075421406842</v>
      </c>
      <c r="AG20" s="168">
        <v>1388</v>
      </c>
      <c r="AH20" s="168">
        <v>5796.9091074114494</v>
      </c>
      <c r="AI20" s="168">
        <v>8656.6550000000007</v>
      </c>
      <c r="AJ20" s="168" t="s">
        <v>409</v>
      </c>
      <c r="AK20" s="168" t="s">
        <v>409</v>
      </c>
      <c r="AL20" s="146" t="s">
        <v>18</v>
      </c>
    </row>
    <row r="21" spans="1:39" s="10" customFormat="1" ht="24.75" customHeight="1" thickBot="1">
      <c r="A21" s="107" t="s">
        <v>121</v>
      </c>
      <c r="B21" s="107" t="s">
        <v>166</v>
      </c>
      <c r="C21" s="115" t="s">
        <v>59</v>
      </c>
      <c r="D21" s="99"/>
      <c r="E21" s="168">
        <v>3.6894941250046545</v>
      </c>
      <c r="F21" s="168">
        <v>0.16796427315000001</v>
      </c>
      <c r="G21" s="168">
        <v>5.443793322495746</v>
      </c>
      <c r="H21" s="168">
        <v>4.0423000000000001E-2</v>
      </c>
      <c r="I21" s="168">
        <v>0.24317623861379301</v>
      </c>
      <c r="J21" s="168">
        <v>0.294421403550014</v>
      </c>
      <c r="K21" s="168">
        <v>0.38021155739761403</v>
      </c>
      <c r="L21" s="168">
        <v>4.4133458146376203E-2</v>
      </c>
      <c r="M21" s="168">
        <v>1.6748798395536815</v>
      </c>
      <c r="N21" s="168">
        <v>0.272176784725432</v>
      </c>
      <c r="O21" s="168">
        <v>1.7346733671926802E-2</v>
      </c>
      <c r="P21" s="168">
        <v>2.09281911043196E-2</v>
      </c>
      <c r="Q21" s="168">
        <v>5.0211488579231203E-2</v>
      </c>
      <c r="R21" s="168">
        <v>4.8900637792685199E-2</v>
      </c>
      <c r="S21" s="168">
        <v>8.4426337201519805E-2</v>
      </c>
      <c r="T21" s="168">
        <v>2.4435362084203098</v>
      </c>
      <c r="U21" s="168">
        <v>3.3934676292104102E-2</v>
      </c>
      <c r="V21" s="168">
        <v>1.169475377097849</v>
      </c>
      <c r="W21" s="168">
        <v>5.6112626512286295E-2</v>
      </c>
      <c r="X21" s="168" t="s">
        <v>432</v>
      </c>
      <c r="Y21" s="168" t="s">
        <v>432</v>
      </c>
      <c r="Z21" s="168" t="s">
        <v>432</v>
      </c>
      <c r="AA21" s="168" t="s">
        <v>432</v>
      </c>
      <c r="AB21" s="168">
        <v>4.7966344229999999E-2</v>
      </c>
      <c r="AC21" s="168" t="s">
        <v>432</v>
      </c>
      <c r="AD21" s="168" t="s">
        <v>432</v>
      </c>
      <c r="AE21" s="100"/>
      <c r="AF21" s="168">
        <v>11250.212142585529</v>
      </c>
      <c r="AG21" s="168">
        <v>1657.4168</v>
      </c>
      <c r="AH21" s="168">
        <v>23091.9351152448</v>
      </c>
      <c r="AI21" s="168">
        <v>652.27111679999996</v>
      </c>
      <c r="AJ21" s="168">
        <v>3.5878999999999999</v>
      </c>
      <c r="AK21" s="168" t="s">
        <v>409</v>
      </c>
      <c r="AL21" s="146" t="s">
        <v>18</v>
      </c>
    </row>
    <row r="22" spans="1:39" s="10" customFormat="1" ht="24.75" customHeight="1" thickBot="1">
      <c r="A22" s="107" t="s">
        <v>121</v>
      </c>
      <c r="B22" s="108" t="s">
        <v>167</v>
      </c>
      <c r="C22" s="115" t="s">
        <v>298</v>
      </c>
      <c r="D22" s="99"/>
      <c r="E22" s="168">
        <v>1.5448402144708369</v>
      </c>
      <c r="F22" s="168">
        <v>7.2075197479999992E-2</v>
      </c>
      <c r="G22" s="168">
        <v>2.0183155012622707</v>
      </c>
      <c r="H22" s="168">
        <v>1.7600000000000001E-3</v>
      </c>
      <c r="I22" s="168">
        <v>0.20801931419366199</v>
      </c>
      <c r="J22" s="168">
        <v>0.24943259043359001</v>
      </c>
      <c r="K22" s="168">
        <v>0.29972320401241004</v>
      </c>
      <c r="L22" s="168">
        <v>2.2954465128475203E-2</v>
      </c>
      <c r="M22" s="168">
        <v>3.2847886892973812</v>
      </c>
      <c r="N22" s="168">
        <v>0.19726053953123801</v>
      </c>
      <c r="O22" s="168">
        <v>9.0485397424167006E-3</v>
      </c>
      <c r="P22" s="168">
        <v>1.4548007835323201E-2</v>
      </c>
      <c r="Q22" s="168">
        <v>1.7682078784335701E-2</v>
      </c>
      <c r="R22" s="168">
        <v>3.3659150950107998E-2</v>
      </c>
      <c r="S22" s="168">
        <v>4.1446267276684497E-2</v>
      </c>
      <c r="T22" s="168">
        <v>0.84982879280159607</v>
      </c>
      <c r="U22" s="168">
        <v>1.53780372819703E-2</v>
      </c>
      <c r="V22" s="168">
        <v>0.51470967197953699</v>
      </c>
      <c r="W22" s="168">
        <v>0.10352114627029729</v>
      </c>
      <c r="X22" s="168" t="s">
        <v>432</v>
      </c>
      <c r="Y22" s="168" t="s">
        <v>432</v>
      </c>
      <c r="Z22" s="168" t="s">
        <v>432</v>
      </c>
      <c r="AA22" s="168" t="s">
        <v>432</v>
      </c>
      <c r="AB22" s="168">
        <v>9.5685410809999996E-2</v>
      </c>
      <c r="AC22" s="168" t="s">
        <v>432</v>
      </c>
      <c r="AD22" s="168">
        <v>1.6369999999999999E-2</v>
      </c>
      <c r="AE22" s="100"/>
      <c r="AF22" s="168">
        <v>22684.470916229642</v>
      </c>
      <c r="AG22" s="168">
        <v>10531.363121999999</v>
      </c>
      <c r="AH22" s="168">
        <v>22632.507458752279</v>
      </c>
      <c r="AI22" s="168">
        <v>2930.7284200000004</v>
      </c>
      <c r="AJ22" s="168">
        <v>7554.4372056000002</v>
      </c>
      <c r="AK22" s="168" t="s">
        <v>409</v>
      </c>
      <c r="AL22" s="146" t="s">
        <v>18</v>
      </c>
    </row>
    <row r="23" spans="1:39" s="10" customFormat="1" ht="24.75" customHeight="1" thickBot="1">
      <c r="A23" s="107" t="s">
        <v>128</v>
      </c>
      <c r="B23" s="108" t="s">
        <v>335</v>
      </c>
      <c r="C23" s="115" t="s">
        <v>351</v>
      </c>
      <c r="D23" s="140"/>
      <c r="E23" s="168">
        <v>5.0125821016990564</v>
      </c>
      <c r="F23" s="168">
        <v>1.3660452169687252</v>
      </c>
      <c r="G23" s="168">
        <v>0.27476250322072032</v>
      </c>
      <c r="H23" s="168">
        <v>1.1356924006244592E-3</v>
      </c>
      <c r="I23" s="168">
        <v>0.24710747476914474</v>
      </c>
      <c r="J23" s="168">
        <v>0.34801422681366539</v>
      </c>
      <c r="K23" s="168">
        <v>1.1908035531103123</v>
      </c>
      <c r="L23" s="168">
        <v>0.13277856034944777</v>
      </c>
      <c r="M23" s="168">
        <v>4.7740937114190212</v>
      </c>
      <c r="N23" s="168">
        <v>6.3072826661599996E-3</v>
      </c>
      <c r="O23" s="168">
        <v>2.5977595864534863E-3</v>
      </c>
      <c r="P23" s="168" t="s">
        <v>432</v>
      </c>
      <c r="Q23" s="168" t="s">
        <v>432</v>
      </c>
      <c r="R23" s="168">
        <v>7.6931223917672386E-3</v>
      </c>
      <c r="S23" s="168">
        <v>0.33338993214725732</v>
      </c>
      <c r="T23" s="168">
        <v>1.0533820450519114E-2</v>
      </c>
      <c r="U23" s="168">
        <v>1.4154775750759381E-3</v>
      </c>
      <c r="V23" s="168">
        <v>0.1903588593776529</v>
      </c>
      <c r="W23" s="168" t="s">
        <v>432</v>
      </c>
      <c r="X23" s="168" t="s">
        <v>432</v>
      </c>
      <c r="Y23" s="168" t="s">
        <v>432</v>
      </c>
      <c r="Z23" s="168" t="s">
        <v>432</v>
      </c>
      <c r="AA23" s="168" t="s">
        <v>432</v>
      </c>
      <c r="AB23" s="168">
        <v>1.1789326490654849E-2</v>
      </c>
      <c r="AC23" s="168" t="s">
        <v>409</v>
      </c>
      <c r="AD23" s="168" t="s">
        <v>409</v>
      </c>
      <c r="AE23" s="100"/>
      <c r="AF23" s="168">
        <v>6315.7827592913727</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3.4227456943535084</v>
      </c>
      <c r="F24" s="168">
        <v>0.44613964505367498</v>
      </c>
      <c r="G24" s="168">
        <v>2.0398490452875895</v>
      </c>
      <c r="H24" s="168">
        <v>4.7545756706143083E-2</v>
      </c>
      <c r="I24" s="168">
        <v>0.44917899854492727</v>
      </c>
      <c r="J24" s="168">
        <v>0.48259395167304581</v>
      </c>
      <c r="K24" s="168">
        <v>0.54178046686494685</v>
      </c>
      <c r="L24" s="168">
        <v>8.8971034609433813E-2</v>
      </c>
      <c r="M24" s="168">
        <v>2.5578174433596752</v>
      </c>
      <c r="N24" s="168">
        <v>0.14694365929795011</v>
      </c>
      <c r="O24" s="168">
        <v>5.8689617890015797E-2</v>
      </c>
      <c r="P24" s="168">
        <v>1.4817969457821802E-2</v>
      </c>
      <c r="Q24" s="168">
        <v>2.7753414602406351E-2</v>
      </c>
      <c r="R24" s="168">
        <v>0.10080304910210564</v>
      </c>
      <c r="S24" s="168">
        <v>5.5777903266276962E-2</v>
      </c>
      <c r="T24" s="168">
        <v>0.88162685068817537</v>
      </c>
      <c r="U24" s="168">
        <v>4.5175767851332871E-2</v>
      </c>
      <c r="V24" s="168">
        <v>2.1972865324795272</v>
      </c>
      <c r="W24" s="168">
        <v>0.12936876479506629</v>
      </c>
      <c r="X24" s="168" t="s">
        <v>432</v>
      </c>
      <c r="Y24" s="168" t="s">
        <v>432</v>
      </c>
      <c r="Z24" s="168" t="s">
        <v>432</v>
      </c>
      <c r="AA24" s="168" t="s">
        <v>432</v>
      </c>
      <c r="AB24" s="168">
        <v>7.1872081272287697E-2</v>
      </c>
      <c r="AC24" s="168">
        <v>4.1909362000000002E-3</v>
      </c>
      <c r="AD24" s="168">
        <v>3.0669999999999976E-4</v>
      </c>
      <c r="AE24" s="100"/>
      <c r="AF24" s="168">
        <v>11246.961393513422</v>
      </c>
      <c r="AG24" s="168">
        <v>87.798500000000004</v>
      </c>
      <c r="AH24" s="168">
        <v>28648.611817163746</v>
      </c>
      <c r="AI24" s="168">
        <v>3637.5670375999998</v>
      </c>
      <c r="AJ24" s="168">
        <v>0.72000000000000008</v>
      </c>
      <c r="AK24" s="168" t="s">
        <v>409</v>
      </c>
      <c r="AL24" s="146" t="s">
        <v>18</v>
      </c>
    </row>
    <row r="25" spans="1:39" s="10" customFormat="1" ht="24.75" customHeight="1" thickBot="1">
      <c r="A25" s="107" t="s">
        <v>129</v>
      </c>
      <c r="B25" s="108" t="s">
        <v>169</v>
      </c>
      <c r="C25" s="116" t="s">
        <v>311</v>
      </c>
      <c r="D25" s="99"/>
      <c r="E25" s="168">
        <v>1.3485480467861719</v>
      </c>
      <c r="F25" s="168">
        <v>0.13238918176797054</v>
      </c>
      <c r="G25" s="168">
        <v>8.5802188818887626E-2</v>
      </c>
      <c r="H25" s="168" t="s">
        <v>432</v>
      </c>
      <c r="I25" s="168">
        <v>1.0375513072527367E-2</v>
      </c>
      <c r="J25" s="168">
        <v>1.3393585930485627E-2</v>
      </c>
      <c r="K25" s="168">
        <v>2.0435755932388267E-2</v>
      </c>
      <c r="L25" s="168">
        <v>7.3291348043955304E-3</v>
      </c>
      <c r="M25" s="168">
        <v>1.2958976582800257</v>
      </c>
      <c r="N25" s="168">
        <v>8.4499999999999987E-6</v>
      </c>
      <c r="O25" s="168">
        <v>6.9999999999999997E-7</v>
      </c>
      <c r="P25" s="168">
        <v>8.4480000000000004E-5</v>
      </c>
      <c r="Q25" s="168">
        <v>1.4100000000000001E-6</v>
      </c>
      <c r="R25" s="168">
        <v>1.4078999999999999E-4</v>
      </c>
      <c r="S25" s="168">
        <v>9.1520000000000005E-5</v>
      </c>
      <c r="T25" s="168">
        <v>3.5200000000000002E-6</v>
      </c>
      <c r="U25" s="168">
        <v>1.4100000000000001E-6</v>
      </c>
      <c r="V25" s="168">
        <v>2.9566E-4</v>
      </c>
      <c r="W25" s="168" t="s">
        <v>432</v>
      </c>
      <c r="X25" s="168" t="s">
        <v>432</v>
      </c>
      <c r="Y25" s="168" t="s">
        <v>432</v>
      </c>
      <c r="Z25" s="168" t="s">
        <v>432</v>
      </c>
      <c r="AA25" s="168" t="s">
        <v>432</v>
      </c>
      <c r="AB25" s="168">
        <v>1.8685801000000002E-4</v>
      </c>
      <c r="AC25" s="168" t="s">
        <v>409</v>
      </c>
      <c r="AD25" s="168" t="s">
        <v>409</v>
      </c>
      <c r="AE25" s="100"/>
      <c r="AF25" s="168">
        <v>46771.76881989478</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1.246360825666059E-2</v>
      </c>
      <c r="F26" s="168">
        <v>2.3113610727735587E-2</v>
      </c>
      <c r="G26" s="168">
        <v>1.2577383688247251E-3</v>
      </c>
      <c r="H26" s="168" t="s">
        <v>432</v>
      </c>
      <c r="I26" s="168">
        <v>1.992021190620084E-4</v>
      </c>
      <c r="J26" s="168">
        <v>1.992021190620084E-4</v>
      </c>
      <c r="K26" s="168">
        <v>1.992021190620084E-4</v>
      </c>
      <c r="L26" s="168">
        <v>1.46901589296506E-4</v>
      </c>
      <c r="M26" s="168">
        <v>1.0015266748438685</v>
      </c>
      <c r="N26" s="168">
        <v>2.416453E-2</v>
      </c>
      <c r="O26" s="168">
        <v>3.8999999999999997E-7</v>
      </c>
      <c r="P26" s="168">
        <v>4.8199999999999996E-6</v>
      </c>
      <c r="Q26" s="168">
        <v>9.0000000000000012E-8</v>
      </c>
      <c r="R26" s="168">
        <v>8.0800000000000006E-6</v>
      </c>
      <c r="S26" s="168">
        <v>6.2700000000000001E-6</v>
      </c>
      <c r="T26" s="168">
        <v>6.0999999999999998E-7</v>
      </c>
      <c r="U26" s="168">
        <v>8.0000000000000002E-8</v>
      </c>
      <c r="V26" s="168">
        <v>8.5569999999999996E-5</v>
      </c>
      <c r="W26" s="168" t="s">
        <v>432</v>
      </c>
      <c r="X26" s="168" t="s">
        <v>432</v>
      </c>
      <c r="Y26" s="168" t="s">
        <v>432</v>
      </c>
      <c r="Z26" s="168" t="s">
        <v>432</v>
      </c>
      <c r="AA26" s="168" t="s">
        <v>432</v>
      </c>
      <c r="AB26" s="168">
        <v>4.4047599999999995E-6</v>
      </c>
      <c r="AC26" s="168" t="s">
        <v>409</v>
      </c>
      <c r="AD26" s="168" t="s">
        <v>409</v>
      </c>
      <c r="AE26" s="100"/>
      <c r="AF26" s="168">
        <v>220.87018430151329</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53.066095745251964</v>
      </c>
      <c r="F27" s="168">
        <v>13.520535012557124</v>
      </c>
      <c r="G27" s="168">
        <v>0.37864748290978745</v>
      </c>
      <c r="H27" s="168">
        <v>2.3097659481719641</v>
      </c>
      <c r="I27" s="168">
        <v>3.4561681227057872</v>
      </c>
      <c r="J27" s="168">
        <v>3.4561681227057872</v>
      </c>
      <c r="K27" s="168">
        <v>3.4561681227057872</v>
      </c>
      <c r="L27" s="168">
        <v>2.5088874391417808</v>
      </c>
      <c r="M27" s="168">
        <v>136.23919775783082</v>
      </c>
      <c r="N27" s="168">
        <v>4.3302380306176902</v>
      </c>
      <c r="O27" s="168">
        <v>4.5674867694302901E-2</v>
      </c>
      <c r="P27" s="168" t="s">
        <v>432</v>
      </c>
      <c r="Q27" s="168" t="s">
        <v>432</v>
      </c>
      <c r="R27" s="168">
        <v>0.1134583558806886</v>
      </c>
      <c r="S27" s="168">
        <v>0.1425617688163511</v>
      </c>
      <c r="T27" s="168">
        <v>5.0261898329218749E-2</v>
      </c>
      <c r="U27" s="168">
        <v>6.6339843620735197E-4</v>
      </c>
      <c r="V27" s="168">
        <v>9.1381968989312572</v>
      </c>
      <c r="W27" s="168">
        <v>3.7697618151116328</v>
      </c>
      <c r="X27" s="168" t="s">
        <v>432</v>
      </c>
      <c r="Y27" s="168" t="s">
        <v>432</v>
      </c>
      <c r="Z27" s="168" t="s">
        <v>432</v>
      </c>
      <c r="AA27" s="168" t="s">
        <v>432</v>
      </c>
      <c r="AB27" s="168">
        <v>0.38646460828979506</v>
      </c>
      <c r="AC27" s="168" t="s">
        <v>432</v>
      </c>
      <c r="AD27" s="168" t="s">
        <v>432</v>
      </c>
      <c r="AE27" s="169"/>
      <c r="AF27" s="168">
        <v>205632.54194800911</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11.347797150604027</v>
      </c>
      <c r="F28" s="168">
        <v>1.4038076254435554</v>
      </c>
      <c r="G28" s="168">
        <v>6.2518347433389007E-2</v>
      </c>
      <c r="H28" s="168">
        <v>4.4125304189372723E-2</v>
      </c>
      <c r="I28" s="168">
        <v>1.1144526150827159</v>
      </c>
      <c r="J28" s="168">
        <v>1.1144526150827159</v>
      </c>
      <c r="K28" s="168">
        <v>1.1144526150827159</v>
      </c>
      <c r="L28" s="168">
        <v>0.84416580811425801</v>
      </c>
      <c r="M28" s="168">
        <v>10.555916897301422</v>
      </c>
      <c r="N28" s="168">
        <v>0.13593981506130695</v>
      </c>
      <c r="O28" s="168">
        <v>6.9383857248466012E-3</v>
      </c>
      <c r="P28" s="168" t="s">
        <v>432</v>
      </c>
      <c r="Q28" s="168" t="s">
        <v>432</v>
      </c>
      <c r="R28" s="168">
        <v>2.2923622752836863E-2</v>
      </c>
      <c r="S28" s="168">
        <v>1.7634150126673149E-2</v>
      </c>
      <c r="T28" s="168">
        <v>7.1155861213626414E-3</v>
      </c>
      <c r="U28" s="168">
        <v>8.3312813215387748E-5</v>
      </c>
      <c r="V28" s="168">
        <v>1.386386439038215</v>
      </c>
      <c r="W28" s="168">
        <v>0.55335185974945</v>
      </c>
      <c r="X28" s="168" t="s">
        <v>432</v>
      </c>
      <c r="Y28" s="168" t="s">
        <v>432</v>
      </c>
      <c r="Z28" s="168" t="s">
        <v>432</v>
      </c>
      <c r="AA28" s="168" t="s">
        <v>432</v>
      </c>
      <c r="AB28" s="168">
        <v>6.1258678267646811E-2</v>
      </c>
      <c r="AC28" s="168" t="s">
        <v>432</v>
      </c>
      <c r="AD28" s="168" t="s">
        <v>432</v>
      </c>
      <c r="AE28" s="169"/>
      <c r="AF28" s="168">
        <v>33616.792768989886</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79.682574573132058</v>
      </c>
      <c r="F29" s="168">
        <v>3.5308958389013356</v>
      </c>
      <c r="G29" s="168">
        <v>0.18570528547282542</v>
      </c>
      <c r="H29" s="168">
        <v>2.912675615756646E-2</v>
      </c>
      <c r="I29" s="168">
        <v>2.1311936359461878</v>
      </c>
      <c r="J29" s="168">
        <v>2.1311936359461878</v>
      </c>
      <c r="K29" s="168">
        <v>2.1311936359461878</v>
      </c>
      <c r="L29" s="168">
        <v>1.3152706755294499</v>
      </c>
      <c r="M29" s="168">
        <v>18.208564595146054</v>
      </c>
      <c r="N29" s="168">
        <v>0.1232274543264034</v>
      </c>
      <c r="O29" s="168">
        <v>2.0380821054840147E-2</v>
      </c>
      <c r="P29" s="168" t="s">
        <v>432</v>
      </c>
      <c r="Q29" s="168" t="s">
        <v>432</v>
      </c>
      <c r="R29" s="168">
        <v>7.025342460318186E-2</v>
      </c>
      <c r="S29" s="168">
        <v>4.9681941872970127E-2</v>
      </c>
      <c r="T29" s="168">
        <v>2.0617541234776597E-2</v>
      </c>
      <c r="U29" s="168">
        <v>2.343521334289127E-4</v>
      </c>
      <c r="V29" s="168">
        <v>4.0714866404854799</v>
      </c>
      <c r="W29" s="168">
        <v>0.62183567741465795</v>
      </c>
      <c r="X29" s="168" t="s">
        <v>432</v>
      </c>
      <c r="Y29" s="168" t="s">
        <v>432</v>
      </c>
      <c r="Z29" s="168" t="s">
        <v>432</v>
      </c>
      <c r="AA29" s="168" t="s">
        <v>432</v>
      </c>
      <c r="AB29" s="168">
        <v>0.13660644087966459</v>
      </c>
      <c r="AC29" s="168" t="s">
        <v>432</v>
      </c>
      <c r="AD29" s="168" t="s">
        <v>432</v>
      </c>
      <c r="AE29" s="169"/>
      <c r="AF29" s="168">
        <v>100007.3690557439</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0.48807765356512789</v>
      </c>
      <c r="F30" s="168">
        <v>2.8461776432101606</v>
      </c>
      <c r="G30" s="168">
        <v>5.3611872230924793E-3</v>
      </c>
      <c r="H30" s="168">
        <v>3.16094274273043E-3</v>
      </c>
      <c r="I30" s="168">
        <v>5.2356567474340733E-2</v>
      </c>
      <c r="J30" s="168">
        <v>5.2356567474340733E-2</v>
      </c>
      <c r="K30" s="168">
        <v>5.2356567474340733E-2</v>
      </c>
      <c r="L30" s="168">
        <v>9.0080112864501256E-3</v>
      </c>
      <c r="M30" s="168">
        <v>24.002444074588496</v>
      </c>
      <c r="N30" s="168">
        <v>0.10809883023038133</v>
      </c>
      <c r="O30" s="168">
        <v>6.9492105148102293E-4</v>
      </c>
      <c r="P30" s="168" t="s">
        <v>432</v>
      </c>
      <c r="Q30" s="168" t="s">
        <v>432</v>
      </c>
      <c r="R30" s="168">
        <v>1.023078214680396E-3</v>
      </c>
      <c r="S30" s="168">
        <v>2.6896018473986203E-3</v>
      </c>
      <c r="T30" s="168">
        <v>8.3647904344937832E-4</v>
      </c>
      <c r="U30" s="168">
        <v>1.286890836075974E-5</v>
      </c>
      <c r="V30" s="168">
        <v>0.13924158846341966</v>
      </c>
      <c r="W30" s="168">
        <v>4.732466538645555E-2</v>
      </c>
      <c r="X30" s="168" t="s">
        <v>432</v>
      </c>
      <c r="Y30" s="168" t="s">
        <v>432</v>
      </c>
      <c r="Z30" s="168" t="s">
        <v>432</v>
      </c>
      <c r="AA30" s="168" t="s">
        <v>432</v>
      </c>
      <c r="AB30" s="168">
        <v>3.0985997920490215E-3</v>
      </c>
      <c r="AC30" s="168" t="s">
        <v>432</v>
      </c>
      <c r="AD30" s="168" t="s">
        <v>432</v>
      </c>
      <c r="AE30" s="169"/>
      <c r="AF30" s="168">
        <v>2816.6179729194723</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5.6698914038077177</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90618.240775662314</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1.0520013857516615</v>
      </c>
      <c r="J32" s="168">
        <v>1.96059191246026</v>
      </c>
      <c r="K32" s="168">
        <v>2.5854200984209501</v>
      </c>
      <c r="L32" s="168" t="s">
        <v>409</v>
      </c>
      <c r="M32" s="168" t="s">
        <v>409</v>
      </c>
      <c r="N32" s="168">
        <v>2.2662542750409536</v>
      </c>
      <c r="O32" s="168">
        <v>1.1218916382097224E-2</v>
      </c>
      <c r="P32" s="168" t="s">
        <v>432</v>
      </c>
      <c r="Q32" s="168" t="s">
        <v>432</v>
      </c>
      <c r="R32" s="168">
        <v>0.83205957883353554</v>
      </c>
      <c r="S32" s="168">
        <v>18.15385070244</v>
      </c>
      <c r="T32" s="168">
        <v>0.13645773046723741</v>
      </c>
      <c r="U32" s="168">
        <v>2.1169320475378395E-2</v>
      </c>
      <c r="V32" s="168">
        <v>8.30678357207759</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105388.33681679367</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0.58965648876086574</v>
      </c>
      <c r="J33" s="168">
        <v>1.0837012796140237</v>
      </c>
      <c r="K33" s="168">
        <v>2.1674025592280475</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105388.33681679367</v>
      </c>
      <c r="AL33" s="146" t="s">
        <v>379</v>
      </c>
    </row>
    <row r="34" spans="1:38" s="10" customFormat="1" ht="24.75" customHeight="1" thickBot="1">
      <c r="A34" s="107" t="s">
        <v>128</v>
      </c>
      <c r="B34" s="107" t="s">
        <v>177</v>
      </c>
      <c r="C34" s="115" t="s">
        <v>65</v>
      </c>
      <c r="D34" s="99"/>
      <c r="E34" s="168">
        <v>2.41897678504934</v>
      </c>
      <c r="F34" s="168">
        <v>0.19313645090493009</v>
      </c>
      <c r="G34" s="168">
        <v>8.3561746865190384E-2</v>
      </c>
      <c r="H34" s="168">
        <v>3.5054438694634568E-4</v>
      </c>
      <c r="I34" s="168">
        <v>0.26593867430167484</v>
      </c>
      <c r="J34" s="168">
        <v>0.39030693275312528</v>
      </c>
      <c r="K34" s="168">
        <v>0.85158886611968565</v>
      </c>
      <c r="L34" s="168">
        <v>3.8526307197213096E-2</v>
      </c>
      <c r="M34" s="168">
        <v>0.87409636103049348</v>
      </c>
      <c r="N34" s="168">
        <v>0.14996777777777801</v>
      </c>
      <c r="O34" s="168">
        <v>4.0582333929140214E-4</v>
      </c>
      <c r="P34" s="168">
        <v>1.06E-3</v>
      </c>
      <c r="Q34" s="168">
        <v>1.42E-3</v>
      </c>
      <c r="R34" s="168">
        <v>2.0489674453042948E-3</v>
      </c>
      <c r="S34" s="168">
        <v>5.0315213795558638</v>
      </c>
      <c r="T34" s="168">
        <v>2.8605382783107409E-3</v>
      </c>
      <c r="U34" s="168">
        <v>4.0582333929140214E-4</v>
      </c>
      <c r="V34" s="168">
        <v>4.0909330306085893E-2</v>
      </c>
      <c r="W34" s="168">
        <v>1.1294426000000002</v>
      </c>
      <c r="X34" s="168" t="s">
        <v>432</v>
      </c>
      <c r="Y34" s="168" t="s">
        <v>432</v>
      </c>
      <c r="Z34" s="168" t="s">
        <v>432</v>
      </c>
      <c r="AA34" s="168" t="s">
        <v>432</v>
      </c>
      <c r="AB34" s="168">
        <v>6.5080571156021436E-3</v>
      </c>
      <c r="AC34" s="168" t="s">
        <v>409</v>
      </c>
      <c r="AD34" s="168" t="s">
        <v>409</v>
      </c>
      <c r="AE34" s="100"/>
      <c r="AF34" s="168">
        <v>1749.2985462141621</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2.3724102575956496</v>
      </c>
      <c r="F35" s="168">
        <v>0.10202030567172224</v>
      </c>
      <c r="G35" s="168">
        <v>0.89446982588653567</v>
      </c>
      <c r="H35" s="168">
        <v>3.8077515569034113E-4</v>
      </c>
      <c r="I35" s="168">
        <v>8.5849620580181071E-2</v>
      </c>
      <c r="J35" s="168">
        <v>9.0619043945746644E-2</v>
      </c>
      <c r="K35" s="168">
        <v>9.5388467311312369E-2</v>
      </c>
      <c r="L35" s="168">
        <v>3.0047367205130317E-2</v>
      </c>
      <c r="M35" s="168">
        <v>0.51931988031910903</v>
      </c>
      <c r="N35" s="168">
        <v>4.2432233644109129E-3</v>
      </c>
      <c r="O35" s="168">
        <v>4.5705458858705771E-4</v>
      </c>
      <c r="P35" s="168">
        <v>1.8597536650377241E-3</v>
      </c>
      <c r="Q35" s="168">
        <v>3.4309017680441184E-3</v>
      </c>
      <c r="R35" s="168" t="s">
        <v>432</v>
      </c>
      <c r="S35" s="168">
        <v>3.4309017680441184E-3</v>
      </c>
      <c r="T35" s="168">
        <v>0.10070876126294373</v>
      </c>
      <c r="U35" s="168">
        <v>8.4864467288218257E-3</v>
      </c>
      <c r="V35" s="168">
        <v>2.0888794300594898E-2</v>
      </c>
      <c r="W35" s="168" t="s">
        <v>432</v>
      </c>
      <c r="X35" s="168" t="s">
        <v>432</v>
      </c>
      <c r="Y35" s="168" t="s">
        <v>432</v>
      </c>
      <c r="Z35" s="168" t="s">
        <v>432</v>
      </c>
      <c r="AA35" s="168" t="s">
        <v>432</v>
      </c>
      <c r="AB35" s="168">
        <v>3.9698522316501741E-3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6.7133864463784363</v>
      </c>
      <c r="F36" s="168">
        <v>0.28426502741363674</v>
      </c>
      <c r="G36" s="168">
        <v>0.47207712731326112</v>
      </c>
      <c r="H36" s="168">
        <v>9.4741238895610562E-4</v>
      </c>
      <c r="I36" s="168">
        <v>0.18097926424607855</v>
      </c>
      <c r="J36" s="168">
        <v>0.19444170589405729</v>
      </c>
      <c r="K36" s="168">
        <v>0.20149336747563232</v>
      </c>
      <c r="L36" s="168">
        <v>6.3167610075603481E-2</v>
      </c>
      <c r="M36" s="168">
        <v>1.0886114301260674</v>
      </c>
      <c r="N36" s="168">
        <v>6.9788575711324519E-3</v>
      </c>
      <c r="O36" s="168">
        <v>1.1790557984768953E-3</v>
      </c>
      <c r="P36" s="168">
        <v>2.3282079340557235E-3</v>
      </c>
      <c r="Q36" s="168">
        <v>3.0942598548306913E-3</v>
      </c>
      <c r="R36" s="168">
        <v>5.8852268206536574E-3</v>
      </c>
      <c r="S36" s="168">
        <v>0.13655020227713738</v>
      </c>
      <c r="T36" s="168">
        <v>4.5717601772276996E-2</v>
      </c>
      <c r="U36" s="168">
        <v>4.0306757229421376E-3</v>
      </c>
      <c r="V36" s="168">
        <v>0.12566583568722667</v>
      </c>
      <c r="W36" s="168">
        <v>7.8862731132452069E-2</v>
      </c>
      <c r="X36" s="168" t="s">
        <v>432</v>
      </c>
      <c r="Y36" s="168" t="s">
        <v>432</v>
      </c>
      <c r="Z36" s="168" t="s">
        <v>432</v>
      </c>
      <c r="AA36" s="168" t="s">
        <v>432</v>
      </c>
      <c r="AB36" s="168">
        <v>3.6292238031335175E-2</v>
      </c>
      <c r="AC36" s="168">
        <v>3.2285197096613831E-3</v>
      </c>
      <c r="AD36" s="168">
        <v>1.5330599050218617E-3</v>
      </c>
      <c r="AE36" s="100"/>
      <c r="AF36" s="168">
        <v>6686.9204658777853</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0.72179167973814606</v>
      </c>
      <c r="F37" s="168">
        <v>3.1670753160000002E-2</v>
      </c>
      <c r="G37" s="168">
        <v>2.2000000000000001E-4</v>
      </c>
      <c r="H37" s="168" t="s">
        <v>432</v>
      </c>
      <c r="I37" s="168">
        <v>2.5000000000000001E-4</v>
      </c>
      <c r="J37" s="168">
        <v>2.5999999999999998E-4</v>
      </c>
      <c r="K37" s="168">
        <v>2.5999999999999998E-4</v>
      </c>
      <c r="L37" s="168">
        <v>1.005E-5</v>
      </c>
      <c r="M37" s="168">
        <v>0.14673704593312101</v>
      </c>
      <c r="N37" s="168">
        <v>3.6799999999999999E-6</v>
      </c>
      <c r="O37" s="168">
        <v>2.9999999999999999E-7</v>
      </c>
      <c r="P37" s="168">
        <v>1.8082000000000002E-4</v>
      </c>
      <c r="Q37" s="168">
        <v>3.349E-5</v>
      </c>
      <c r="R37" s="168">
        <v>4.3499999999999999E-6</v>
      </c>
      <c r="S37" s="168">
        <v>8.7000000000000003E-7</v>
      </c>
      <c r="T37" s="168">
        <v>4.3499999999999999E-6</v>
      </c>
      <c r="U37" s="168">
        <v>2.0000000000000002E-5</v>
      </c>
      <c r="V37" s="168">
        <v>2.4000000000000001E-4</v>
      </c>
      <c r="W37" s="168">
        <v>1.7413000000000002E-4</v>
      </c>
      <c r="X37" s="168" t="s">
        <v>409</v>
      </c>
      <c r="Y37" s="168" t="s">
        <v>409</v>
      </c>
      <c r="Z37" s="168" t="s">
        <v>409</v>
      </c>
      <c r="AA37" s="168" t="s">
        <v>409</v>
      </c>
      <c r="AB37" s="168">
        <v>1.9421699999999998E-6</v>
      </c>
      <c r="AC37" s="168" t="s">
        <v>409</v>
      </c>
      <c r="AD37" s="168" t="s">
        <v>409</v>
      </c>
      <c r="AE37" s="100"/>
      <c r="AF37" s="168" t="s">
        <v>409</v>
      </c>
      <c r="AG37" s="168" t="s">
        <v>409</v>
      </c>
      <c r="AH37" s="168">
        <v>2619.1358528522287</v>
      </c>
      <c r="AI37" s="168" t="s">
        <v>409</v>
      </c>
      <c r="AJ37" s="168" t="s">
        <v>409</v>
      </c>
      <c r="AK37" s="168" t="s">
        <v>409</v>
      </c>
      <c r="AL37" s="146" t="s">
        <v>18</v>
      </c>
    </row>
    <row r="38" spans="1:38" s="10" customFormat="1" ht="24.75" customHeight="1" thickBot="1">
      <c r="A38" s="107" t="s">
        <v>128</v>
      </c>
      <c r="B38" s="107" t="s">
        <v>181</v>
      </c>
      <c r="C38" s="115" t="s">
        <v>289</v>
      </c>
      <c r="D38" s="141"/>
      <c r="E38" s="168">
        <v>0.54683186561317776</v>
      </c>
      <c r="F38" s="168">
        <v>4.0179548391197736E-2</v>
      </c>
      <c r="G38" s="168">
        <v>2.842371702808652E-2</v>
      </c>
      <c r="H38" s="168">
        <v>2.3004690594568181E-4</v>
      </c>
      <c r="I38" s="168">
        <v>3.0947441813990839E-2</v>
      </c>
      <c r="J38" s="168">
        <v>3.2620406814816871E-2</v>
      </c>
      <c r="K38" s="168">
        <v>4.0806721073778481E-2</v>
      </c>
      <c r="L38" s="168">
        <v>1.2577318344925717E-2</v>
      </c>
      <c r="M38" s="168">
        <v>0.21826479283844477</v>
      </c>
      <c r="N38" s="168">
        <v>1.2320813660302683E-4</v>
      </c>
      <c r="O38" s="168">
        <v>2.1910671426559808E-4</v>
      </c>
      <c r="P38" s="168" t="s">
        <v>432</v>
      </c>
      <c r="Q38" s="168" t="s">
        <v>432</v>
      </c>
      <c r="R38" s="168">
        <v>8.2897257686329246E-4</v>
      </c>
      <c r="S38" s="168">
        <v>2.8891611267507382E-2</v>
      </c>
      <c r="T38" s="168">
        <v>1.1320554297632056E-3</v>
      </c>
      <c r="U38" s="168">
        <v>1.569658888708692E-4</v>
      </c>
      <c r="V38" s="168">
        <v>1.7711467890214529E-2</v>
      </c>
      <c r="W38" s="168" t="s">
        <v>432</v>
      </c>
      <c r="X38" s="168" t="s">
        <v>432</v>
      </c>
      <c r="Y38" s="168" t="s">
        <v>432</v>
      </c>
      <c r="Z38" s="168" t="s">
        <v>432</v>
      </c>
      <c r="AA38" s="168" t="s">
        <v>432</v>
      </c>
      <c r="AB38" s="168">
        <v>1.1652754523974543E-3</v>
      </c>
      <c r="AC38" s="168" t="s">
        <v>409</v>
      </c>
      <c r="AD38" s="168" t="s">
        <v>409</v>
      </c>
      <c r="AE38" s="100"/>
      <c r="AF38" s="168">
        <v>691.83682198499446</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4.1794891675081534</v>
      </c>
      <c r="F39" s="168">
        <v>0.84179474416653788</v>
      </c>
      <c r="G39" s="168">
        <v>3.7642572945177184</v>
      </c>
      <c r="H39" s="168">
        <v>1.7141179094010528E-2</v>
      </c>
      <c r="I39" s="168">
        <v>0.25058559174260486</v>
      </c>
      <c r="J39" s="168">
        <v>0.27679261659411986</v>
      </c>
      <c r="K39" s="168">
        <v>0.27339454966028148</v>
      </c>
      <c r="L39" s="168">
        <v>7.963158678133106E-2</v>
      </c>
      <c r="M39" s="168">
        <v>3.1225185421879749</v>
      </c>
      <c r="N39" s="168">
        <v>6.2535683260233177E-2</v>
      </c>
      <c r="O39" s="168">
        <v>7.2775168710274441E-3</v>
      </c>
      <c r="P39" s="168">
        <v>2.061840395619936E-2</v>
      </c>
      <c r="Q39" s="168">
        <v>6.2002045436725474E-2</v>
      </c>
      <c r="R39" s="168">
        <v>7.0921013651531598E-2</v>
      </c>
      <c r="S39" s="168">
        <v>5.2626446951530396E-2</v>
      </c>
      <c r="T39" s="168">
        <v>0.29011152692969389</v>
      </c>
      <c r="U39" s="168">
        <v>1.1811589462291095E-2</v>
      </c>
      <c r="V39" s="168">
        <v>0.25599858471557269</v>
      </c>
      <c r="W39" s="168">
        <v>0.38588974946632282</v>
      </c>
      <c r="X39" s="168" t="s">
        <v>432</v>
      </c>
      <c r="Y39" s="168" t="s">
        <v>432</v>
      </c>
      <c r="Z39" s="168" t="s">
        <v>432</v>
      </c>
      <c r="AA39" s="168" t="s">
        <v>432</v>
      </c>
      <c r="AB39" s="168">
        <v>0.83928024008521429</v>
      </c>
      <c r="AC39" s="168">
        <v>3.9960748087300005E-2</v>
      </c>
      <c r="AD39" s="168">
        <v>4.1594173489496997E-2</v>
      </c>
      <c r="AE39" s="100"/>
      <c r="AF39" s="168">
        <v>37641.490002417107</v>
      </c>
      <c r="AG39" s="168">
        <v>21.005152165999998</v>
      </c>
      <c r="AH39" s="168">
        <v>61975.134397764785</v>
      </c>
      <c r="AI39" s="168">
        <v>243.01789448000002</v>
      </c>
      <c r="AJ39" s="168">
        <v>810</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14.758580006963324</v>
      </c>
      <c r="F41" s="168">
        <v>10.001249902740291</v>
      </c>
      <c r="G41" s="168">
        <v>19.913720794279151</v>
      </c>
      <c r="H41" s="168">
        <v>0.93667069411633919</v>
      </c>
      <c r="I41" s="168">
        <v>12.08774156762677</v>
      </c>
      <c r="J41" s="168">
        <v>12.33525840470206</v>
      </c>
      <c r="K41" s="168">
        <v>13.078867868599318</v>
      </c>
      <c r="L41" s="168">
        <v>1.1772977904423854</v>
      </c>
      <c r="M41" s="168">
        <v>73.941373386440958</v>
      </c>
      <c r="N41" s="168">
        <v>0.93702276864619494</v>
      </c>
      <c r="O41" s="168">
        <v>0.18795410147947963</v>
      </c>
      <c r="P41" s="168">
        <v>9.3407635348380078E-2</v>
      </c>
      <c r="Q41" s="168">
        <v>3.0775765999282948E-2</v>
      </c>
      <c r="R41" s="168">
        <v>0.4115361930820165</v>
      </c>
      <c r="S41" s="168">
        <v>0.20142851912604987</v>
      </c>
      <c r="T41" s="168">
        <v>8.4588277648948232E-2</v>
      </c>
      <c r="U41" s="168">
        <v>1.9526166258883083E-2</v>
      </c>
      <c r="V41" s="168">
        <v>8.3246508894457634</v>
      </c>
      <c r="W41" s="168">
        <v>13.458324375554604</v>
      </c>
      <c r="X41" s="168" t="s">
        <v>432</v>
      </c>
      <c r="Y41" s="168" t="s">
        <v>432</v>
      </c>
      <c r="Z41" s="168" t="s">
        <v>432</v>
      </c>
      <c r="AA41" s="168" t="s">
        <v>432</v>
      </c>
      <c r="AB41" s="168">
        <v>7.7565570413113356</v>
      </c>
      <c r="AC41" s="168">
        <v>7.3256001531999987E-2</v>
      </c>
      <c r="AD41" s="168">
        <v>0.90238692037876067</v>
      </c>
      <c r="AE41" s="100"/>
      <c r="AF41" s="168">
        <v>177524.92268623895</v>
      </c>
      <c r="AG41" s="168">
        <v>5304.0973739169804</v>
      </c>
      <c r="AH41" s="168">
        <v>156125.05081952253</v>
      </c>
      <c r="AI41" s="168">
        <v>13993.719848946188</v>
      </c>
      <c r="AJ41" s="168" t="s">
        <v>409</v>
      </c>
      <c r="AK41" s="168" t="s">
        <v>409</v>
      </c>
      <c r="AL41" s="146" t="s">
        <v>18</v>
      </c>
    </row>
    <row r="42" spans="1:38" s="10" customFormat="1" ht="24.75" customHeight="1" thickBot="1">
      <c r="A42" s="107" t="s">
        <v>128</v>
      </c>
      <c r="B42" s="107" t="s">
        <v>185</v>
      </c>
      <c r="C42" s="115" t="s">
        <v>67</v>
      </c>
      <c r="D42" s="99"/>
      <c r="E42" s="168">
        <v>0.16964048874217491</v>
      </c>
      <c r="F42" s="168">
        <v>0.67074478603803667</v>
      </c>
      <c r="G42" s="168">
        <v>1.4997116418227407E-3</v>
      </c>
      <c r="H42" s="168">
        <v>2.0050958737423516E-4</v>
      </c>
      <c r="I42" s="168">
        <v>5.6517007568345733E-3</v>
      </c>
      <c r="J42" s="168">
        <v>5.8042385481987379E-3</v>
      </c>
      <c r="K42" s="168">
        <v>5.9921168644122705E-3</v>
      </c>
      <c r="L42" s="168">
        <v>7.1574101337009669E-4</v>
      </c>
      <c r="M42" s="168">
        <v>12.33206394505714</v>
      </c>
      <c r="N42" s="168">
        <v>2.6407749852525666E-2</v>
      </c>
      <c r="O42" s="168">
        <v>2.0262201275198855E-4</v>
      </c>
      <c r="P42" s="168" t="s">
        <v>432</v>
      </c>
      <c r="Q42" s="168" t="s">
        <v>432</v>
      </c>
      <c r="R42" s="168">
        <v>1.0745494510322139E-3</v>
      </c>
      <c r="S42" s="168">
        <v>3.9568145176550058E-2</v>
      </c>
      <c r="T42" s="168">
        <v>1.4517105410895479E-3</v>
      </c>
      <c r="U42" s="168">
        <v>2.0124242278590727E-4</v>
      </c>
      <c r="V42" s="168">
        <v>2.1804289568088688E-2</v>
      </c>
      <c r="W42" s="168" t="s">
        <v>432</v>
      </c>
      <c r="X42" s="168" t="s">
        <v>432</v>
      </c>
      <c r="Y42" s="168" t="s">
        <v>432</v>
      </c>
      <c r="Z42" s="168" t="s">
        <v>432</v>
      </c>
      <c r="AA42" s="168" t="s">
        <v>432</v>
      </c>
      <c r="AB42" s="168">
        <v>1.4983077276586989E-3</v>
      </c>
      <c r="AC42" s="168" t="s">
        <v>409</v>
      </c>
      <c r="AD42" s="168" t="s">
        <v>409</v>
      </c>
      <c r="AE42" s="100"/>
      <c r="AF42" s="168">
        <v>891.00108635494553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1.9385779721529999</v>
      </c>
      <c r="F43" s="168">
        <v>0.31672585762100003</v>
      </c>
      <c r="G43" s="168">
        <v>5.7585200473199993</v>
      </c>
      <c r="H43" s="168">
        <v>4.0000000000000003E-5</v>
      </c>
      <c r="I43" s="168">
        <v>0.453258313325</v>
      </c>
      <c r="J43" s="168">
        <v>0.56664627332500006</v>
      </c>
      <c r="K43" s="168">
        <v>0.57527627332500009</v>
      </c>
      <c r="L43" s="168">
        <v>4.6083645747999995E-2</v>
      </c>
      <c r="M43" s="168">
        <v>2.4372130511080004</v>
      </c>
      <c r="N43" s="168">
        <v>0.260002990027</v>
      </c>
      <c r="O43" s="168">
        <v>5.3567437220000003E-3</v>
      </c>
      <c r="P43" s="168">
        <v>8.0311667309999994E-3</v>
      </c>
      <c r="Q43" s="168">
        <v>1.4450659192999999E-2</v>
      </c>
      <c r="R43" s="168">
        <v>0.20692136119399998</v>
      </c>
      <c r="S43" s="168">
        <v>5.4386793384000008E-2</v>
      </c>
      <c r="T43" s="168">
        <v>1.949915376978</v>
      </c>
      <c r="U43" s="168">
        <v>1.7823583379999997E-3</v>
      </c>
      <c r="V43" s="168">
        <v>0.31291503822999994</v>
      </c>
      <c r="W43" s="168">
        <v>0.48723285040000003</v>
      </c>
      <c r="X43" s="168" t="s">
        <v>432</v>
      </c>
      <c r="Y43" s="168" t="s">
        <v>432</v>
      </c>
      <c r="Z43" s="168" t="s">
        <v>432</v>
      </c>
      <c r="AA43" s="168" t="s">
        <v>432</v>
      </c>
      <c r="AB43" s="168">
        <v>0.46716041424000004</v>
      </c>
      <c r="AC43" s="168">
        <v>5.2364825999999998E-4</v>
      </c>
      <c r="AD43" s="168">
        <v>0.13872001047579002</v>
      </c>
      <c r="AE43" s="100"/>
      <c r="AF43" s="168">
        <v>16721.9313405713</v>
      </c>
      <c r="AG43" s="168">
        <v>816</v>
      </c>
      <c r="AH43" s="168">
        <v>5177</v>
      </c>
      <c r="AI43" s="168" t="s">
        <v>409</v>
      </c>
      <c r="AJ43" s="168" t="s">
        <v>409</v>
      </c>
      <c r="AK43" s="168" t="s">
        <v>409</v>
      </c>
      <c r="AL43" s="146" t="s">
        <v>18</v>
      </c>
    </row>
    <row r="44" spans="1:38" s="10" customFormat="1" ht="24.75" customHeight="1" thickBot="1">
      <c r="A44" s="107" t="s">
        <v>128</v>
      </c>
      <c r="B44" s="107" t="s">
        <v>187</v>
      </c>
      <c r="C44" s="115" t="s">
        <v>69</v>
      </c>
      <c r="D44" s="99"/>
      <c r="E44" s="168">
        <v>6.6753517113477017</v>
      </c>
      <c r="F44" s="168">
        <v>3.010558022567956</v>
      </c>
      <c r="G44" s="168">
        <v>0.50539228992747665</v>
      </c>
      <c r="H44" s="168">
        <v>1.342733773452912E-3</v>
      </c>
      <c r="I44" s="168">
        <v>0.32714908562780659</v>
      </c>
      <c r="J44" s="168">
        <v>0.35993116691001026</v>
      </c>
      <c r="K44" s="168">
        <v>0.58485552334112001</v>
      </c>
      <c r="L44" s="168">
        <v>0.14935698287455651</v>
      </c>
      <c r="M44" s="168">
        <v>7.4946959031650238</v>
      </c>
      <c r="N44" s="168">
        <v>2.72531611981244E-2</v>
      </c>
      <c r="O44" s="168">
        <v>4.3833089224490267E-3</v>
      </c>
      <c r="P44" s="168">
        <v>4.8599999999999997E-3</v>
      </c>
      <c r="Q44" s="168">
        <v>6.4700000000000001E-3</v>
      </c>
      <c r="R44" s="168">
        <v>1.371160153620167E-2</v>
      </c>
      <c r="S44" s="168">
        <v>0.58204188338961682</v>
      </c>
      <c r="T44" s="168">
        <v>1.7222902605779109E-2</v>
      </c>
      <c r="U44" s="168">
        <v>1.7607451907567188E-3</v>
      </c>
      <c r="V44" s="168">
        <v>0.33712368429574879</v>
      </c>
      <c r="W44" s="168">
        <v>4.2168700000000002E-3</v>
      </c>
      <c r="X44" s="168" t="s">
        <v>432</v>
      </c>
      <c r="Y44" s="168" t="s">
        <v>432</v>
      </c>
      <c r="Z44" s="168" t="s">
        <v>432</v>
      </c>
      <c r="AA44" s="168" t="s">
        <v>432</v>
      </c>
      <c r="AB44" s="168">
        <v>1.406460057166975E-2</v>
      </c>
      <c r="AC44" s="168" t="s">
        <v>409</v>
      </c>
      <c r="AD44" s="168" t="s">
        <v>409</v>
      </c>
      <c r="AE44" s="100"/>
      <c r="AF44" s="168">
        <v>7519.7260596719116</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0.29764659874133215</v>
      </c>
      <c r="F45" s="168">
        <v>1.2461327401523163E-2</v>
      </c>
      <c r="G45" s="168">
        <v>9.8677293127490309E-2</v>
      </c>
      <c r="H45" s="168">
        <v>4.9338646563745144E-5</v>
      </c>
      <c r="I45" s="168">
        <v>1.0087746625957848E-2</v>
      </c>
      <c r="J45" s="168">
        <v>1.0648176994066618E-2</v>
      </c>
      <c r="K45" s="168">
        <v>1.12086073621754E-2</v>
      </c>
      <c r="L45" s="168">
        <v>3.5307113180543044E-3</v>
      </c>
      <c r="M45" s="168">
        <v>6.3153467597646687E-2</v>
      </c>
      <c r="N45" s="168">
        <v>4.9338646563745064E-4</v>
      </c>
      <c r="O45" s="168">
        <v>4.933864656374526E-5</v>
      </c>
      <c r="P45" s="168">
        <v>2.4669323281872532E-4</v>
      </c>
      <c r="Q45" s="168">
        <v>2.4669323281872619E-4</v>
      </c>
      <c r="R45" s="168" t="s">
        <v>432</v>
      </c>
      <c r="S45" s="168">
        <v>2.4669323281872619E-4</v>
      </c>
      <c r="T45" s="168">
        <v>3.4537052594621476E-4</v>
      </c>
      <c r="U45" s="168">
        <v>9.8677293127490129E-4</v>
      </c>
      <c r="V45" s="168">
        <v>2.4669323281872567E-3</v>
      </c>
      <c r="W45" s="168" t="s">
        <v>432</v>
      </c>
      <c r="X45" s="168" t="s">
        <v>432</v>
      </c>
      <c r="Y45" s="168" t="s">
        <v>432</v>
      </c>
      <c r="Z45" s="168" t="s">
        <v>432</v>
      </c>
      <c r="AA45" s="168" t="s">
        <v>432</v>
      </c>
      <c r="AB45" s="168">
        <v>5.2220750142008092E-4</v>
      </c>
      <c r="AC45" s="168" t="s">
        <v>409</v>
      </c>
      <c r="AD45" s="168" t="s">
        <v>409</v>
      </c>
      <c r="AE45" s="100"/>
      <c r="AF45" s="168">
        <v>2980.1810694627402</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1.0904751144090628</v>
      </c>
      <c r="F47" s="168">
        <v>0.23022055970817806</v>
      </c>
      <c r="G47" s="168">
        <v>2.5669913883406753E-2</v>
      </c>
      <c r="H47" s="168">
        <v>1.1989106867801575E-5</v>
      </c>
      <c r="I47" s="168">
        <v>1.2294416682674119E-2</v>
      </c>
      <c r="J47" s="168">
        <v>1.5296324525709674E-2</v>
      </c>
      <c r="K47" s="168">
        <v>2.5558274789320802E-2</v>
      </c>
      <c r="L47" s="168">
        <v>6.3898668565414846E-3</v>
      </c>
      <c r="M47" s="168">
        <v>7.2159104224348933</v>
      </c>
      <c r="N47" s="168">
        <v>2.520413992511178E-6</v>
      </c>
      <c r="O47" s="168">
        <v>2.3256672786480162E-5</v>
      </c>
      <c r="P47" s="168" t="s">
        <v>432</v>
      </c>
      <c r="Q47" s="168" t="s">
        <v>432</v>
      </c>
      <c r="R47" s="168">
        <v>8.9110091128195626E-5</v>
      </c>
      <c r="S47" s="168">
        <v>3.4073835545680698E-3</v>
      </c>
      <c r="T47" s="168">
        <v>1.160763945835851E-4</v>
      </c>
      <c r="U47" s="168">
        <v>1.8527722852465744E-5</v>
      </c>
      <c r="V47" s="168">
        <v>1.8842304454018851E-3</v>
      </c>
      <c r="W47" s="168" t="s">
        <v>432</v>
      </c>
      <c r="X47" s="168" t="s">
        <v>432</v>
      </c>
      <c r="Y47" s="168" t="s">
        <v>432</v>
      </c>
      <c r="Z47" s="168" t="s">
        <v>432</v>
      </c>
      <c r="AA47" s="168" t="s">
        <v>432</v>
      </c>
      <c r="AB47" s="168">
        <v>1.210538410042545E-4</v>
      </c>
      <c r="AC47" s="168" t="s">
        <v>409</v>
      </c>
      <c r="AD47" s="168" t="s">
        <v>409</v>
      </c>
      <c r="AE47" s="100"/>
      <c r="AF47" s="168">
        <v>3089.0927743148845</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0.74531000000000003</v>
      </c>
      <c r="F49" s="168">
        <v>1.59399</v>
      </c>
      <c r="G49" s="168">
        <v>0.35921999999999998</v>
      </c>
      <c r="H49" s="168">
        <v>0.18361</v>
      </c>
      <c r="I49" s="168">
        <v>0.31933</v>
      </c>
      <c r="J49" s="168">
        <v>0.74509999999999998</v>
      </c>
      <c r="K49" s="168">
        <v>2.12886</v>
      </c>
      <c r="L49" s="168">
        <v>0.19550999999999999</v>
      </c>
      <c r="M49" s="168">
        <v>1.2662800000000001</v>
      </c>
      <c r="N49" s="168">
        <v>0.72114999999999996</v>
      </c>
      <c r="O49" s="168">
        <v>0.16366</v>
      </c>
      <c r="P49" s="168">
        <v>3.9919999999999997E-2</v>
      </c>
      <c r="Q49" s="168">
        <v>6.5199999999999994E-2</v>
      </c>
      <c r="R49" s="168">
        <v>0.55617000000000005</v>
      </c>
      <c r="S49" s="168">
        <v>0.29537999999999998</v>
      </c>
      <c r="T49" s="168">
        <v>0.21289</v>
      </c>
      <c r="U49" s="168">
        <v>7.9799999999999992E-3</v>
      </c>
      <c r="V49" s="168">
        <v>0.72114999999999996</v>
      </c>
      <c r="W49" s="168">
        <v>0.39916199999999996</v>
      </c>
      <c r="X49" s="168" t="s">
        <v>432</v>
      </c>
      <c r="Y49" s="168" t="s">
        <v>432</v>
      </c>
      <c r="Z49" s="168" t="s">
        <v>432</v>
      </c>
      <c r="AA49" s="168" t="s">
        <v>432</v>
      </c>
      <c r="AB49" s="168">
        <v>5.3354654000000004</v>
      </c>
      <c r="AC49" s="168" t="s">
        <v>409</v>
      </c>
      <c r="AD49" s="168" t="s">
        <v>409</v>
      </c>
      <c r="AE49" s="100"/>
      <c r="AF49" s="168" t="s">
        <v>409</v>
      </c>
      <c r="AG49" s="168" t="s">
        <v>409</v>
      </c>
      <c r="AH49" s="168" t="s">
        <v>409</v>
      </c>
      <c r="AI49" s="168" t="s">
        <v>409</v>
      </c>
      <c r="AJ49" s="168" t="s">
        <v>409</v>
      </c>
      <c r="AK49" s="168">
        <v>2589.48</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1517.5056600000003</v>
      </c>
      <c r="AL51" s="192" t="s">
        <v>439</v>
      </c>
    </row>
    <row r="52" spans="1:38" s="10" customFormat="1" ht="24.75" customHeight="1" thickBot="1">
      <c r="A52" s="107" t="s">
        <v>123</v>
      </c>
      <c r="B52" s="108" t="s">
        <v>326</v>
      </c>
      <c r="C52" s="116" t="s">
        <v>140</v>
      </c>
      <c r="D52" s="142"/>
      <c r="E52" s="168">
        <v>7.6625977619306299E-4</v>
      </c>
      <c r="F52" s="168">
        <v>10.095951000000001</v>
      </c>
      <c r="G52" s="168">
        <v>3.7946924816775723E-2</v>
      </c>
      <c r="H52" s="168" t="s">
        <v>409</v>
      </c>
      <c r="I52" s="168">
        <v>0.45194930129999994</v>
      </c>
      <c r="J52" s="168">
        <v>0.90389860259999988</v>
      </c>
      <c r="K52" s="168">
        <v>1.2912837179999999</v>
      </c>
      <c r="L52" s="168">
        <v>1.4010428340299999E-3</v>
      </c>
      <c r="M52" s="168">
        <v>3.9821777871390101</v>
      </c>
      <c r="N52" s="168">
        <v>1.14034125902044</v>
      </c>
      <c r="O52" s="168">
        <v>0.23308446426243198</v>
      </c>
      <c r="P52" s="168">
        <v>0.23929573989349598</v>
      </c>
      <c r="Q52" s="168">
        <v>7.2684307797548003E-2</v>
      </c>
      <c r="R52" s="168">
        <v>0.13004367543464002</v>
      </c>
      <c r="S52" s="168">
        <v>0.57545949768792004</v>
      </c>
      <c r="T52" s="168">
        <v>6.2849752000000008</v>
      </c>
      <c r="U52" s="168">
        <v>9.9025485031200011E-3</v>
      </c>
      <c r="V52" s="168">
        <v>0.79381317868221402</v>
      </c>
      <c r="W52" s="168">
        <v>0.189664539677176</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4.173598339900856</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3.0146600779999999</v>
      </c>
      <c r="G54" s="168" t="s">
        <v>409</v>
      </c>
      <c r="H54" s="168" t="s">
        <v>409</v>
      </c>
      <c r="I54" s="168">
        <v>2.12995357470572E-3</v>
      </c>
      <c r="J54" s="168">
        <v>2.12995357470572E-3</v>
      </c>
      <c r="K54" s="168">
        <v>2.12995357470572E-3</v>
      </c>
      <c r="L54" s="168">
        <v>1.4909675022939999E-4</v>
      </c>
      <c r="M54" s="168" t="s">
        <v>409</v>
      </c>
      <c r="N54" s="168">
        <v>3.5898093955999998E-6</v>
      </c>
      <c r="O54" s="168">
        <v>5.9830156590000005E-7</v>
      </c>
      <c r="P54" s="168">
        <v>2.3932062637140001E-4</v>
      </c>
      <c r="Q54" s="168">
        <v>2.8718475164570001E-4</v>
      </c>
      <c r="R54" s="168">
        <v>1.8188367604000001E-6</v>
      </c>
      <c r="S54" s="168">
        <v>1.8188367600000001E-7</v>
      </c>
      <c r="T54" s="168">
        <v>1.2205351944999999E-6</v>
      </c>
      <c r="U54" s="168">
        <v>2.6803910153599999E-5</v>
      </c>
      <c r="V54" s="168">
        <v>3.5898093955999998E-6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567.92478200000005</v>
      </c>
      <c r="AL54" s="192" t="s">
        <v>438</v>
      </c>
    </row>
    <row r="55" spans="1:38" s="10" customFormat="1" ht="24.75" customHeight="1" thickBot="1">
      <c r="A55" s="107" t="s">
        <v>123</v>
      </c>
      <c r="B55" s="108" t="s">
        <v>196</v>
      </c>
      <c r="C55" s="116" t="s">
        <v>269</v>
      </c>
      <c r="D55" s="142"/>
      <c r="E55" s="168">
        <v>5.5800990331074378E-2</v>
      </c>
      <c r="F55" s="168">
        <v>3.9409767073463206E-2</v>
      </c>
      <c r="G55" s="168">
        <v>1.6553925626033696</v>
      </c>
      <c r="H55" s="168" t="s">
        <v>432</v>
      </c>
      <c r="I55" s="168">
        <v>8.3790400000000001E-2</v>
      </c>
      <c r="J55" s="168">
        <v>8.3790400000000001E-2</v>
      </c>
      <c r="K55" s="168">
        <v>8.3790400000000001E-2</v>
      </c>
      <c r="L55" s="168">
        <v>6.7032320000000006E-2</v>
      </c>
      <c r="M55" s="168">
        <v>0.28443472078928406</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545.05163570100001</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12.913500000000001</v>
      </c>
      <c r="F57" s="168">
        <v>0.21659999999999999</v>
      </c>
      <c r="G57" s="168">
        <v>5.6689800000000004</v>
      </c>
      <c r="H57" s="168">
        <v>0.25620999999999999</v>
      </c>
      <c r="I57" s="168">
        <v>0.42947000000000002</v>
      </c>
      <c r="J57" s="168">
        <v>1.2294799999999999</v>
      </c>
      <c r="K57" s="168">
        <v>1.45259</v>
      </c>
      <c r="L57" s="168">
        <v>1.2880000000000001E-2</v>
      </c>
      <c r="M57" s="168">
        <v>7.60473</v>
      </c>
      <c r="N57" s="168">
        <v>0.70689000000000002</v>
      </c>
      <c r="O57" s="168">
        <v>2.9950000000000001E-2</v>
      </c>
      <c r="P57" s="168">
        <v>0.41071000000000002</v>
      </c>
      <c r="Q57" s="168">
        <v>7.2639999999999996E-2</v>
      </c>
      <c r="R57" s="168">
        <v>0.57599</v>
      </c>
      <c r="S57" s="168">
        <v>0.50529000000000002</v>
      </c>
      <c r="T57" s="168">
        <v>0.40953000000000001</v>
      </c>
      <c r="U57" s="168">
        <v>0.12975</v>
      </c>
      <c r="V57" s="168">
        <v>1.30192</v>
      </c>
      <c r="W57" s="168">
        <v>0.41176362</v>
      </c>
      <c r="X57" s="168" t="s">
        <v>432</v>
      </c>
      <c r="Y57" s="168" t="s">
        <v>432</v>
      </c>
      <c r="Z57" s="168" t="s">
        <v>432</v>
      </c>
      <c r="AA57" s="168" t="s">
        <v>432</v>
      </c>
      <c r="AB57" s="168">
        <v>6.6513013590000003E-2</v>
      </c>
      <c r="AC57" s="168">
        <v>7.8261700000000003</v>
      </c>
      <c r="AD57" s="168">
        <v>2.9058299999999999</v>
      </c>
      <c r="AE57" s="100"/>
      <c r="AF57" s="168" t="s">
        <v>409</v>
      </c>
      <c r="AG57" s="168" t="s">
        <v>409</v>
      </c>
      <c r="AH57" s="168" t="s">
        <v>409</v>
      </c>
      <c r="AI57" s="168" t="s">
        <v>409</v>
      </c>
      <c r="AJ57" s="168" t="s">
        <v>409</v>
      </c>
      <c r="AK57" s="168">
        <v>5268.6679999999997</v>
      </c>
      <c r="AL57" s="146" t="s">
        <v>389</v>
      </c>
    </row>
    <row r="58" spans="1:38" s="10" customFormat="1" ht="24.75" customHeight="1" thickBot="1">
      <c r="A58" s="107" t="s">
        <v>121</v>
      </c>
      <c r="B58" s="107" t="s">
        <v>198</v>
      </c>
      <c r="C58" s="115" t="s">
        <v>77</v>
      </c>
      <c r="D58" s="99"/>
      <c r="E58" s="168">
        <v>2.69739</v>
      </c>
      <c r="F58" s="168">
        <v>0.75295000000000001</v>
      </c>
      <c r="G58" s="168">
        <v>5.4820799999999998</v>
      </c>
      <c r="H58" s="168">
        <v>1.3310000000000001E-2</v>
      </c>
      <c r="I58" s="168">
        <v>0.26860000000000001</v>
      </c>
      <c r="J58" s="168">
        <v>0.94621999999999995</v>
      </c>
      <c r="K58" s="168">
        <v>2.1712400000000001</v>
      </c>
      <c r="L58" s="168">
        <v>6.0000000000000002E-5</v>
      </c>
      <c r="M58" s="168">
        <v>36.685409999999997</v>
      </c>
      <c r="N58" s="168">
        <v>0.41882000000000003</v>
      </c>
      <c r="O58" s="168">
        <v>2.1389999999999999E-2</v>
      </c>
      <c r="P58" s="168">
        <v>3.5779999999999999E-2</v>
      </c>
      <c r="Q58" s="168">
        <v>2.189E-2</v>
      </c>
      <c r="R58" s="168">
        <v>0.15709000000000001</v>
      </c>
      <c r="S58" s="168">
        <v>8.8359999999999994E-2</v>
      </c>
      <c r="T58" s="168">
        <v>0.34344999999999998</v>
      </c>
      <c r="U58" s="168">
        <v>4.2869999999999998E-2</v>
      </c>
      <c r="V58" s="168">
        <v>0.50675999999999999</v>
      </c>
      <c r="W58" s="168">
        <v>0.14309602000000002</v>
      </c>
      <c r="X58" s="168" t="s">
        <v>432</v>
      </c>
      <c r="Y58" s="168" t="s">
        <v>432</v>
      </c>
      <c r="Z58" s="168" t="s">
        <v>432</v>
      </c>
      <c r="AA58" s="168" t="s">
        <v>432</v>
      </c>
      <c r="AB58" s="168">
        <v>1.3006745370000001E-2</v>
      </c>
      <c r="AC58" s="168" t="s">
        <v>409</v>
      </c>
      <c r="AD58" s="168">
        <v>2.3900000000000001E-2</v>
      </c>
      <c r="AE58" s="100"/>
      <c r="AF58" s="168" t="s">
        <v>409</v>
      </c>
      <c r="AG58" s="168" t="s">
        <v>409</v>
      </c>
      <c r="AH58" s="168" t="s">
        <v>409</v>
      </c>
      <c r="AI58" s="168" t="s">
        <v>409</v>
      </c>
      <c r="AJ58" s="168" t="s">
        <v>409</v>
      </c>
      <c r="AK58" s="168">
        <v>2610.69</v>
      </c>
      <c r="AL58" s="146" t="s">
        <v>390</v>
      </c>
    </row>
    <row r="59" spans="1:38" s="10" customFormat="1" ht="24.75" customHeight="1" thickBot="1">
      <c r="A59" s="107" t="s">
        <v>121</v>
      </c>
      <c r="B59" s="109" t="s">
        <v>199</v>
      </c>
      <c r="C59" s="115" t="s">
        <v>109</v>
      </c>
      <c r="D59" s="99"/>
      <c r="E59" s="168">
        <v>7.3349914324901428</v>
      </c>
      <c r="F59" s="168">
        <v>0.17646599999999998</v>
      </c>
      <c r="G59" s="168">
        <v>5.3268554338485323</v>
      </c>
      <c r="H59" s="168">
        <v>0.154861</v>
      </c>
      <c r="I59" s="168">
        <v>0.46283599473622106</v>
      </c>
      <c r="J59" s="168">
        <v>0.53390044689624871</v>
      </c>
      <c r="K59" s="168">
        <v>0.5927981359202763</v>
      </c>
      <c r="L59" s="168">
        <v>2.223716785261419E-3</v>
      </c>
      <c r="M59" s="168">
        <v>0.32888000000000001</v>
      </c>
      <c r="N59" s="168">
        <v>1.621790070189</v>
      </c>
      <c r="O59" s="168">
        <v>9.9912405970000007E-2</v>
      </c>
      <c r="P59" s="168">
        <v>5.5239705864766002E-2</v>
      </c>
      <c r="Q59" s="168">
        <v>0.12175797329</v>
      </c>
      <c r="R59" s="168">
        <v>0.44414146716999997</v>
      </c>
      <c r="S59" s="168">
        <v>0.36770000000000003</v>
      </c>
      <c r="T59" s="168">
        <v>0.50036484593399999</v>
      </c>
      <c r="U59" s="168">
        <v>22.442030776000003</v>
      </c>
      <c r="V59" s="168">
        <v>4.9185999999999996</v>
      </c>
      <c r="W59" s="168">
        <v>6.0642294909999998E-2</v>
      </c>
      <c r="X59" s="168" t="s">
        <v>432</v>
      </c>
      <c r="Y59" s="168" t="s">
        <v>432</v>
      </c>
      <c r="Z59" s="168" t="s">
        <v>432</v>
      </c>
      <c r="AA59" s="168" t="s">
        <v>432</v>
      </c>
      <c r="AB59" s="168">
        <v>0.1386996855</v>
      </c>
      <c r="AC59" s="168" t="s">
        <v>432</v>
      </c>
      <c r="AD59" s="168">
        <v>0.23499999999999999</v>
      </c>
      <c r="AE59" s="100"/>
      <c r="AF59" s="168" t="s">
        <v>409</v>
      </c>
      <c r="AG59" s="168" t="s">
        <v>409</v>
      </c>
      <c r="AH59" s="168" t="s">
        <v>409</v>
      </c>
      <c r="AI59" s="168" t="s">
        <v>409</v>
      </c>
      <c r="AJ59" s="168" t="s">
        <v>409</v>
      </c>
      <c r="AK59" s="168">
        <v>432755.87200000003</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0.75785999999999998</v>
      </c>
      <c r="J60" s="168">
        <v>2.2398899999999999</v>
      </c>
      <c r="K60" s="168">
        <v>5.9584299999999999</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6.5040000000000001E-2</v>
      </c>
      <c r="J61" s="168">
        <v>0.65044000000000002</v>
      </c>
      <c r="K61" s="168">
        <v>2.1577700000000002</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0.72029590699773671</v>
      </c>
      <c r="F63" s="168">
        <v>2.5601031289999998</v>
      </c>
      <c r="G63" s="168">
        <v>8.6632339852377296</v>
      </c>
      <c r="H63" s="168" t="s">
        <v>432</v>
      </c>
      <c r="I63" s="168">
        <v>0.89365707922219684</v>
      </c>
      <c r="J63" s="168">
        <v>0.9235665332393449</v>
      </c>
      <c r="K63" s="168">
        <v>1.0650315329793998</v>
      </c>
      <c r="L63" s="168">
        <v>2.5022398218221514E-3</v>
      </c>
      <c r="M63" s="168">
        <v>3.5324753710026191</v>
      </c>
      <c r="N63" s="168">
        <v>1.66275E-2</v>
      </c>
      <c r="O63" s="168">
        <v>5.5424999999999997E-3</v>
      </c>
      <c r="P63" s="168">
        <v>1.1085E-4</v>
      </c>
      <c r="Q63" s="168">
        <v>1.4779999999999999E-3</v>
      </c>
      <c r="R63" s="168">
        <v>1.8475E-3</v>
      </c>
      <c r="S63" s="168" t="s">
        <v>432</v>
      </c>
      <c r="T63" s="168">
        <v>1.1085E-4</v>
      </c>
      <c r="U63" s="168">
        <v>7.3899999999999993E-2</v>
      </c>
      <c r="V63" s="168" t="s">
        <v>432</v>
      </c>
      <c r="W63" s="168">
        <v>0.56204778515999998</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0.33605998964031603</v>
      </c>
      <c r="F64" s="168" t="s">
        <v>444</v>
      </c>
      <c r="G64" s="168" t="s">
        <v>432</v>
      </c>
      <c r="H64" s="168" t="s">
        <v>432</v>
      </c>
      <c r="I64" s="168" t="s">
        <v>409</v>
      </c>
      <c r="J64" s="168" t="s">
        <v>409</v>
      </c>
      <c r="K64" s="168" t="s">
        <v>409</v>
      </c>
      <c r="L64" s="168" t="s">
        <v>409</v>
      </c>
      <c r="M64" s="168">
        <v>0.17805000000000001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1076.4279999999999</v>
      </c>
      <c r="AL64" s="146" t="s">
        <v>392</v>
      </c>
    </row>
    <row r="65" spans="1:38" s="10" customFormat="1" ht="24.75" customHeight="1" thickBot="1">
      <c r="A65" s="107" t="s">
        <v>121</v>
      </c>
      <c r="B65" s="108" t="s">
        <v>201</v>
      </c>
      <c r="C65" s="115" t="s">
        <v>84</v>
      </c>
      <c r="D65" s="99"/>
      <c r="E65" s="168">
        <v>1.484594768854975</v>
      </c>
      <c r="F65" s="168" t="s">
        <v>409</v>
      </c>
      <c r="G65" s="168" t="s">
        <v>432</v>
      </c>
      <c r="H65" s="168">
        <v>0.23055704189475662</v>
      </c>
      <c r="I65" s="168" t="s">
        <v>409</v>
      </c>
      <c r="J65" s="168" t="s">
        <v>409</v>
      </c>
      <c r="K65" s="168" t="s">
        <v>409</v>
      </c>
      <c r="L65" s="168" t="s">
        <v>409</v>
      </c>
      <c r="M65" s="168">
        <v>0.30917939707715197</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1929.1640000000002</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5.0772574447646497E-2</v>
      </c>
      <c r="F68" s="168" t="s">
        <v>409</v>
      </c>
      <c r="G68" s="168">
        <v>0.27890763118688999</v>
      </c>
      <c r="H68" s="168" t="s">
        <v>409</v>
      </c>
      <c r="I68" s="168" t="s">
        <v>444</v>
      </c>
      <c r="J68" s="168" t="s">
        <v>444</v>
      </c>
      <c r="K68" s="168" t="s">
        <v>444</v>
      </c>
      <c r="L68" s="168" t="s">
        <v>444</v>
      </c>
      <c r="M68" s="168" t="s">
        <v>432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5.2524149281411816</v>
      </c>
      <c r="F70" s="168">
        <v>12.957072994000001</v>
      </c>
      <c r="G70" s="168">
        <v>4.6803433417881699</v>
      </c>
      <c r="H70" s="168">
        <v>0.75435195810524303</v>
      </c>
      <c r="I70" s="168">
        <v>0.30016503248050502</v>
      </c>
      <c r="J70" s="168">
        <v>0.51846607754705498</v>
      </c>
      <c r="K70" s="168">
        <v>0.83752126026550022</v>
      </c>
      <c r="L70" s="168">
        <v>4.3753002625799994E-2</v>
      </c>
      <c r="M70" s="168">
        <v>1.7830811023028463</v>
      </c>
      <c r="N70" s="168">
        <v>0.21592</v>
      </c>
      <c r="O70" s="168">
        <v>7.45E-3</v>
      </c>
      <c r="P70" s="168">
        <v>0.30604599999999998</v>
      </c>
      <c r="Q70" s="168" t="s">
        <v>432</v>
      </c>
      <c r="R70" s="168" t="s">
        <v>432</v>
      </c>
      <c r="S70" s="168">
        <v>9.5000000000000001E-2</v>
      </c>
      <c r="T70" s="168">
        <v>0.39176</v>
      </c>
      <c r="U70" s="168" t="s">
        <v>432</v>
      </c>
      <c r="V70" s="168">
        <v>0.75836000000000003</v>
      </c>
      <c r="W70" s="168">
        <v>0.13461489399999998</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4.6834116245310007</v>
      </c>
      <c r="F72" s="168">
        <v>1.3276446100000001</v>
      </c>
      <c r="G72" s="168">
        <v>6.0169809758973463</v>
      </c>
      <c r="H72" s="168">
        <v>4.929E-2</v>
      </c>
      <c r="I72" s="168">
        <v>5.0855237939263258</v>
      </c>
      <c r="J72" s="168">
        <v>7.1923507528704294</v>
      </c>
      <c r="K72" s="168">
        <v>12.78468599544</v>
      </c>
      <c r="L72" s="168">
        <v>0.32636199281516831</v>
      </c>
      <c r="M72" s="168">
        <v>238.55908188429729</v>
      </c>
      <c r="N72" s="168">
        <v>52.960708800624005</v>
      </c>
      <c r="O72" s="168">
        <v>0.83625023506104013</v>
      </c>
      <c r="P72" s="168">
        <v>0.578417257824</v>
      </c>
      <c r="Q72" s="168">
        <v>0.99483808083119996</v>
      </c>
      <c r="R72" s="168">
        <v>11.403690528312</v>
      </c>
      <c r="S72" s="168">
        <v>4.1876112240000003</v>
      </c>
      <c r="T72" s="168">
        <v>4.9092713300000002</v>
      </c>
      <c r="U72" s="168">
        <v>0.28969852800000001</v>
      </c>
      <c r="V72" s="168">
        <v>88.189346252000007</v>
      </c>
      <c r="W72" s="168">
        <v>14.225924670000001</v>
      </c>
      <c r="X72" s="168" t="s">
        <v>432</v>
      </c>
      <c r="Y72" s="168" t="s">
        <v>432</v>
      </c>
      <c r="Z72" s="168" t="s">
        <v>432</v>
      </c>
      <c r="AA72" s="168" t="s">
        <v>432</v>
      </c>
      <c r="AB72" s="168">
        <v>3.7158444690796411</v>
      </c>
      <c r="AC72" s="168">
        <v>8.5730413090079995</v>
      </c>
      <c r="AD72" s="168">
        <v>88.471119999999999</v>
      </c>
      <c r="AE72" s="100"/>
      <c r="AF72" s="168" t="s">
        <v>409</v>
      </c>
      <c r="AG72" s="168" t="s">
        <v>409</v>
      </c>
      <c r="AH72" s="168" t="s">
        <v>409</v>
      </c>
      <c r="AI72" s="168" t="s">
        <v>409</v>
      </c>
      <c r="AJ72" s="168" t="s">
        <v>409</v>
      </c>
      <c r="AK72" s="168">
        <v>11407.208999999999</v>
      </c>
      <c r="AL72" s="146" t="s">
        <v>398</v>
      </c>
    </row>
    <row r="73" spans="1:38" s="10" customFormat="1" ht="24.75" customHeight="1" thickBot="1">
      <c r="A73" s="107" t="s">
        <v>121</v>
      </c>
      <c r="B73" s="107" t="s">
        <v>209</v>
      </c>
      <c r="C73" s="115" t="s">
        <v>88</v>
      </c>
      <c r="D73" s="99"/>
      <c r="E73" s="168">
        <v>2.1064253117805101E-2</v>
      </c>
      <c r="F73" s="168" t="s">
        <v>432</v>
      </c>
      <c r="G73" s="168">
        <v>0.311617404831739</v>
      </c>
      <c r="H73" s="168" t="s">
        <v>432</v>
      </c>
      <c r="I73" s="168" t="s">
        <v>444</v>
      </c>
      <c r="J73" s="168" t="s">
        <v>444</v>
      </c>
      <c r="K73" s="168" t="s">
        <v>444</v>
      </c>
      <c r="L73" s="168" t="s">
        <v>444</v>
      </c>
      <c r="M73" s="168">
        <v>2.1452579192216398E-2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6.7302664316685107E-2</v>
      </c>
      <c r="F74" s="168" t="s">
        <v>444</v>
      </c>
      <c r="G74" s="168">
        <v>3.3052445578702601E-3</v>
      </c>
      <c r="H74" s="168" t="s">
        <v>432</v>
      </c>
      <c r="I74" s="168" t="s">
        <v>444</v>
      </c>
      <c r="J74" s="168" t="s">
        <v>444</v>
      </c>
      <c r="K74" s="168" t="s">
        <v>444</v>
      </c>
      <c r="L74" s="168" t="s">
        <v>444</v>
      </c>
      <c r="M74" s="168">
        <v>3.7748906626997598E-2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1.3015576960000001E-4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0.53938700662114925</v>
      </c>
      <c r="F80" s="168">
        <v>0.65948000000000007</v>
      </c>
      <c r="G80" s="168">
        <v>3.2606929653922196</v>
      </c>
      <c r="H80" s="168">
        <v>2.9999999999999997E-4</v>
      </c>
      <c r="I80" s="168">
        <v>4.8962558681627182E-2</v>
      </c>
      <c r="J80" s="168">
        <v>6.4027433068772524E-2</v>
      </c>
      <c r="K80" s="168">
        <v>6.9066420000000003E-2</v>
      </c>
      <c r="L80" s="168">
        <v>4.4825709567297597E-5</v>
      </c>
      <c r="M80" s="168">
        <v>0.19002308446841717</v>
      </c>
      <c r="N80" s="168">
        <v>8.6513168633128306</v>
      </c>
      <c r="O80" s="168">
        <v>0.24745307300142308</v>
      </c>
      <c r="P80" s="168">
        <v>0.15913712077527009</v>
      </c>
      <c r="Q80" s="168">
        <v>0.94318983940264201</v>
      </c>
      <c r="R80" s="168">
        <v>0.38060113687598823</v>
      </c>
      <c r="S80" s="168">
        <v>2.6385301163352941</v>
      </c>
      <c r="T80" s="168">
        <v>0.21396403950000001</v>
      </c>
      <c r="U80" s="168">
        <v>0.71059599400000006</v>
      </c>
      <c r="V80" s="168">
        <v>26.429734069038005</v>
      </c>
      <c r="W80" s="168">
        <v>0.41015883134999997</v>
      </c>
      <c r="X80" s="168" t="s">
        <v>432</v>
      </c>
      <c r="Y80" s="168" t="s">
        <v>432</v>
      </c>
      <c r="Z80" s="168" t="s">
        <v>432</v>
      </c>
      <c r="AA80" s="168" t="s">
        <v>432</v>
      </c>
      <c r="AB80" s="168">
        <v>2.3888830000000003E-2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1.3755123388400519E-2</v>
      </c>
      <c r="J81" s="168">
        <v>6.3090810455034063E-2</v>
      </c>
      <c r="K81" s="168">
        <v>0.16853539130213424</v>
      </c>
      <c r="L81" s="168">
        <v>1.9594465487521398E-5</v>
      </c>
      <c r="M81" s="168">
        <v>0.16126970386666667</v>
      </c>
      <c r="N81" s="168">
        <v>0.64679964207999996</v>
      </c>
      <c r="O81" s="168">
        <v>9.45994E-3</v>
      </c>
      <c r="P81" s="168" t="s">
        <v>432</v>
      </c>
      <c r="Q81" s="168">
        <v>2.0271299999999999E-2</v>
      </c>
      <c r="R81" s="168">
        <v>0.2540784948</v>
      </c>
      <c r="S81" s="168">
        <v>5.0000000000000001E-3</v>
      </c>
      <c r="T81" s="168">
        <v>7.3999999999999996E-2</v>
      </c>
      <c r="U81" s="168" t="s">
        <v>432</v>
      </c>
      <c r="V81" s="168">
        <v>2.7909215956872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13.215171641231343</v>
      </c>
      <c r="G82" s="168" t="s">
        <v>409</v>
      </c>
      <c r="H82" s="168" t="s">
        <v>409</v>
      </c>
      <c r="I82" s="168" t="s">
        <v>409</v>
      </c>
      <c r="J82" s="168" t="s">
        <v>409</v>
      </c>
      <c r="K82" s="168" t="s">
        <v>409</v>
      </c>
      <c r="L82" s="168" t="s">
        <v>409</v>
      </c>
      <c r="M82" s="168" t="s">
        <v>409</v>
      </c>
      <c r="N82" s="168" t="s">
        <v>409</v>
      </c>
      <c r="O82" s="168" t="s">
        <v>409</v>
      </c>
      <c r="P82" s="168">
        <v>5.7990526400000006E-2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10355844</v>
      </c>
      <c r="AL82" s="146" t="s">
        <v>443</v>
      </c>
    </row>
    <row r="83" spans="1:38" s="10" customFormat="1" ht="24.75" customHeight="1" thickBot="1">
      <c r="A83" s="107" t="s">
        <v>121</v>
      </c>
      <c r="B83" s="127" t="s">
        <v>225</v>
      </c>
      <c r="C83" s="101" t="s">
        <v>79</v>
      </c>
      <c r="D83" s="99"/>
      <c r="E83" s="168">
        <v>1.9194999999999997E-2</v>
      </c>
      <c r="F83" s="168">
        <v>5.0119999999999998E-2</v>
      </c>
      <c r="G83" s="168">
        <v>2.9931999999999997E-2</v>
      </c>
      <c r="H83" s="168" t="s">
        <v>409</v>
      </c>
      <c r="I83" s="168">
        <v>1.177024082935E-2</v>
      </c>
      <c r="J83" s="168">
        <v>3.8100240829349999E-2</v>
      </c>
      <c r="K83" s="168">
        <v>0.25205915470500001</v>
      </c>
      <c r="L83" s="168">
        <v>2.5161667432217999E-4</v>
      </c>
      <c r="M83" s="168">
        <v>7.5330000000000008E-2</v>
      </c>
      <c r="N83" s="168" t="s">
        <v>409</v>
      </c>
      <c r="O83" s="168" t="s">
        <v>409</v>
      </c>
      <c r="P83" s="168" t="s">
        <v>409</v>
      </c>
      <c r="Q83" s="168" t="s">
        <v>409</v>
      </c>
      <c r="R83" s="168" t="s">
        <v>409</v>
      </c>
      <c r="S83" s="168" t="s">
        <v>409</v>
      </c>
      <c r="T83" s="168" t="s">
        <v>409</v>
      </c>
      <c r="U83" s="168" t="s">
        <v>409</v>
      </c>
      <c r="V83" s="168" t="s">
        <v>409</v>
      </c>
      <c r="W83" s="168">
        <v>1.8954599999999999E-2</v>
      </c>
      <c r="X83" s="168" t="s">
        <v>432</v>
      </c>
      <c r="Y83" s="168" t="s">
        <v>432</v>
      </c>
      <c r="Z83" s="168" t="s">
        <v>432</v>
      </c>
      <c r="AA83" s="168" t="s">
        <v>432</v>
      </c>
      <c r="AB83" s="168">
        <v>1.3959924734421991E-2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0.10824868164507531</v>
      </c>
      <c r="F85" s="168">
        <v>30.177711186132413</v>
      </c>
      <c r="G85" s="168">
        <v>3.1019298858250247E-3</v>
      </c>
      <c r="H85" s="168" t="s">
        <v>432</v>
      </c>
      <c r="I85" s="168" t="s">
        <v>409</v>
      </c>
      <c r="J85" s="168" t="s">
        <v>409</v>
      </c>
      <c r="K85" s="168" t="s">
        <v>409</v>
      </c>
      <c r="L85" s="168" t="s">
        <v>409</v>
      </c>
      <c r="M85" s="168">
        <v>3.4417519753541383E-2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v>2.82035519446971E-3</v>
      </c>
      <c r="F86" s="168">
        <v>3.3314250010000004</v>
      </c>
      <c r="G86" s="168">
        <v>3.32665512080673E-3</v>
      </c>
      <c r="H86" s="168" t="s">
        <v>432</v>
      </c>
      <c r="I86" s="168" t="s">
        <v>409</v>
      </c>
      <c r="J86" s="168" t="s">
        <v>409</v>
      </c>
      <c r="K86" s="168" t="s">
        <v>409</v>
      </c>
      <c r="L86" s="168" t="s">
        <v>409</v>
      </c>
      <c r="M86" s="168">
        <v>1.1801131333059401E-3</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1.0022366619960748</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4.2521358706982045E-2</v>
      </c>
      <c r="F88" s="168">
        <v>7.0056100277809996</v>
      </c>
      <c r="G88" s="168">
        <v>7.3392697272630864E-3</v>
      </c>
      <c r="H88" s="168">
        <v>1.3953E-2</v>
      </c>
      <c r="I88" s="168" t="s">
        <v>409</v>
      </c>
      <c r="J88" s="168" t="s">
        <v>409</v>
      </c>
      <c r="K88" s="168" t="s">
        <v>409</v>
      </c>
      <c r="L88" s="168" t="s">
        <v>409</v>
      </c>
      <c r="M88" s="168">
        <v>4.1504114665376332E-2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1.096913904633897E-3</v>
      </c>
      <c r="F89" s="168">
        <v>8.0982051686363636</v>
      </c>
      <c r="G89" s="168">
        <v>3.59E-4</v>
      </c>
      <c r="H89" s="168">
        <v>1.1000000000000001E-3</v>
      </c>
      <c r="I89" s="168" t="s">
        <v>409</v>
      </c>
      <c r="J89" s="168" t="s">
        <v>409</v>
      </c>
      <c r="K89" s="168" t="s">
        <v>409</v>
      </c>
      <c r="L89" s="168" t="s">
        <v>409</v>
      </c>
      <c r="M89" s="168">
        <v>1.2505861461699099E-5</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4.9519295979999995</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8.3556458225071281E-2</v>
      </c>
      <c r="F91" s="168">
        <v>0.1148502765617212</v>
      </c>
      <c r="G91" s="168">
        <v>4.6576510266065976E-2</v>
      </c>
      <c r="H91" s="168">
        <v>0.1920590842411366</v>
      </c>
      <c r="I91" s="168">
        <v>0.78102665068626076</v>
      </c>
      <c r="J91" s="168">
        <v>0.78102665068626076</v>
      </c>
      <c r="K91" s="168">
        <v>0.78102665068626076</v>
      </c>
      <c r="L91" s="168">
        <v>2.8838034301923122E-3</v>
      </c>
      <c r="M91" s="168">
        <v>1.5227158327010202</v>
      </c>
      <c r="N91" s="168">
        <v>2.7748165981184567E-4</v>
      </c>
      <c r="O91" s="168">
        <v>0.12814237467521389</v>
      </c>
      <c r="P91" s="168">
        <v>3.5315847612416723E-4</v>
      </c>
      <c r="Q91" s="168">
        <v>1.6144387479961931E-5</v>
      </c>
      <c r="R91" s="168">
        <v>2.0180484349952412E-4</v>
      </c>
      <c r="S91" s="168">
        <v>6.8166444759970188</v>
      </c>
      <c r="T91" s="168">
        <v>6.4071187337606944E-2</v>
      </c>
      <c r="U91" s="168">
        <v>5.0451210874881029E-5</v>
      </c>
      <c r="V91" s="168">
        <v>0.73390206051858287</v>
      </c>
      <c r="W91" s="168">
        <v>2.3730032343744051E-3</v>
      </c>
      <c r="X91" s="168" t="s">
        <v>432</v>
      </c>
      <c r="Y91" s="168" t="s">
        <v>432</v>
      </c>
      <c r="Z91" s="168" t="s">
        <v>432</v>
      </c>
      <c r="AA91" s="168" t="s">
        <v>432</v>
      </c>
      <c r="AB91" s="168">
        <v>5.837587956561037E-3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1.7429233555782363E-2</v>
      </c>
      <c r="F92" s="168">
        <v>0.74519000000000002</v>
      </c>
      <c r="G92" s="168">
        <v>1.4970000000000001E-2</v>
      </c>
      <c r="H92" s="168" t="s">
        <v>432</v>
      </c>
      <c r="I92" s="168" t="s">
        <v>432</v>
      </c>
      <c r="J92" s="168" t="s">
        <v>432</v>
      </c>
      <c r="K92" s="168" t="s">
        <v>432</v>
      </c>
      <c r="L92" s="168" t="s">
        <v>432</v>
      </c>
      <c r="M92" s="168">
        <v>6.3099999999999996E-3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8.8531353921658881E-2</v>
      </c>
      <c r="F93" s="168">
        <v>2.6570338056958311</v>
      </c>
      <c r="G93" s="168">
        <v>4.7801568494128569E-4</v>
      </c>
      <c r="H93" s="168" t="s">
        <v>432</v>
      </c>
      <c r="I93" s="168">
        <v>2.0885146218580501E-2</v>
      </c>
      <c r="J93" s="168">
        <v>3.0649108115131191E-2</v>
      </c>
      <c r="K93" s="168">
        <v>5.0681557573150918E-2</v>
      </c>
      <c r="L93" s="168">
        <v>3.5346438400000001E-7</v>
      </c>
      <c r="M93" s="168">
        <v>9.9496632214881114E-2</v>
      </c>
      <c r="N93" s="168" t="s">
        <v>432</v>
      </c>
      <c r="O93" s="168" t="s">
        <v>409</v>
      </c>
      <c r="P93" s="168" t="s">
        <v>432</v>
      </c>
      <c r="Q93" s="168" t="s">
        <v>409</v>
      </c>
      <c r="R93" s="168" t="s">
        <v>409</v>
      </c>
      <c r="S93" s="168" t="s">
        <v>409</v>
      </c>
      <c r="T93" s="168" t="s">
        <v>409</v>
      </c>
      <c r="U93" s="168" t="s">
        <v>409</v>
      </c>
      <c r="V93" s="168" t="s">
        <v>409</v>
      </c>
      <c r="W93" s="168">
        <v>9.4677960000000001E-4</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0.44433915677733049</v>
      </c>
      <c r="F95" s="168" t="s">
        <v>409</v>
      </c>
      <c r="G95" s="168">
        <v>4.368427830624131E-2</v>
      </c>
      <c r="H95" s="168" t="s">
        <v>432</v>
      </c>
      <c r="I95" s="168" t="s">
        <v>444</v>
      </c>
      <c r="J95" s="168" t="s">
        <v>444</v>
      </c>
      <c r="K95" s="168" t="s">
        <v>444</v>
      </c>
      <c r="L95" s="168" t="s">
        <v>432</v>
      </c>
      <c r="M95" s="168">
        <v>0.517856419352832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0.21888723208747901</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7.9226864524672522E-2</v>
      </c>
      <c r="F98" s="168" t="s">
        <v>432</v>
      </c>
      <c r="G98" s="168">
        <v>3.1799999999999998E-4</v>
      </c>
      <c r="H98" s="168">
        <v>3.6000000000000002E-4</v>
      </c>
      <c r="I98" s="168">
        <v>0.64570786268683733</v>
      </c>
      <c r="J98" s="168">
        <v>0.65941958626583919</v>
      </c>
      <c r="K98" s="168">
        <v>0.69091317895009052</v>
      </c>
      <c r="L98" s="168">
        <v>1.8079820155231447E-3</v>
      </c>
      <c r="M98" s="168">
        <v>1.6570680501746197E-2</v>
      </c>
      <c r="N98" s="168">
        <v>0.85625400000000007</v>
      </c>
      <c r="O98" s="168">
        <v>1.5380000000000001E-3</v>
      </c>
      <c r="P98" s="168">
        <v>1.0169999999999999E-3</v>
      </c>
      <c r="Q98" s="168">
        <v>2.467E-3</v>
      </c>
      <c r="R98" s="168">
        <v>0.32806299999999999</v>
      </c>
      <c r="S98" s="168">
        <v>3.2458000000000001E-2</v>
      </c>
      <c r="T98" s="168">
        <v>5.0742999999999996E-2</v>
      </c>
      <c r="U98" s="168" t="s">
        <v>432</v>
      </c>
      <c r="V98" s="168" t="s">
        <v>432</v>
      </c>
      <c r="W98" s="168">
        <v>0.4624007845956512</v>
      </c>
      <c r="X98" s="168" t="s">
        <v>432</v>
      </c>
      <c r="Y98" s="168" t="s">
        <v>432</v>
      </c>
      <c r="Z98" s="168" t="s">
        <v>432</v>
      </c>
      <c r="AA98" s="168" t="s">
        <v>432</v>
      </c>
      <c r="AB98" s="168">
        <v>6.005425E-3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0.1335602464243307</v>
      </c>
      <c r="F99" s="168">
        <v>5.8901359432617397</v>
      </c>
      <c r="G99" s="168" t="s">
        <v>409</v>
      </c>
      <c r="H99" s="168">
        <v>7.9211918000000008</v>
      </c>
      <c r="I99" s="168">
        <v>0.15039604441280602</v>
      </c>
      <c r="J99" s="168">
        <v>0.23109172678065298</v>
      </c>
      <c r="K99" s="168">
        <v>0.50619473485285904</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706.39499999999998</v>
      </c>
      <c r="AL99" s="146" t="s">
        <v>412</v>
      </c>
    </row>
    <row r="100" spans="1:38" s="10" customFormat="1" ht="24.75" customHeight="1" thickBot="1">
      <c r="A100" s="107" t="s">
        <v>125</v>
      </c>
      <c r="B100" s="107" t="s">
        <v>234</v>
      </c>
      <c r="C100" s="115" t="s">
        <v>287</v>
      </c>
      <c r="D100" s="144"/>
      <c r="E100" s="168">
        <v>0.47323912083209807</v>
      </c>
      <c r="F100" s="168">
        <v>10.32690435753986</v>
      </c>
      <c r="G100" s="168" t="s">
        <v>409</v>
      </c>
      <c r="H100" s="168">
        <v>13.33643738</v>
      </c>
      <c r="I100" s="168">
        <v>0.26324530611025199</v>
      </c>
      <c r="J100" s="168">
        <v>0.39870359916537801</v>
      </c>
      <c r="K100" s="168">
        <v>0.86755873002804895</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2032.2910000000002</v>
      </c>
      <c r="AL100" s="146" t="s">
        <v>412</v>
      </c>
    </row>
    <row r="101" spans="1:38" s="10" customFormat="1" ht="24.75" customHeight="1" thickBot="1">
      <c r="A101" s="107" t="s">
        <v>125</v>
      </c>
      <c r="B101" s="107" t="s">
        <v>236</v>
      </c>
      <c r="C101" s="115" t="s">
        <v>280</v>
      </c>
      <c r="D101" s="144"/>
      <c r="E101" s="168">
        <v>1.4172E-3</v>
      </c>
      <c r="F101" s="168">
        <v>2.43371E-2</v>
      </c>
      <c r="G101" s="168" t="s">
        <v>409</v>
      </c>
      <c r="H101" s="168">
        <v>7.6619999999999994E-2</v>
      </c>
      <c r="I101" s="168">
        <v>7.3180000000000001E-4</v>
      </c>
      <c r="J101" s="168">
        <v>2.2053999999999997E-3</v>
      </c>
      <c r="K101" s="168">
        <v>5.1526000000000002E-3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109.26900000000001</v>
      </c>
      <c r="AL101" s="146" t="s">
        <v>412</v>
      </c>
    </row>
    <row r="102" spans="1:38" s="10" customFormat="1" ht="24.75" customHeight="1" thickBot="1">
      <c r="A102" s="107" t="s">
        <v>125</v>
      </c>
      <c r="B102" s="107" t="s">
        <v>237</v>
      </c>
      <c r="C102" s="115" t="s">
        <v>281</v>
      </c>
      <c r="D102" s="144"/>
      <c r="E102" s="168">
        <v>3.9704551900000003E-2</v>
      </c>
      <c r="F102" s="168">
        <v>4.1835241060000001</v>
      </c>
      <c r="G102" s="168" t="s">
        <v>409</v>
      </c>
      <c r="H102" s="168">
        <v>15.722972500000001</v>
      </c>
      <c r="I102" s="168">
        <v>4.10143034E-2</v>
      </c>
      <c r="J102" s="168">
        <v>0.60133833069999998</v>
      </c>
      <c r="K102" s="168">
        <v>3.9457331069999997</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6333.9440000000004</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3.7544E-4</v>
      </c>
      <c r="F104" s="168">
        <v>1.703356E-2</v>
      </c>
      <c r="G104" s="168" t="s">
        <v>409</v>
      </c>
      <c r="H104" s="168">
        <v>3.5882899999999995E-2</v>
      </c>
      <c r="I104" s="168">
        <v>4.5542E-4</v>
      </c>
      <c r="J104" s="168">
        <v>1.37626E-3</v>
      </c>
      <c r="K104" s="168">
        <v>3.2179399999999999E-3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29.685000000000002</v>
      </c>
      <c r="AL104" s="146" t="s">
        <v>412</v>
      </c>
    </row>
    <row r="105" spans="1:38" s="10" customFormat="1" ht="24.75" customHeight="1" thickBot="1">
      <c r="A105" s="107" t="s">
        <v>125</v>
      </c>
      <c r="B105" s="107" t="s">
        <v>362</v>
      </c>
      <c r="C105" s="115" t="s">
        <v>284</v>
      </c>
      <c r="D105" s="144"/>
      <c r="E105" s="168">
        <v>1.2684734E-2</v>
      </c>
      <c r="F105" s="168">
        <v>0.229862345</v>
      </c>
      <c r="G105" s="168" t="s">
        <v>409</v>
      </c>
      <c r="H105" s="168">
        <v>0.25259359999999997</v>
      </c>
      <c r="I105" s="168">
        <v>3.7990720000000006E-3</v>
      </c>
      <c r="J105" s="168">
        <v>5.9862119999999994E-3</v>
      </c>
      <c r="K105" s="168">
        <v>1.3019147999999999E-2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48.847999999999999</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2.107901824E-2</v>
      </c>
      <c r="F107" s="168">
        <v>2.0011365000000003</v>
      </c>
      <c r="G107" s="168" t="s">
        <v>409</v>
      </c>
      <c r="H107" s="168">
        <v>1.300244362959996</v>
      </c>
      <c r="I107" s="168">
        <v>4.0374780000000006E-2</v>
      </c>
      <c r="J107" s="168">
        <v>0.50704964000000008</v>
      </c>
      <c r="K107" s="168">
        <v>2.3262646400000002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12327.427</v>
      </c>
      <c r="AL107" s="146" t="s">
        <v>412</v>
      </c>
    </row>
    <row r="108" spans="1:38" s="10" customFormat="1" ht="24.75" customHeight="1" thickBot="1">
      <c r="A108" s="102" t="s">
        <v>125</v>
      </c>
      <c r="B108" s="107" t="s">
        <v>364</v>
      </c>
      <c r="C108" s="103" t="s">
        <v>341</v>
      </c>
      <c r="D108" s="144"/>
      <c r="E108" s="168">
        <v>5.0841672199999993E-2</v>
      </c>
      <c r="F108" s="168">
        <v>2.2121381600000003</v>
      </c>
      <c r="G108" s="168" t="s">
        <v>409</v>
      </c>
      <c r="H108" s="168">
        <v>1.9371333509999999</v>
      </c>
      <c r="I108" s="168">
        <v>4.096404E-2</v>
      </c>
      <c r="J108" s="168">
        <v>0.40965039999999997</v>
      </c>
      <c r="K108" s="168">
        <v>0.81931080000000001</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20482.727999999999</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1.122273E-3</v>
      </c>
      <c r="F110" s="168">
        <v>0.303449935</v>
      </c>
      <c r="G110" s="168" t="s">
        <v>409</v>
      </c>
      <c r="H110" s="168">
        <v>0.32335873700000001</v>
      </c>
      <c r="I110" s="168">
        <v>5.0928900000000001E-3</v>
      </c>
      <c r="J110" s="168">
        <v>3.5781979999999998E-2</v>
      </c>
      <c r="K110" s="168">
        <v>3.5781979999999998E-2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421.23099999999999</v>
      </c>
      <c r="AL110" s="146" t="s">
        <v>412</v>
      </c>
    </row>
    <row r="111" spans="1:38" s="10" customFormat="1" ht="24.75" customHeight="1" thickBot="1">
      <c r="A111" s="107" t="s">
        <v>125</v>
      </c>
      <c r="B111" s="107" t="s">
        <v>367</v>
      </c>
      <c r="C111" s="115" t="s">
        <v>286</v>
      </c>
      <c r="D111" s="144"/>
      <c r="E111" s="168">
        <v>1.0313999999999998E-5</v>
      </c>
      <c r="F111" s="168">
        <v>6.8218910999999993E-2</v>
      </c>
      <c r="G111" s="168" t="s">
        <v>409</v>
      </c>
      <c r="H111" s="168">
        <v>8.0442E-2</v>
      </c>
      <c r="I111" s="168">
        <v>1.3752E-4</v>
      </c>
      <c r="J111" s="168">
        <v>2.7504E-4</v>
      </c>
      <c r="K111" s="168">
        <v>6.1883999999999995E-4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59.588999999999999</v>
      </c>
      <c r="AL111" s="146" t="s">
        <v>412</v>
      </c>
    </row>
    <row r="112" spans="1:38" s="10" customFormat="1" ht="24.75" customHeight="1" thickBot="1">
      <c r="A112" s="107" t="s">
        <v>135</v>
      </c>
      <c r="B112" s="107" t="s">
        <v>304</v>
      </c>
      <c r="C112" s="115" t="s">
        <v>305</v>
      </c>
      <c r="D112" s="99"/>
      <c r="E112" s="168">
        <v>5.8362400000000001</v>
      </c>
      <c r="F112" s="168" t="s">
        <v>409</v>
      </c>
      <c r="G112" s="168" t="s">
        <v>409</v>
      </c>
      <c r="H112" s="168">
        <v>5.48798081973246</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145906120</v>
      </c>
      <c r="AL112" s="146" t="s">
        <v>421</v>
      </c>
    </row>
    <row r="113" spans="1:38" s="10" customFormat="1" ht="24.75" customHeight="1" thickBot="1">
      <c r="A113" s="107" t="s">
        <v>135</v>
      </c>
      <c r="B113" s="93" t="s">
        <v>253</v>
      </c>
      <c r="C113" s="117" t="s">
        <v>142</v>
      </c>
      <c r="D113" s="99"/>
      <c r="E113" s="168">
        <v>8.0295172208692236</v>
      </c>
      <c r="F113" s="168" t="s">
        <v>409</v>
      </c>
      <c r="G113" s="168" t="s">
        <v>409</v>
      </c>
      <c r="H113" s="168">
        <v>23.843109060603936</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154760802.17984161</v>
      </c>
      <c r="AL113" s="192" t="s">
        <v>437</v>
      </c>
    </row>
    <row r="114" spans="1:38" s="10" customFormat="1" ht="24.75" customHeight="1" thickBot="1">
      <c r="A114" s="107" t="s">
        <v>135</v>
      </c>
      <c r="B114" s="93" t="s">
        <v>254</v>
      </c>
      <c r="C114" s="117" t="s">
        <v>143</v>
      </c>
      <c r="D114" s="99"/>
      <c r="E114" s="168" t="s">
        <v>409</v>
      </c>
      <c r="F114" s="168" t="s">
        <v>409</v>
      </c>
      <c r="G114" s="168" t="s">
        <v>409</v>
      </c>
      <c r="H114" s="168">
        <v>5.4350000000000002E-2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418113.85472026747</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5.4007569129211097</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75989982.640319243</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0.11380883471400283</v>
      </c>
      <c r="I119" s="168">
        <v>8.5659371799999898E-2</v>
      </c>
      <c r="J119" s="168">
        <v>2.2272436667999997</v>
      </c>
      <c r="K119" s="168">
        <v>2.2272436667999997</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1427714.75</v>
      </c>
      <c r="AL119" s="146"/>
    </row>
    <row r="120" spans="1:38" s="10" customFormat="1" ht="24.75" customHeight="1" thickBot="1">
      <c r="A120" s="107" t="s">
        <v>135</v>
      </c>
      <c r="B120" s="107" t="s">
        <v>268</v>
      </c>
      <c r="C120" s="115" t="s">
        <v>100</v>
      </c>
      <c r="D120" s="99"/>
      <c r="E120" s="168" t="s">
        <v>409</v>
      </c>
      <c r="F120" s="168" t="s">
        <v>409</v>
      </c>
      <c r="G120" s="168" t="s">
        <v>409</v>
      </c>
      <c r="H120" s="168">
        <v>9.7046788553311739E-2</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9.7329776883049011</v>
      </c>
      <c r="AL120" s="192" t="s">
        <v>445</v>
      </c>
    </row>
    <row r="121" spans="1:38" s="10" customFormat="1" ht="24.75" customHeight="1" thickBot="1">
      <c r="A121" s="107" t="s">
        <v>135</v>
      </c>
      <c r="B121" s="107" t="s">
        <v>257</v>
      </c>
      <c r="C121" s="116" t="s">
        <v>310</v>
      </c>
      <c r="D121" s="142" t="s">
        <v>7</v>
      </c>
      <c r="E121" s="168" t="s">
        <v>409</v>
      </c>
      <c r="F121" s="168">
        <v>1.227836025</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1427714.75</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1.8057020439999998</v>
      </c>
      <c r="G125" s="168" t="s">
        <v>432</v>
      </c>
      <c r="H125" s="168" t="s">
        <v>432</v>
      </c>
      <c r="I125" s="168">
        <v>5.9013912510000002E-5</v>
      </c>
      <c r="J125" s="168">
        <v>3.6254687393000003E-4</v>
      </c>
      <c r="K125" s="168">
        <v>7.6707398461000004E-4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2562.3644699999995</v>
      </c>
      <c r="AL125" s="146" t="s">
        <v>420</v>
      </c>
    </row>
    <row r="126" spans="1:38" s="10" customFormat="1" ht="24.75" customHeight="1" thickBot="1">
      <c r="A126" s="107" t="s">
        <v>126</v>
      </c>
      <c r="B126" s="107" t="s">
        <v>110</v>
      </c>
      <c r="C126" s="115" t="s">
        <v>266</v>
      </c>
      <c r="D126" s="99"/>
      <c r="E126" s="168" t="s">
        <v>432</v>
      </c>
      <c r="F126" s="168">
        <v>2.5189912830000001E-2</v>
      </c>
      <c r="G126" s="168" t="s">
        <v>409</v>
      </c>
      <c r="H126" s="168">
        <v>8.6843760000000006E-2</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1096.479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0.14909</v>
      </c>
      <c r="F128" s="168">
        <v>6.9092873709999999E-3</v>
      </c>
      <c r="G128" s="168">
        <v>3.5276000000000002E-2</v>
      </c>
      <c r="H128" s="168">
        <v>8.0000000000000007E-5</v>
      </c>
      <c r="I128" s="168">
        <v>1.816861904E-2</v>
      </c>
      <c r="J128" s="168">
        <v>1.8236959760000001E-2</v>
      </c>
      <c r="K128" s="168">
        <v>1.8319688000000001E-2</v>
      </c>
      <c r="L128" s="168">
        <v>7.0430952000000006E-5</v>
      </c>
      <c r="M128" s="168">
        <v>2.8653999999999999E-2</v>
      </c>
      <c r="N128" s="168">
        <v>0.1258012</v>
      </c>
      <c r="O128" s="168">
        <v>6.7046000000000007E-3</v>
      </c>
      <c r="P128" s="168">
        <v>1.0879000000000002E-2</v>
      </c>
      <c r="Q128" s="168">
        <v>2.0789999999999999E-2</v>
      </c>
      <c r="R128" s="168">
        <v>2.0325999999999997E-2</v>
      </c>
      <c r="S128" s="168">
        <v>8.0313999999999997E-2</v>
      </c>
      <c r="T128" s="168">
        <v>1.26544E-2</v>
      </c>
      <c r="U128" s="168">
        <v>3.258674E-3</v>
      </c>
      <c r="V128" s="168">
        <v>0.25074633400000002</v>
      </c>
      <c r="W128" s="168">
        <v>5.7336808997182298E-2</v>
      </c>
      <c r="X128" s="168" t="s">
        <v>432</v>
      </c>
      <c r="Y128" s="168" t="s">
        <v>432</v>
      </c>
      <c r="Z128" s="168" t="s">
        <v>432</v>
      </c>
      <c r="AA128" s="168" t="s">
        <v>432</v>
      </c>
      <c r="AB128" s="168">
        <v>1.4714727700000001E-3</v>
      </c>
      <c r="AC128" s="168">
        <v>0.25142218272529199</v>
      </c>
      <c r="AD128" s="168">
        <v>2.332E-2</v>
      </c>
      <c r="AE128" s="100"/>
      <c r="AF128" s="168" t="s">
        <v>409</v>
      </c>
      <c r="AG128" s="168" t="s">
        <v>409</v>
      </c>
      <c r="AH128" s="168" t="s">
        <v>409</v>
      </c>
      <c r="AI128" s="168" t="s">
        <v>409</v>
      </c>
      <c r="AJ128" s="168" t="s">
        <v>409</v>
      </c>
      <c r="AK128" s="168">
        <v>236.32163999999997</v>
      </c>
      <c r="AL128" s="146" t="s">
        <v>413</v>
      </c>
    </row>
    <row r="129" spans="1:67" s="10" customFormat="1" ht="24.75" customHeight="1" thickBot="1">
      <c r="A129" s="107" t="s">
        <v>126</v>
      </c>
      <c r="B129" s="108" t="s">
        <v>342</v>
      </c>
      <c r="C129" s="101" t="s">
        <v>106</v>
      </c>
      <c r="D129" s="99" t="s">
        <v>105</v>
      </c>
      <c r="E129" s="168">
        <v>0.188471938044323</v>
      </c>
      <c r="F129" s="168">
        <v>0.119100914938</v>
      </c>
      <c r="G129" s="168">
        <v>1.1116855593640969</v>
      </c>
      <c r="H129" s="168" t="s">
        <v>432</v>
      </c>
      <c r="I129" s="168">
        <v>6.5713999999999996E-4</v>
      </c>
      <c r="J129" s="168">
        <v>8.7241E-4</v>
      </c>
      <c r="K129" s="168">
        <v>1.1330000000000001E-3</v>
      </c>
      <c r="L129" s="168">
        <v>5.9217999999999994E-5</v>
      </c>
      <c r="M129" s="168">
        <v>0.79512962147404831</v>
      </c>
      <c r="N129" s="168">
        <v>1.0000000000000001E-5</v>
      </c>
      <c r="O129" s="168" t="s">
        <v>444</v>
      </c>
      <c r="P129" s="168" t="s">
        <v>444</v>
      </c>
      <c r="Q129" s="168" t="s">
        <v>444</v>
      </c>
      <c r="R129" s="168" t="s">
        <v>444</v>
      </c>
      <c r="S129" s="168" t="s">
        <v>444</v>
      </c>
      <c r="T129" s="168" t="s">
        <v>444</v>
      </c>
      <c r="U129" s="168" t="s">
        <v>444</v>
      </c>
      <c r="V129" s="168" t="s">
        <v>444</v>
      </c>
      <c r="W129" s="168">
        <v>0.13318607543491701</v>
      </c>
      <c r="X129" s="168" t="s">
        <v>432</v>
      </c>
      <c r="Y129" s="168" t="s">
        <v>432</v>
      </c>
      <c r="Z129" s="168" t="s">
        <v>432</v>
      </c>
      <c r="AA129" s="168" t="s">
        <v>432</v>
      </c>
      <c r="AB129" s="168" t="s">
        <v>432</v>
      </c>
      <c r="AC129" s="168">
        <v>2.6637215086983499E-2</v>
      </c>
      <c r="AD129" s="168" t="s">
        <v>432</v>
      </c>
      <c r="AE129" s="100"/>
      <c r="AF129" s="168" t="s">
        <v>409</v>
      </c>
      <c r="AG129" s="168" t="s">
        <v>409</v>
      </c>
      <c r="AH129" s="168" t="s">
        <v>409</v>
      </c>
      <c r="AI129" s="168" t="s">
        <v>409</v>
      </c>
      <c r="AJ129" s="168" t="s">
        <v>409</v>
      </c>
      <c r="AK129" s="168">
        <v>33.989990000000013</v>
      </c>
      <c r="AL129" s="146" t="s">
        <v>414</v>
      </c>
    </row>
    <row r="130" spans="1:67" s="10" customFormat="1" ht="24.75" customHeight="1" thickBot="1">
      <c r="A130" s="107" t="s">
        <v>126</v>
      </c>
      <c r="B130" s="108" t="s">
        <v>343</v>
      </c>
      <c r="C130" s="128" t="s">
        <v>344</v>
      </c>
      <c r="D130" s="99" t="s">
        <v>105</v>
      </c>
      <c r="E130" s="168" t="s">
        <v>444</v>
      </c>
      <c r="F130" s="168">
        <v>1.0300000000000001E-3</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8.772837E-2</v>
      </c>
      <c r="X130" s="168" t="s">
        <v>432</v>
      </c>
      <c r="Y130" s="168" t="s">
        <v>432</v>
      </c>
      <c r="Z130" s="168" t="s">
        <v>432</v>
      </c>
      <c r="AA130" s="168" t="s">
        <v>432</v>
      </c>
      <c r="AB130" s="168" t="s">
        <v>432</v>
      </c>
      <c r="AC130" s="168">
        <v>1.1697116000000001</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6.0774906999999999E-5</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v>3.26325747887582E-3</v>
      </c>
      <c r="X131" s="168" t="s">
        <v>432</v>
      </c>
      <c r="Y131" s="168" t="s">
        <v>432</v>
      </c>
      <c r="Z131" s="168" t="s">
        <v>432</v>
      </c>
      <c r="AA131" s="168" t="s">
        <v>432</v>
      </c>
      <c r="AB131" s="168" t="s">
        <v>432</v>
      </c>
      <c r="AC131" s="168">
        <v>6.2001892098640501E-2</v>
      </c>
      <c r="AD131" s="168" t="s">
        <v>432</v>
      </c>
      <c r="AE131" s="100"/>
      <c r="AF131" s="168" t="s">
        <v>409</v>
      </c>
      <c r="AG131" s="168" t="s">
        <v>409</v>
      </c>
      <c r="AH131" s="168" t="s">
        <v>409</v>
      </c>
      <c r="AI131" s="168" t="s">
        <v>409</v>
      </c>
      <c r="AJ131" s="168" t="s">
        <v>409</v>
      </c>
      <c r="AK131" s="168">
        <v>4.5469999999999997</v>
      </c>
      <c r="AL131" s="146" t="s">
        <v>414</v>
      </c>
    </row>
    <row r="132" spans="1:67" s="10" customFormat="1" ht="24.75" customHeight="1" thickBot="1">
      <c r="A132" s="107" t="s">
        <v>126</v>
      </c>
      <c r="B132" s="108" t="s">
        <v>346</v>
      </c>
      <c r="C132" s="101" t="s">
        <v>112</v>
      </c>
      <c r="D132" s="99" t="s">
        <v>105</v>
      </c>
      <c r="E132" s="168" t="s">
        <v>444</v>
      </c>
      <c r="F132" s="168">
        <v>7.2493631099999998E-4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v>1.55699379491892E-2</v>
      </c>
      <c r="X132" s="168" t="s">
        <v>432</v>
      </c>
      <c r="Y132" s="168" t="s">
        <v>432</v>
      </c>
      <c r="Z132" s="168" t="s">
        <v>432</v>
      </c>
      <c r="AA132" s="168" t="s">
        <v>432</v>
      </c>
      <c r="AB132" s="168" t="s">
        <v>432</v>
      </c>
      <c r="AC132" s="168">
        <v>7.7849689745946193E-2</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1.2267050000000002E-2</v>
      </c>
      <c r="F133" s="168">
        <v>1.9000200000000001E-4</v>
      </c>
      <c r="G133" s="168">
        <v>1.6854019999999999E-3</v>
      </c>
      <c r="H133" s="168" t="s">
        <v>432</v>
      </c>
      <c r="I133" s="168">
        <v>6.5004986496969698E-4</v>
      </c>
      <c r="J133" s="168">
        <v>6.5004986496969698E-4</v>
      </c>
      <c r="K133" s="168">
        <v>7.1380430496969702E-4</v>
      </c>
      <c r="L133" s="168" t="s">
        <v>432</v>
      </c>
      <c r="M133" s="168">
        <v>2.0815600000000001E-3</v>
      </c>
      <c r="N133" s="168">
        <v>4.4480461999999999E-4</v>
      </c>
      <c r="O133" s="168">
        <v>7.0954620000000015E-5</v>
      </c>
      <c r="P133" s="168">
        <v>2.7927991226974799E-2</v>
      </c>
      <c r="Q133" s="168">
        <v>2.0375594E-4</v>
      </c>
      <c r="R133" s="168">
        <v>2.0344824000000002E-4</v>
      </c>
      <c r="S133" s="168">
        <v>1.8649422000000001E-4</v>
      </c>
      <c r="T133" s="168">
        <v>2.5664881999999998E-4</v>
      </c>
      <c r="U133" s="168">
        <v>2.9172612000000003E-4</v>
      </c>
      <c r="V133" s="168">
        <v>2.3853784800000003E-3</v>
      </c>
      <c r="W133" s="168">
        <v>0.107193568</v>
      </c>
      <c r="X133" s="168" t="s">
        <v>432</v>
      </c>
      <c r="Y133" s="168" t="s">
        <v>432</v>
      </c>
      <c r="Z133" s="168" t="s">
        <v>432</v>
      </c>
      <c r="AA133" s="168" t="s">
        <v>432</v>
      </c>
      <c r="AB133" s="168">
        <v>5.0330135999999997E-7</v>
      </c>
      <c r="AC133" s="168">
        <v>2.2331E-3</v>
      </c>
      <c r="AD133" s="168">
        <v>6.0931400000000004E-3</v>
      </c>
      <c r="AE133" s="100"/>
      <c r="AF133" s="168" t="s">
        <v>409</v>
      </c>
      <c r="AG133" s="168" t="s">
        <v>409</v>
      </c>
      <c r="AH133" s="168" t="s">
        <v>409</v>
      </c>
      <c r="AI133" s="168" t="s">
        <v>409</v>
      </c>
      <c r="AJ133" s="168" t="s">
        <v>409</v>
      </c>
      <c r="AK133" s="168">
        <v>41571</v>
      </c>
      <c r="AL133" s="146" t="s">
        <v>415</v>
      </c>
    </row>
    <row r="134" spans="1:67" s="10" customFormat="1" ht="24.75" customHeight="1" thickBot="1">
      <c r="A134" s="107" t="s">
        <v>126</v>
      </c>
      <c r="B134" s="108" t="s">
        <v>348</v>
      </c>
      <c r="C134" s="115" t="s">
        <v>296</v>
      </c>
      <c r="D134" s="99" t="s">
        <v>105</v>
      </c>
      <c r="E134" s="168" t="s">
        <v>432</v>
      </c>
      <c r="F134" s="168" t="s">
        <v>432</v>
      </c>
      <c r="G134" s="168" t="s">
        <v>432</v>
      </c>
      <c r="H134" s="168" t="s">
        <v>432</v>
      </c>
      <c r="I134" s="168" t="s">
        <v>432</v>
      </c>
      <c r="J134" s="168" t="s">
        <v>432</v>
      </c>
      <c r="K134" s="168" t="s">
        <v>432</v>
      </c>
      <c r="L134" s="168" t="s">
        <v>432</v>
      </c>
      <c r="M134" s="168" t="s">
        <v>432</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0.14641484963863999</v>
      </c>
      <c r="J135" s="168">
        <v>0.14641484963863999</v>
      </c>
      <c r="K135" s="168">
        <v>0.19521979951818699</v>
      </c>
      <c r="L135" s="168">
        <v>5.12451973735241E-2</v>
      </c>
      <c r="M135" s="168" t="s">
        <v>432</v>
      </c>
      <c r="N135" s="168">
        <v>1.1525024308905001E-2</v>
      </c>
      <c r="O135" s="168">
        <v>2.3520457773275999E-3</v>
      </c>
      <c r="P135" s="168" t="s">
        <v>432</v>
      </c>
      <c r="Q135" s="168">
        <v>9.6433876870430004E-3</v>
      </c>
      <c r="R135" s="168">
        <v>2.352045777328E-4</v>
      </c>
      <c r="S135" s="168">
        <v>4.7040915546551001E-3</v>
      </c>
      <c r="T135" s="168" t="s">
        <v>432</v>
      </c>
      <c r="U135" s="168">
        <v>1.6464320441293E-3</v>
      </c>
      <c r="V135" s="168">
        <v>0.41231362476552003</v>
      </c>
      <c r="W135" s="168">
        <v>19.802463192628</v>
      </c>
      <c r="X135" s="168" t="s">
        <v>432</v>
      </c>
      <c r="Y135" s="168" t="s">
        <v>432</v>
      </c>
      <c r="Z135" s="168" t="s">
        <v>432</v>
      </c>
      <c r="AA135" s="168" t="s">
        <v>432</v>
      </c>
      <c r="AB135" s="168">
        <v>8.4424145636884995E-2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4.3735343611200003E-3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291714048.10800004</v>
      </c>
      <c r="AL136" s="204" t="s">
        <v>446</v>
      </c>
    </row>
    <row r="137" spans="1:67" s="10" customFormat="1" ht="24.75" customHeight="1" thickBot="1">
      <c r="A137" s="107" t="s">
        <v>126</v>
      </c>
      <c r="B137" s="107" t="s">
        <v>114</v>
      </c>
      <c r="C137" s="115" t="s">
        <v>116</v>
      </c>
      <c r="D137" s="99"/>
      <c r="E137" s="168" t="s">
        <v>432</v>
      </c>
      <c r="F137" s="168" t="s">
        <v>432</v>
      </c>
      <c r="G137" s="168" t="s">
        <v>432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1.7000000000000001E-2</v>
      </c>
      <c r="G139" s="168" t="s">
        <v>432</v>
      </c>
      <c r="H139" s="168" t="s">
        <v>432</v>
      </c>
      <c r="I139" s="168">
        <v>0.62901671498007705</v>
      </c>
      <c r="J139" s="168">
        <v>0.62901671498007705</v>
      </c>
      <c r="K139" s="168">
        <v>0.62901671498007705</v>
      </c>
      <c r="L139" s="168" t="s">
        <v>432</v>
      </c>
      <c r="M139" s="168" t="s">
        <v>432</v>
      </c>
      <c r="N139" s="168">
        <v>1.8315415394405999E-3</v>
      </c>
      <c r="O139" s="168">
        <v>3.6784673449739998E-3</v>
      </c>
      <c r="P139" s="168">
        <v>3.6784673449739998E-3</v>
      </c>
      <c r="Q139" s="168">
        <v>5.8664659717515E-3</v>
      </c>
      <c r="R139" s="168">
        <v>5.5836177938563998E-3</v>
      </c>
      <c r="S139" s="168">
        <v>1.29774836282127E-2</v>
      </c>
      <c r="T139" s="168" t="s">
        <v>432</v>
      </c>
      <c r="U139" s="168" t="s">
        <v>432</v>
      </c>
      <c r="V139" s="168" t="s">
        <v>432</v>
      </c>
      <c r="W139" s="168">
        <v>6.3506282532992291</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320.1321849054994</v>
      </c>
      <c r="F141" s="170">
        <f t="shared" ref="F141:AD141" si="0">SUM(F14:F140)</f>
        <v>185.79340120202329</v>
      </c>
      <c r="G141" s="170">
        <f t="shared" si="0"/>
        <v>152.00206345381295</v>
      </c>
      <c r="H141" s="170">
        <f t="shared" si="0"/>
        <v>81.493518286730477</v>
      </c>
      <c r="I141" s="170">
        <f t="shared" si="0"/>
        <v>37.364527024607376</v>
      </c>
      <c r="J141" s="170">
        <f t="shared" si="0"/>
        <v>51.563463096774669</v>
      </c>
      <c r="K141" s="170">
        <f t="shared" si="0"/>
        <v>79.005824629261028</v>
      </c>
      <c r="L141" s="170">
        <f t="shared" si="0"/>
        <v>7.6017007151067162</v>
      </c>
      <c r="M141" s="170">
        <f t="shared" si="0"/>
        <v>838.31387052004584</v>
      </c>
      <c r="N141" s="170">
        <f t="shared" si="0"/>
        <v>79.776565069258496</v>
      </c>
      <c r="O141" s="170">
        <f t="shared" si="0"/>
        <v>2.4561967276778898</v>
      </c>
      <c r="P141" s="170">
        <f t="shared" si="0"/>
        <v>3.6762964650703678</v>
      </c>
      <c r="Q141" s="170">
        <f t="shared" si="0"/>
        <v>3.2449696863890942</v>
      </c>
      <c r="R141" s="170">
        <f t="shared" si="0"/>
        <v>18.032387126982574</v>
      </c>
      <c r="S141" s="170">
        <f t="shared" si="0"/>
        <v>41.84005455966372</v>
      </c>
      <c r="T141" s="170">
        <f t="shared" si="0"/>
        <v>35.155774165857778</v>
      </c>
      <c r="U141" s="170">
        <f t="shared" si="0"/>
        <v>24.701718724837121</v>
      </c>
      <c r="V141" s="170">
        <f t="shared" si="0"/>
        <v>171.39192211873851</v>
      </c>
      <c r="W141" s="205">
        <f t="shared" si="0"/>
        <v>66.759131287080479</v>
      </c>
      <c r="X141" s="205" t="s">
        <v>432</v>
      </c>
      <c r="Y141" s="205" t="s">
        <v>432</v>
      </c>
      <c r="Z141" s="205" t="s">
        <v>432</v>
      </c>
      <c r="AA141" s="205" t="s">
        <v>432</v>
      </c>
      <c r="AB141" s="170">
        <f t="shared" si="0"/>
        <v>19.743169773786335</v>
      </c>
      <c r="AC141" s="170">
        <f t="shared" si="0"/>
        <v>20.794125507696961</v>
      </c>
      <c r="AD141" s="170">
        <f t="shared" si="0"/>
        <v>93.039958997339497</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306.85015197919006</v>
      </c>
      <c r="F144" s="174">
        <f t="shared" ref="F144:AD144" si="1">F141-SUM(F25:F36)+F152+F143</f>
        <v>180.96778874171258</v>
      </c>
      <c r="G144" s="174">
        <f t="shared" si="1"/>
        <v>151.92944934395717</v>
      </c>
      <c r="H144" s="174">
        <f t="shared" si="1"/>
        <v>81.011461447588275</v>
      </c>
      <c r="I144" s="174">
        <f t="shared" si="1"/>
        <v>36.656997090133636</v>
      </c>
      <c r="J144" s="174">
        <f t="shared" si="1"/>
        <v>50.702305362626298</v>
      </c>
      <c r="K144" s="174">
        <f t="shared" si="1"/>
        <v>77.95794141309571</v>
      </c>
      <c r="L144" s="174">
        <f t="shared" si="1"/>
        <v>7.2440968463571895</v>
      </c>
      <c r="M144" s="174">
        <f t="shared" si="1"/>
        <v>803.02270103079161</v>
      </c>
      <c r="N144" s="174">
        <f t="shared" si="1"/>
        <v>78.540651109155093</v>
      </c>
      <c r="O144" s="174">
        <f t="shared" si="1"/>
        <v>2.4462961699012857</v>
      </c>
      <c r="P144" s="174">
        <f t="shared" si="1"/>
        <v>3.6762964650703678</v>
      </c>
      <c r="Q144" s="174">
        <f t="shared" si="1"/>
        <v>3.2449696863890942</v>
      </c>
      <c r="R144" s="174">
        <f t="shared" si="1"/>
        <v>17.919796845505282</v>
      </c>
      <c r="S144" s="174">
        <f t="shared" si="1"/>
        <v>39.799152053067267</v>
      </c>
      <c r="T144" s="174">
        <f t="shared" si="1"/>
        <v>35.130958501046699</v>
      </c>
      <c r="U144" s="174">
        <f t="shared" si="1"/>
        <v>24.699246417615171</v>
      </c>
      <c r="V144" s="174">
        <f t="shared" si="1"/>
        <v>168.74177136833498</v>
      </c>
      <c r="W144" s="174">
        <f t="shared" si="1"/>
        <v>66.272033576627294</v>
      </c>
      <c r="X144" s="174" t="s">
        <v>432</v>
      </c>
      <c r="Y144" s="174" t="s">
        <v>432</v>
      </c>
      <c r="Z144" s="174" t="s">
        <v>432</v>
      </c>
      <c r="AA144" s="174" t="s">
        <v>432</v>
      </c>
      <c r="AB144" s="174">
        <f t="shared" si="1"/>
        <v>19.691032511419078</v>
      </c>
      <c r="AC144" s="174">
        <f t="shared" si="1"/>
        <v>20.794125507696961</v>
      </c>
      <c r="AD144" s="174">
        <f t="shared" si="1"/>
        <v>93.039958997339497</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14.000855558351599</v>
      </c>
      <c r="F148" s="207">
        <v>0.53167749483985605</v>
      </c>
      <c r="G148" s="207">
        <v>0.83862775426103298</v>
      </c>
      <c r="H148" s="207" t="s">
        <v>432</v>
      </c>
      <c r="I148" s="207">
        <v>0.14085519239069599</v>
      </c>
      <c r="J148" s="207">
        <v>0.14085519239069599</v>
      </c>
      <c r="K148" s="207">
        <v>0.14085519239069599</v>
      </c>
      <c r="L148" s="207">
        <v>9.9656394293022199E-2</v>
      </c>
      <c r="M148" s="207">
        <v>18.685176463145769</v>
      </c>
      <c r="N148" s="207">
        <v>8.4889999999999995E-5</v>
      </c>
      <c r="O148" s="207">
        <v>7.0700000000000001E-6</v>
      </c>
      <c r="P148" s="207">
        <v>4.8601199999999999E-3</v>
      </c>
      <c r="Q148" s="207">
        <v>1.415E-5</v>
      </c>
      <c r="R148" s="207">
        <v>1.41479E-3</v>
      </c>
      <c r="S148" s="207">
        <v>9.1961000000000007E-4</v>
      </c>
      <c r="T148" s="207">
        <v>3.5370000000000002E-5</v>
      </c>
      <c r="U148" s="207">
        <v>1.415E-5</v>
      </c>
      <c r="V148" s="207">
        <v>2.9710600000000002E-3</v>
      </c>
      <c r="W148" s="207" t="s">
        <v>432</v>
      </c>
      <c r="X148" s="207" t="s">
        <v>432</v>
      </c>
      <c r="Y148" s="207" t="s">
        <v>432</v>
      </c>
      <c r="Z148" s="207" t="s">
        <v>432</v>
      </c>
      <c r="AA148" s="207" t="s">
        <v>432</v>
      </c>
      <c r="AB148" s="207">
        <v>3.8886416000000001E-4</v>
      </c>
      <c r="AC148" s="207" t="s">
        <v>432</v>
      </c>
      <c r="AD148" s="207" t="s">
        <v>432</v>
      </c>
      <c r="AE148" s="75"/>
      <c r="AF148" s="207">
        <v>7073.943456</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5.0857781836248103E-2</v>
      </c>
      <c r="F149" s="207">
        <v>1.3976960689225808E-2</v>
      </c>
      <c r="G149" s="207">
        <v>3.1443253120516197E-3</v>
      </c>
      <c r="H149" s="207" t="s">
        <v>432</v>
      </c>
      <c r="I149" s="207">
        <v>3.6449277954890699E-4</v>
      </c>
      <c r="J149" s="207">
        <v>3.6449277954890699E-4</v>
      </c>
      <c r="K149" s="207">
        <v>3.6449277954890699E-4</v>
      </c>
      <c r="L149" s="207">
        <v>2.5836958466168099E-4</v>
      </c>
      <c r="M149" s="207">
        <v>0.88333412180113502</v>
      </c>
      <c r="N149" s="207">
        <v>0.16920254000000001</v>
      </c>
      <c r="O149" s="207">
        <v>2.4599999999999997E-6</v>
      </c>
      <c r="P149" s="207">
        <v>4.3699999999999997E-6</v>
      </c>
      <c r="Q149" s="207">
        <v>1.1000000000000001E-7</v>
      </c>
      <c r="R149" s="207">
        <v>7.6199999999999999E-6</v>
      </c>
      <c r="S149" s="207">
        <v>1.2080000000000001E-5</v>
      </c>
      <c r="T149" s="207">
        <v>3.0300000000000002E-6</v>
      </c>
      <c r="U149" s="207">
        <v>9.0000000000000012E-8</v>
      </c>
      <c r="V149" s="207">
        <v>4.9640999999999997E-4</v>
      </c>
      <c r="W149" s="207" t="s">
        <v>432</v>
      </c>
      <c r="X149" s="207" t="s">
        <v>432</v>
      </c>
      <c r="Y149" s="207" t="s">
        <v>432</v>
      </c>
      <c r="Z149" s="207" t="s">
        <v>432</v>
      </c>
      <c r="AA149" s="207" t="s">
        <v>432</v>
      </c>
      <c r="AB149" s="207">
        <v>4.1729599999999994E-6</v>
      </c>
      <c r="AC149" s="207" t="s">
        <v>432</v>
      </c>
      <c r="AD149" s="207" t="s">
        <v>432</v>
      </c>
      <c r="AE149" s="75"/>
      <c r="AF149" s="207">
        <v>29.518291000000001</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19.787102620869451</v>
      </c>
      <c r="F150" s="207">
        <v>0.97110738427015264</v>
      </c>
      <c r="G150" s="207">
        <v>12.569020187951441</v>
      </c>
      <c r="H150" s="207">
        <v>2.5515184520915031E-3</v>
      </c>
      <c r="I150" s="207">
        <v>0.9960563522090683</v>
      </c>
      <c r="J150" s="207">
        <v>1.0513928162206843</v>
      </c>
      <c r="K150" s="207">
        <v>1.1067292802322972</v>
      </c>
      <c r="L150" s="207">
        <v>0.20022004510384708</v>
      </c>
      <c r="M150" s="207">
        <v>5.2101051612135656</v>
      </c>
      <c r="N150" s="207">
        <v>4.9086132408839162E-2</v>
      </c>
      <c r="O150" s="207">
        <v>6.8741801738722297E-3</v>
      </c>
      <c r="P150" s="207">
        <v>8.818530740513128E-3</v>
      </c>
      <c r="Q150" s="207">
        <v>0.10316574352395197</v>
      </c>
      <c r="R150" s="207" t="s">
        <v>432</v>
      </c>
      <c r="S150" s="207">
        <v>0.10316574352395197</v>
      </c>
      <c r="T150" s="207">
        <v>5.9035431545892854</v>
      </c>
      <c r="U150" s="207">
        <v>9.8172264817678323E-2</v>
      </c>
      <c r="V150" s="207">
        <v>0.22577499271431314</v>
      </c>
      <c r="W150" s="207" t="s">
        <v>432</v>
      </c>
      <c r="X150" s="207" t="s">
        <v>432</v>
      </c>
      <c r="Y150" s="207" t="s">
        <v>432</v>
      </c>
      <c r="Z150" s="207" t="s">
        <v>432</v>
      </c>
      <c r="AA150" s="207" t="s">
        <v>432</v>
      </c>
      <c r="AB150" s="207">
        <v>2.1334470051053819E-2</v>
      </c>
      <c r="AC150" s="207" t="s">
        <v>409</v>
      </c>
      <c r="AD150" s="207" t="s">
        <v>409</v>
      </c>
      <c r="AE150" s="75"/>
      <c r="AF150" s="207">
        <v>301209.36305599997</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144.16829734031012</v>
      </c>
      <c r="F152" s="207">
        <v>22.880619640095162</v>
      </c>
      <c r="G152" s="207">
        <v>2.0967868204360354</v>
      </c>
      <c r="H152" s="207">
        <v>1.9058008440510261</v>
      </c>
      <c r="I152" s="207">
        <v>8.2316411555673401</v>
      </c>
      <c r="J152" s="207">
        <v>9.6262668697774192</v>
      </c>
      <c r="K152" s="207">
        <v>11.628216041650806</v>
      </c>
      <c r="L152" s="207">
        <v>4.4589453861940518</v>
      </c>
      <c r="M152" s="207">
        <v>158.49440584021218</v>
      </c>
      <c r="N152" s="207">
        <v>5.9132072838866554</v>
      </c>
      <c r="O152" s="207">
        <v>7.7050377857319149E-2</v>
      </c>
      <c r="P152" s="207">
        <v>5.3372615990934479E-3</v>
      </c>
      <c r="Q152" s="207">
        <v>7.9466616228748097E-3</v>
      </c>
      <c r="R152" s="207">
        <v>0.93521084307358937</v>
      </c>
      <c r="S152" s="207">
        <v>21.497115932107988</v>
      </c>
      <c r="T152" s="207">
        <v>0.33976460169849781</v>
      </c>
      <c r="U152" s="207">
        <v>3.2615381335694346E-2</v>
      </c>
      <c r="V152" s="207">
        <v>20.579789578886338</v>
      </c>
      <c r="W152" s="207">
        <v>5.7134816383414684</v>
      </c>
      <c r="X152" s="207">
        <v>0.11116007803695831</v>
      </c>
      <c r="Y152" s="207">
        <v>0.16620536129951763</v>
      </c>
      <c r="Z152" s="207">
        <v>0.14515450925660398</v>
      </c>
      <c r="AA152" s="207">
        <v>0.11277111626881769</v>
      </c>
      <c r="AB152" s="207">
        <v>0.58225247501048494</v>
      </c>
      <c r="AC152" s="207">
        <v>3.2285197096613831E-3</v>
      </c>
      <c r="AD152" s="207">
        <v>1.5330599050218617E-3</v>
      </c>
      <c r="AE152" s="75"/>
      <c r="AF152" s="207">
        <v>359159.75157512137</v>
      </c>
      <c r="AG152" s="209" t="s">
        <v>409</v>
      </c>
      <c r="AH152" s="209" t="s">
        <v>409</v>
      </c>
      <c r="AI152" s="209" t="s">
        <v>409</v>
      </c>
      <c r="AJ152" s="209" t="s">
        <v>409</v>
      </c>
      <c r="AK152" s="207">
        <v>92466.717001855257</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54.328085081000005</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sheetPr codeName="Tabelle16">
    <tabColor rgb="FF7030A0"/>
  </sheetPr>
  <dimension ref="A1:BO163"/>
  <sheetViews>
    <sheetView topLeftCell="I9"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2004</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2004</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37.304251662489811</v>
      </c>
      <c r="F14" s="168">
        <v>0.60076625811532003</v>
      </c>
      <c r="G14" s="168">
        <v>33.074997349431008</v>
      </c>
      <c r="H14" s="168">
        <v>8.0252771908919995E-2</v>
      </c>
      <c r="I14" s="168">
        <v>0.82579449209156475</v>
      </c>
      <c r="J14" s="168">
        <v>1.7743155805015647</v>
      </c>
      <c r="K14" s="168">
        <v>3.4888972364715642</v>
      </c>
      <c r="L14" s="168">
        <v>4.4582858040818858E-2</v>
      </c>
      <c r="M14" s="168">
        <v>4.4453649455464657</v>
      </c>
      <c r="N14" s="168">
        <v>1.2843094718414045</v>
      </c>
      <c r="O14" s="168">
        <v>0.20203161581306728</v>
      </c>
      <c r="P14" s="168">
        <v>0.96845158044097013</v>
      </c>
      <c r="Q14" s="168">
        <v>0.29257676508818259</v>
      </c>
      <c r="R14" s="168">
        <v>0.79127464522384106</v>
      </c>
      <c r="S14" s="168">
        <v>0.61608266537789236</v>
      </c>
      <c r="T14" s="168">
        <v>3.6420789315191393</v>
      </c>
      <c r="U14" s="168">
        <v>0.44591550583344935</v>
      </c>
      <c r="V14" s="168">
        <v>3.235913523137337</v>
      </c>
      <c r="W14" s="168">
        <v>0.88330956239545144</v>
      </c>
      <c r="X14" s="168" t="s">
        <v>432</v>
      </c>
      <c r="Y14" s="168" t="s">
        <v>432</v>
      </c>
      <c r="Z14" s="168" t="s">
        <v>432</v>
      </c>
      <c r="AA14" s="168" t="s">
        <v>432</v>
      </c>
      <c r="AB14" s="168">
        <v>9.1036384391624554E-3</v>
      </c>
      <c r="AC14" s="168">
        <v>3.160635586078377</v>
      </c>
      <c r="AD14" s="168">
        <v>3.8543870000000001E-2</v>
      </c>
      <c r="AE14" s="100"/>
      <c r="AF14" s="168">
        <v>13780.605</v>
      </c>
      <c r="AG14" s="168">
        <v>103836.958</v>
      </c>
      <c r="AH14" s="168">
        <v>167879.65048799099</v>
      </c>
      <c r="AI14" s="168">
        <v>14207.867066809231</v>
      </c>
      <c r="AJ14" s="168">
        <v>13671.794469021021</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6.8110212847087102</v>
      </c>
      <c r="F15" s="168">
        <v>0.39536524407440055</v>
      </c>
      <c r="G15" s="168">
        <v>23.78451128628641</v>
      </c>
      <c r="H15" s="168">
        <v>1.0529999999999999E-3</v>
      </c>
      <c r="I15" s="168">
        <v>0.485754536243313</v>
      </c>
      <c r="J15" s="168">
        <v>0.64009693377083399</v>
      </c>
      <c r="K15" s="168">
        <v>0.68209650452044701</v>
      </c>
      <c r="L15" s="168">
        <v>4.77467553164313E-2</v>
      </c>
      <c r="M15" s="168">
        <v>2.1757923891325346</v>
      </c>
      <c r="N15" s="168">
        <v>5.3427081383060002E-2</v>
      </c>
      <c r="O15" s="168">
        <v>5.9455363123679999E-3</v>
      </c>
      <c r="P15" s="168">
        <v>9.3203609840400003E-4</v>
      </c>
      <c r="Q15" s="168">
        <v>1.1298019453401999E-2</v>
      </c>
      <c r="R15" s="168">
        <v>0.46609507218636004</v>
      </c>
      <c r="S15" s="168">
        <v>0.10744445027508</v>
      </c>
      <c r="T15" s="168">
        <v>9.8126589655405283</v>
      </c>
      <c r="U15" s="168">
        <v>0.21799033968988002</v>
      </c>
      <c r="V15" s="168">
        <v>0.37772242675900003</v>
      </c>
      <c r="W15" s="168">
        <v>5.0314764158263997E-2</v>
      </c>
      <c r="X15" s="168" t="s">
        <v>432</v>
      </c>
      <c r="Y15" s="168" t="s">
        <v>432</v>
      </c>
      <c r="Z15" s="168" t="s">
        <v>432</v>
      </c>
      <c r="AA15" s="168" t="s">
        <v>432</v>
      </c>
      <c r="AB15" s="168" t="s">
        <v>432</v>
      </c>
      <c r="AC15" s="168" t="s">
        <v>409</v>
      </c>
      <c r="AD15" s="168" t="s">
        <v>409</v>
      </c>
      <c r="AE15" s="100"/>
      <c r="AF15" s="168">
        <v>66754.65337</v>
      </c>
      <c r="AG15" s="168" t="s">
        <v>409</v>
      </c>
      <c r="AH15" s="168">
        <v>2463.3560000000002</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3.5472739134484144</v>
      </c>
      <c r="F16" s="168">
        <v>0.95613999999999999</v>
      </c>
      <c r="G16" s="168">
        <v>2.5089550350875891</v>
      </c>
      <c r="H16" s="168">
        <v>4.7499999999999999E-3</v>
      </c>
      <c r="I16" s="168">
        <v>0.2379</v>
      </c>
      <c r="J16" s="168">
        <v>0.24404000000000001</v>
      </c>
      <c r="K16" s="168">
        <v>0.25446000000000002</v>
      </c>
      <c r="L16" s="168">
        <v>9.3590000000000007E-2</v>
      </c>
      <c r="M16" s="168">
        <v>1.2519774151155276</v>
      </c>
      <c r="N16" s="168">
        <v>0.15225</v>
      </c>
      <c r="O16" s="168">
        <v>8.7100000000000007E-3</v>
      </c>
      <c r="P16" s="168">
        <v>0.16309999999999999</v>
      </c>
      <c r="Q16" s="168">
        <v>5.9839999999999997E-2</v>
      </c>
      <c r="R16" s="168">
        <v>3.099E-2</v>
      </c>
      <c r="S16" s="168">
        <v>0.13597000000000001</v>
      </c>
      <c r="T16" s="168">
        <v>2.828E-2</v>
      </c>
      <c r="U16" s="168">
        <v>1.5709999999999998E-2</v>
      </c>
      <c r="V16" s="168">
        <v>0.25008000000000002</v>
      </c>
      <c r="W16" s="168">
        <v>0.75156997999999997</v>
      </c>
      <c r="X16" s="168" t="s">
        <v>432</v>
      </c>
      <c r="Y16" s="168" t="s">
        <v>432</v>
      </c>
      <c r="Z16" s="168" t="s">
        <v>432</v>
      </c>
      <c r="AA16" s="168" t="s">
        <v>432</v>
      </c>
      <c r="AB16" s="168">
        <v>0.14751028799999999</v>
      </c>
      <c r="AC16" s="168" t="s">
        <v>432</v>
      </c>
      <c r="AD16" s="168" t="s">
        <v>409</v>
      </c>
      <c r="AE16" s="100"/>
      <c r="AF16" s="168">
        <v>2.7909999999999999</v>
      </c>
      <c r="AG16" s="168">
        <v>9607.6840000000011</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13.173635592412777</v>
      </c>
      <c r="F17" s="168">
        <v>0.77698136922736083</v>
      </c>
      <c r="G17" s="168">
        <v>7.8174907491801982</v>
      </c>
      <c r="H17" s="168">
        <v>2.366E-2</v>
      </c>
      <c r="I17" s="168">
        <v>8.5062133688751707E-2</v>
      </c>
      <c r="J17" s="168">
        <v>0.1083141702631939</v>
      </c>
      <c r="K17" s="168">
        <v>0.1516901975685033</v>
      </c>
      <c r="L17" s="168">
        <v>8.6423813384853901E-3</v>
      </c>
      <c r="M17" s="168">
        <v>186.65013416242277</v>
      </c>
      <c r="N17" s="168">
        <v>0.81641392667441681</v>
      </c>
      <c r="O17" s="168">
        <v>3.64356202569504E-2</v>
      </c>
      <c r="P17" s="168">
        <v>1.7051589508772599E-2</v>
      </c>
      <c r="Q17" s="168">
        <v>7.5916867314212891E-2</v>
      </c>
      <c r="R17" s="168">
        <v>0.54948216447388909</v>
      </c>
      <c r="S17" s="168">
        <v>8.5984826881928197E-2</v>
      </c>
      <c r="T17" s="168">
        <v>0.29645069240960198</v>
      </c>
      <c r="U17" s="168">
        <v>8.0994609258716998E-3</v>
      </c>
      <c r="V17" s="168">
        <v>1.6017211169279635</v>
      </c>
      <c r="W17" s="168">
        <v>0.12906384442214999</v>
      </c>
      <c r="X17" s="168" t="s">
        <v>432</v>
      </c>
      <c r="Y17" s="168" t="s">
        <v>432</v>
      </c>
      <c r="Z17" s="168" t="s">
        <v>432</v>
      </c>
      <c r="AA17" s="168" t="s">
        <v>432</v>
      </c>
      <c r="AB17" s="168">
        <v>2.3131657119999999E-2</v>
      </c>
      <c r="AC17" s="168" t="s">
        <v>409</v>
      </c>
      <c r="AD17" s="168" t="s">
        <v>432</v>
      </c>
      <c r="AE17" s="100"/>
      <c r="AF17" s="168">
        <v>1253.8219846578299</v>
      </c>
      <c r="AG17" s="168">
        <v>9516.5990000000002</v>
      </c>
      <c r="AH17" s="168">
        <v>33659.475235680002</v>
      </c>
      <c r="AI17" s="168" t="s">
        <v>409</v>
      </c>
      <c r="AJ17" s="168" t="s">
        <v>409</v>
      </c>
      <c r="AK17" s="168" t="s">
        <v>409</v>
      </c>
      <c r="AL17" s="146" t="s">
        <v>18</v>
      </c>
    </row>
    <row r="18" spans="1:39" s="10" customFormat="1" ht="24.75" customHeight="1" thickBot="1">
      <c r="A18" s="107" t="s">
        <v>121</v>
      </c>
      <c r="B18" s="107" t="s">
        <v>163</v>
      </c>
      <c r="C18" s="115" t="s">
        <v>276</v>
      </c>
      <c r="D18" s="99"/>
      <c r="E18" s="168">
        <v>0.37557547733571645</v>
      </c>
      <c r="F18" s="168">
        <v>2.0013904969999999E-2</v>
      </c>
      <c r="G18" s="168">
        <v>0.18041272040994841</v>
      </c>
      <c r="H18" s="168">
        <v>3.8000000000000002E-4</v>
      </c>
      <c r="I18" s="168">
        <v>6.7796555032844111E-2</v>
      </c>
      <c r="J18" s="168">
        <v>7.7470906706222309E-2</v>
      </c>
      <c r="K18" s="168">
        <v>9.0838794904734899E-2</v>
      </c>
      <c r="L18" s="168">
        <v>7.3804853950702699E-3</v>
      </c>
      <c r="M18" s="168">
        <v>0.30558619092840006</v>
      </c>
      <c r="N18" s="168">
        <v>0.106899220990318</v>
      </c>
      <c r="O18" s="168">
        <v>3.0012617731122E-3</v>
      </c>
      <c r="P18" s="168">
        <v>7.2834277297575004E-3</v>
      </c>
      <c r="Q18" s="168">
        <v>8.1415848782407998E-3</v>
      </c>
      <c r="R18" s="168">
        <v>1.3122575621650501E-2</v>
      </c>
      <c r="S18" s="168">
        <v>1.91079000721847E-2</v>
      </c>
      <c r="T18" s="168">
        <v>0.24982354395275899</v>
      </c>
      <c r="U18" s="168">
        <v>5.3318111966304997E-3</v>
      </c>
      <c r="V18" s="168">
        <v>0.234237517903745</v>
      </c>
      <c r="W18" s="168">
        <v>1.497734420256119E-2</v>
      </c>
      <c r="X18" s="168" t="s">
        <v>432</v>
      </c>
      <c r="Y18" s="168" t="s">
        <v>432</v>
      </c>
      <c r="Z18" s="168" t="s">
        <v>432</v>
      </c>
      <c r="AA18" s="168" t="s">
        <v>432</v>
      </c>
      <c r="AB18" s="168">
        <v>1.5164158399999998E-3</v>
      </c>
      <c r="AC18" s="168" t="s">
        <v>409</v>
      </c>
      <c r="AD18" s="168" t="s">
        <v>432</v>
      </c>
      <c r="AE18" s="100"/>
      <c r="AF18" s="168">
        <v>1235.90671878129</v>
      </c>
      <c r="AG18" s="168">
        <v>756.4674</v>
      </c>
      <c r="AH18" s="168">
        <v>6170.0713452297996</v>
      </c>
      <c r="AI18" s="168" t="s">
        <v>409</v>
      </c>
      <c r="AJ18" s="168" t="s">
        <v>409</v>
      </c>
      <c r="AK18" s="168" t="s">
        <v>409</v>
      </c>
      <c r="AL18" s="146" t="s">
        <v>18</v>
      </c>
    </row>
    <row r="19" spans="1:39" s="10" customFormat="1" ht="24.75" customHeight="1" thickBot="1">
      <c r="A19" s="107" t="s">
        <v>121</v>
      </c>
      <c r="B19" s="107" t="s">
        <v>164</v>
      </c>
      <c r="C19" s="115" t="s">
        <v>57</v>
      </c>
      <c r="D19" s="99"/>
      <c r="E19" s="168">
        <v>4.357552996508157</v>
      </c>
      <c r="F19" s="168">
        <v>0.37204980580000002</v>
      </c>
      <c r="G19" s="168">
        <v>2.3385234232129299</v>
      </c>
      <c r="H19" s="168">
        <v>1.014E-2</v>
      </c>
      <c r="I19" s="168">
        <v>0.35009348329190798</v>
      </c>
      <c r="J19" s="168">
        <v>0.44223860284411198</v>
      </c>
      <c r="K19" s="168">
        <v>0.57616293482881298</v>
      </c>
      <c r="L19" s="168">
        <v>6.54654167128077E-2</v>
      </c>
      <c r="M19" s="168">
        <v>6.3071575607292578</v>
      </c>
      <c r="N19" s="168">
        <v>0.194638538932035</v>
      </c>
      <c r="O19" s="168">
        <v>6.2559364159461894E-2</v>
      </c>
      <c r="P19" s="168">
        <v>6.38635432378995E-2</v>
      </c>
      <c r="Q19" s="168">
        <v>0.110268664874977</v>
      </c>
      <c r="R19" s="168">
        <v>8.0859323145154205E-2</v>
      </c>
      <c r="S19" s="168">
        <v>0.15076412972414699</v>
      </c>
      <c r="T19" s="168">
        <v>2.5392165918760501</v>
      </c>
      <c r="U19" s="168">
        <v>0.277283310330668</v>
      </c>
      <c r="V19" s="168">
        <v>0.70938587654758101</v>
      </c>
      <c r="W19" s="168">
        <v>7.7269979576630898E-2</v>
      </c>
      <c r="X19" s="168" t="s">
        <v>432</v>
      </c>
      <c r="Y19" s="168" t="s">
        <v>432</v>
      </c>
      <c r="Z19" s="168" t="s">
        <v>432</v>
      </c>
      <c r="AA19" s="168" t="s">
        <v>432</v>
      </c>
      <c r="AB19" s="168">
        <v>2.978709559E-2</v>
      </c>
      <c r="AC19" s="168">
        <v>2.0000000000000002E-5</v>
      </c>
      <c r="AD19" s="168">
        <v>4.8399999999999997E-3</v>
      </c>
      <c r="AE19" s="100"/>
      <c r="AF19" s="168">
        <v>10595.958850483421</v>
      </c>
      <c r="AG19" s="168">
        <v>28.478999999999999</v>
      </c>
      <c r="AH19" s="168">
        <v>52612.792943261797</v>
      </c>
      <c r="AI19" s="168">
        <v>168.253653970768</v>
      </c>
      <c r="AJ19" s="168">
        <v>82.867519999999999</v>
      </c>
      <c r="AK19" s="168" t="s">
        <v>409</v>
      </c>
      <c r="AL19" s="146" t="s">
        <v>18</v>
      </c>
    </row>
    <row r="20" spans="1:39" s="10" customFormat="1" ht="24.75" customHeight="1" thickBot="1">
      <c r="A20" s="107" t="s">
        <v>121</v>
      </c>
      <c r="B20" s="107" t="s">
        <v>165</v>
      </c>
      <c r="C20" s="115" t="s">
        <v>58</v>
      </c>
      <c r="D20" s="99"/>
      <c r="E20" s="168">
        <v>1.9696841721437466</v>
      </c>
      <c r="F20" s="168">
        <v>0.14309235010999999</v>
      </c>
      <c r="G20" s="168">
        <v>1.4954292870999999</v>
      </c>
      <c r="H20" s="168">
        <v>3.3230000000000003E-2</v>
      </c>
      <c r="I20" s="168">
        <v>0.19351771717630809</v>
      </c>
      <c r="J20" s="168">
        <v>0.24743135077006101</v>
      </c>
      <c r="K20" s="168">
        <v>0.28608656887935063</v>
      </c>
      <c r="L20" s="168">
        <v>5.7439904253313828E-2</v>
      </c>
      <c r="M20" s="168">
        <v>1.8437201898</v>
      </c>
      <c r="N20" s="168">
        <v>0.41792484130052499</v>
      </c>
      <c r="O20" s="168">
        <v>8.1120096192370001E-3</v>
      </c>
      <c r="P20" s="168">
        <v>1.4319464558717901E-2</v>
      </c>
      <c r="Q20" s="168">
        <v>2.8489033768530701E-2</v>
      </c>
      <c r="R20" s="168">
        <v>3.6145260557742906E-2</v>
      </c>
      <c r="S20" s="168">
        <v>6.4385357524686201E-2</v>
      </c>
      <c r="T20" s="168">
        <v>0.60802715500800586</v>
      </c>
      <c r="U20" s="168">
        <v>1.1850056267675501E-2</v>
      </c>
      <c r="V20" s="168">
        <v>1.3908506812675911</v>
      </c>
      <c r="W20" s="168">
        <v>0.12907628875205199</v>
      </c>
      <c r="X20" s="168" t="s">
        <v>432</v>
      </c>
      <c r="Y20" s="168" t="s">
        <v>432</v>
      </c>
      <c r="Z20" s="168" t="s">
        <v>432</v>
      </c>
      <c r="AA20" s="168" t="s">
        <v>432</v>
      </c>
      <c r="AB20" s="168">
        <v>0.18196811679</v>
      </c>
      <c r="AC20" s="168">
        <v>6.7400000000000003E-3</v>
      </c>
      <c r="AD20" s="168">
        <v>4.7200000000000002E-3</v>
      </c>
      <c r="AE20" s="100"/>
      <c r="AF20" s="168">
        <v>2727.9838832011128</v>
      </c>
      <c r="AG20" s="168">
        <v>1307.1663000000001</v>
      </c>
      <c r="AH20" s="168">
        <v>4993.2693566298904</v>
      </c>
      <c r="AI20" s="168">
        <v>11670.703000000001</v>
      </c>
      <c r="AJ20" s="168" t="s">
        <v>409</v>
      </c>
      <c r="AK20" s="168" t="s">
        <v>409</v>
      </c>
      <c r="AL20" s="146" t="s">
        <v>18</v>
      </c>
    </row>
    <row r="21" spans="1:39" s="10" customFormat="1" ht="24.75" customHeight="1" thickBot="1">
      <c r="A21" s="107" t="s">
        <v>121</v>
      </c>
      <c r="B21" s="107" t="s">
        <v>166</v>
      </c>
      <c r="C21" s="115" t="s">
        <v>59</v>
      </c>
      <c r="D21" s="99"/>
      <c r="E21" s="168">
        <v>3.8181372354748428</v>
      </c>
      <c r="F21" s="168">
        <v>0.18688761062000001</v>
      </c>
      <c r="G21" s="168">
        <v>4.8790728664615699</v>
      </c>
      <c r="H21" s="168">
        <v>8.4600000000000005E-3</v>
      </c>
      <c r="I21" s="168">
        <v>0.32202357586710201</v>
      </c>
      <c r="J21" s="168">
        <v>0.37535894159164501</v>
      </c>
      <c r="K21" s="168">
        <v>0.45860186576299899</v>
      </c>
      <c r="L21" s="168">
        <v>5.9358211970761098E-2</v>
      </c>
      <c r="M21" s="168">
        <v>1.844794461</v>
      </c>
      <c r="N21" s="168">
        <v>0.27309053983918297</v>
      </c>
      <c r="O21" s="168">
        <v>1.7962722559190798E-2</v>
      </c>
      <c r="P21" s="168">
        <v>2.1484179578604899E-2</v>
      </c>
      <c r="Q21" s="168">
        <v>5.04862029558064E-2</v>
      </c>
      <c r="R21" s="168">
        <v>4.9130522873811797E-2</v>
      </c>
      <c r="S21" s="168">
        <v>8.5043455920587097E-2</v>
      </c>
      <c r="T21" s="168">
        <v>2.4117980832893</v>
      </c>
      <c r="U21" s="168">
        <v>3.6498051919251595E-2</v>
      </c>
      <c r="V21" s="168">
        <v>1.1586554464700161</v>
      </c>
      <c r="W21" s="168">
        <v>5.17099348576988E-2</v>
      </c>
      <c r="X21" s="168" t="s">
        <v>432</v>
      </c>
      <c r="Y21" s="168" t="s">
        <v>432</v>
      </c>
      <c r="Z21" s="168" t="s">
        <v>432</v>
      </c>
      <c r="AA21" s="168" t="s">
        <v>432</v>
      </c>
      <c r="AB21" s="168">
        <v>6.3105318729999998E-2</v>
      </c>
      <c r="AC21" s="168" t="s">
        <v>432</v>
      </c>
      <c r="AD21" s="168" t="s">
        <v>432</v>
      </c>
      <c r="AE21" s="100"/>
      <c r="AF21" s="168">
        <v>11051.36238858001</v>
      </c>
      <c r="AG21" s="168">
        <v>1656.4063000000001</v>
      </c>
      <c r="AH21" s="168">
        <v>23785.943720999501</v>
      </c>
      <c r="AI21" s="168">
        <v>611.14616679999995</v>
      </c>
      <c r="AJ21" s="168" t="s">
        <v>409</v>
      </c>
      <c r="AK21" s="168" t="s">
        <v>409</v>
      </c>
      <c r="AL21" s="146" t="s">
        <v>18</v>
      </c>
    </row>
    <row r="22" spans="1:39" s="10" customFormat="1" ht="24.75" customHeight="1" thickBot="1">
      <c r="A22" s="107" t="s">
        <v>121</v>
      </c>
      <c r="B22" s="108" t="s">
        <v>167</v>
      </c>
      <c r="C22" s="115" t="s">
        <v>298</v>
      </c>
      <c r="D22" s="99"/>
      <c r="E22" s="168">
        <v>2.17828720451014</v>
      </c>
      <c r="F22" s="168">
        <v>7.195579413E-2</v>
      </c>
      <c r="G22" s="168">
        <v>2.5841893889969088</v>
      </c>
      <c r="H22" s="168">
        <v>2.0500000000000002E-3</v>
      </c>
      <c r="I22" s="168">
        <v>0.21091921929482599</v>
      </c>
      <c r="J22" s="168">
        <v>0.23825830985725899</v>
      </c>
      <c r="K22" s="168">
        <v>0.26843586104661998</v>
      </c>
      <c r="L22" s="168">
        <v>2.68376061487158E-2</v>
      </c>
      <c r="M22" s="168">
        <v>3.458991462591706</v>
      </c>
      <c r="N22" s="168">
        <v>0.23247904381037399</v>
      </c>
      <c r="O22" s="168">
        <v>6.8824520737812006E-3</v>
      </c>
      <c r="P22" s="168">
        <v>1.6492735717822702E-2</v>
      </c>
      <c r="Q22" s="168">
        <v>1.6980442008209501E-2</v>
      </c>
      <c r="R22" s="168">
        <v>3.3104027298188898E-2</v>
      </c>
      <c r="S22" s="168">
        <v>4.3365955997164501E-2</v>
      </c>
      <c r="T22" s="168">
        <v>0.75481426683296804</v>
      </c>
      <c r="U22" s="168">
        <v>1.36062056398659E-2</v>
      </c>
      <c r="V22" s="168">
        <v>0.46378114131827797</v>
      </c>
      <c r="W22" s="168">
        <v>9.9858073204543096E-2</v>
      </c>
      <c r="X22" s="168" t="s">
        <v>432</v>
      </c>
      <c r="Y22" s="168" t="s">
        <v>432</v>
      </c>
      <c r="Z22" s="168" t="s">
        <v>432</v>
      </c>
      <c r="AA22" s="168" t="s">
        <v>432</v>
      </c>
      <c r="AB22" s="168">
        <v>9.8850916829999996E-2</v>
      </c>
      <c r="AC22" s="168" t="s">
        <v>432</v>
      </c>
      <c r="AD22" s="168">
        <v>1.423E-2</v>
      </c>
      <c r="AE22" s="100"/>
      <c r="AF22" s="168">
        <v>22566.932230875133</v>
      </c>
      <c r="AG22" s="168">
        <v>10528.2409644</v>
      </c>
      <c r="AH22" s="168">
        <v>24041.113402773201</v>
      </c>
      <c r="AI22" s="168">
        <v>2251.9290000000001</v>
      </c>
      <c r="AJ22" s="168">
        <v>7988.31883948</v>
      </c>
      <c r="AK22" s="168" t="s">
        <v>409</v>
      </c>
      <c r="AL22" s="146" t="s">
        <v>18</v>
      </c>
    </row>
    <row r="23" spans="1:39" s="10" customFormat="1" ht="24.75" customHeight="1" thickBot="1">
      <c r="A23" s="107" t="s">
        <v>128</v>
      </c>
      <c r="B23" s="108" t="s">
        <v>335</v>
      </c>
      <c r="C23" s="115" t="s">
        <v>351</v>
      </c>
      <c r="D23" s="140"/>
      <c r="E23" s="168">
        <v>5.0358499636621437</v>
      </c>
      <c r="F23" s="168">
        <v>1.3482877381651561</v>
      </c>
      <c r="G23" s="168">
        <v>0.31121053519124958</v>
      </c>
      <c r="H23" s="168">
        <v>1.2150172454106927E-3</v>
      </c>
      <c r="I23" s="168">
        <v>0.24959316981641072</v>
      </c>
      <c r="J23" s="168">
        <v>0.3501385047376615</v>
      </c>
      <c r="K23" s="168">
        <v>1.1866466930453106</v>
      </c>
      <c r="L23" s="168">
        <v>0.13568587969186152</v>
      </c>
      <c r="M23" s="168">
        <v>4.7012693979579483</v>
      </c>
      <c r="N23" s="168">
        <v>7.7322500856000006E-3</v>
      </c>
      <c r="O23" s="168">
        <v>2.7180950375966795E-3</v>
      </c>
      <c r="P23" s="168">
        <v>5.2999999999999998E-4</v>
      </c>
      <c r="Q23" s="168">
        <v>6.9999999999999999E-4</v>
      </c>
      <c r="R23" s="168">
        <v>8.1528346014342612E-3</v>
      </c>
      <c r="S23" s="168">
        <v>0.34797502498568678</v>
      </c>
      <c r="T23" s="168">
        <v>1.1166183683803052E-2</v>
      </c>
      <c r="U23" s="168">
        <v>1.5119257150843952E-3</v>
      </c>
      <c r="V23" s="168">
        <v>0.20038975287064492</v>
      </c>
      <c r="W23" s="168" t="s">
        <v>432</v>
      </c>
      <c r="X23" s="168" t="s">
        <v>432</v>
      </c>
      <c r="Y23" s="168" t="s">
        <v>432</v>
      </c>
      <c r="Z23" s="168" t="s">
        <v>432</v>
      </c>
      <c r="AA23" s="168" t="s">
        <v>432</v>
      </c>
      <c r="AB23" s="168">
        <v>1.2512209331791709E-2</v>
      </c>
      <c r="AC23" s="168" t="s">
        <v>409</v>
      </c>
      <c r="AD23" s="168" t="s">
        <v>409</v>
      </c>
      <c r="AE23" s="100"/>
      <c r="AF23" s="168">
        <v>6702.4869903263934</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3.3515152484056392</v>
      </c>
      <c r="F24" s="168">
        <v>0.41391243215752194</v>
      </c>
      <c r="G24" s="168">
        <v>2.1118347381450069</v>
      </c>
      <c r="H24" s="168">
        <v>5.2421574073621045E-2</v>
      </c>
      <c r="I24" s="168">
        <v>0.46536756565688542</v>
      </c>
      <c r="J24" s="168">
        <v>0.49737271926460408</v>
      </c>
      <c r="K24" s="168">
        <v>0.55527125029769975</v>
      </c>
      <c r="L24" s="168">
        <v>8.7092284663931027E-2</v>
      </c>
      <c r="M24" s="168">
        <v>2.2732104629803644</v>
      </c>
      <c r="N24" s="168">
        <v>0.1531322845682169</v>
      </c>
      <c r="O24" s="168">
        <v>6.1819275227333242E-2</v>
      </c>
      <c r="P24" s="168">
        <v>1.3555027418665511E-2</v>
      </c>
      <c r="Q24" s="168">
        <v>2.54992768364273E-2</v>
      </c>
      <c r="R24" s="168">
        <v>0.10727498961538966</v>
      </c>
      <c r="S24" s="168">
        <v>5.4908139582376538E-2</v>
      </c>
      <c r="T24" s="168">
        <v>0.85074686958118106</v>
      </c>
      <c r="U24" s="168">
        <v>3.8952444186983279E-2</v>
      </c>
      <c r="V24" s="168">
        <v>2.3631215279477269</v>
      </c>
      <c r="W24" s="168">
        <v>0.14205981483445185</v>
      </c>
      <c r="X24" s="168" t="s">
        <v>432</v>
      </c>
      <c r="Y24" s="168" t="s">
        <v>432</v>
      </c>
      <c r="Z24" s="168" t="s">
        <v>432</v>
      </c>
      <c r="AA24" s="168" t="s">
        <v>432</v>
      </c>
      <c r="AB24" s="168">
        <v>6.6527270353413201E-2</v>
      </c>
      <c r="AC24" s="168">
        <v>3.9300000000000003E-3</v>
      </c>
      <c r="AD24" s="168">
        <v>5.0000000000000002E-5</v>
      </c>
      <c r="AE24" s="100"/>
      <c r="AF24" s="168">
        <v>10733.013890031742</v>
      </c>
      <c r="AG24" s="168">
        <v>95.635199999999998</v>
      </c>
      <c r="AH24" s="168">
        <v>25648.880776327598</v>
      </c>
      <c r="AI24" s="168">
        <v>3982.6490826574918</v>
      </c>
      <c r="AJ24" s="168">
        <v>1.58</v>
      </c>
      <c r="AK24" s="168" t="s">
        <v>409</v>
      </c>
      <c r="AL24" s="146" t="s">
        <v>18</v>
      </c>
    </row>
    <row r="25" spans="1:39" s="10" customFormat="1" ht="24.75" customHeight="1" thickBot="1">
      <c r="A25" s="107" t="s">
        <v>129</v>
      </c>
      <c r="B25" s="108" t="s">
        <v>169</v>
      </c>
      <c r="C25" s="116" t="s">
        <v>311</v>
      </c>
      <c r="D25" s="99"/>
      <c r="E25" s="168">
        <v>1.3224810208170046</v>
      </c>
      <c r="F25" s="168">
        <v>0.12985272715642046</v>
      </c>
      <c r="G25" s="168">
        <v>8.4250347225324457E-2</v>
      </c>
      <c r="H25" s="168" t="s">
        <v>432</v>
      </c>
      <c r="I25" s="168">
        <v>1.0195018596087154E-2</v>
      </c>
      <c r="J25" s="168">
        <v>1.3283558968853004E-2</v>
      </c>
      <c r="K25" s="168">
        <v>2.0490153171973356E-2</v>
      </c>
      <c r="L25" s="168">
        <v>7.2012639470653604E-3</v>
      </c>
      <c r="M25" s="168">
        <v>1.2719840914050773</v>
      </c>
      <c r="N25" s="168">
        <v>8.4200000000000007E-6</v>
      </c>
      <c r="O25" s="168">
        <v>6.9999999999999997E-7</v>
      </c>
      <c r="P25" s="168">
        <v>8.4159999999999994E-5</v>
      </c>
      <c r="Q25" s="168">
        <v>1.3999999999999999E-6</v>
      </c>
      <c r="R25" s="168">
        <v>1.4027000000000001E-4</v>
      </c>
      <c r="S25" s="168">
        <v>9.1169999999999996E-5</v>
      </c>
      <c r="T25" s="168">
        <v>3.5100000000000003E-6</v>
      </c>
      <c r="U25" s="168">
        <v>1.3999999999999999E-6</v>
      </c>
      <c r="V25" s="168">
        <v>2.9455999999999997E-4</v>
      </c>
      <c r="W25" s="168" t="s">
        <v>432</v>
      </c>
      <c r="X25" s="168" t="s">
        <v>432</v>
      </c>
      <c r="Y25" s="168" t="s">
        <v>432</v>
      </c>
      <c r="Z25" s="168" t="s">
        <v>432</v>
      </c>
      <c r="AA25" s="168" t="s">
        <v>432</v>
      </c>
      <c r="AB25" s="168">
        <v>1.8616095000000002E-4</v>
      </c>
      <c r="AC25" s="168" t="s">
        <v>409</v>
      </c>
      <c r="AD25" s="168" t="s">
        <v>409</v>
      </c>
      <c r="AE25" s="100"/>
      <c r="AF25" s="168">
        <v>45437.185381084186</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1.1351354419874823E-2</v>
      </c>
      <c r="F26" s="168">
        <v>2.1457809770718886E-2</v>
      </c>
      <c r="G26" s="168">
        <v>1.1293956245345431E-3</v>
      </c>
      <c r="H26" s="168" t="s">
        <v>432</v>
      </c>
      <c r="I26" s="168">
        <v>1.81243225806893E-4</v>
      </c>
      <c r="J26" s="168">
        <v>1.81243225806893E-4</v>
      </c>
      <c r="K26" s="168">
        <v>1.81243225806893E-4</v>
      </c>
      <c r="L26" s="168">
        <v>1.2343241935517001E-4</v>
      </c>
      <c r="M26" s="168">
        <v>0.92893105942666354</v>
      </c>
      <c r="N26" s="168">
        <v>5.8019279999999999E-2</v>
      </c>
      <c r="O26" s="168">
        <v>8.7000000000000003E-7</v>
      </c>
      <c r="P26" s="168">
        <v>4.8099999999999997E-6</v>
      </c>
      <c r="Q26" s="168">
        <v>9.0000000000000012E-8</v>
      </c>
      <c r="R26" s="168">
        <v>8.1300000000000001E-6</v>
      </c>
      <c r="S26" s="168">
        <v>7.7300000000000005E-6</v>
      </c>
      <c r="T26" s="168">
        <v>1.1800000000000001E-6</v>
      </c>
      <c r="U26" s="168">
        <v>9.0000000000000012E-8</v>
      </c>
      <c r="V26" s="168">
        <v>1.818E-4</v>
      </c>
      <c r="W26" s="168" t="s">
        <v>432</v>
      </c>
      <c r="X26" s="168" t="s">
        <v>432</v>
      </c>
      <c r="Y26" s="168" t="s">
        <v>432</v>
      </c>
      <c r="Z26" s="168" t="s">
        <v>432</v>
      </c>
      <c r="AA26" s="168" t="s">
        <v>432</v>
      </c>
      <c r="AB26" s="168">
        <v>4.2392500000000001E-6</v>
      </c>
      <c r="AC26" s="168" t="s">
        <v>409</v>
      </c>
      <c r="AD26" s="168" t="s">
        <v>409</v>
      </c>
      <c r="AE26" s="100"/>
      <c r="AF26" s="168">
        <v>203.78487706430684</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53.341127387584052</v>
      </c>
      <c r="F27" s="168">
        <v>11.505883108389614</v>
      </c>
      <c r="G27" s="168">
        <v>0.33755367064359998</v>
      </c>
      <c r="H27" s="168">
        <v>2.0538933232104983</v>
      </c>
      <c r="I27" s="168">
        <v>3.4983205128574686</v>
      </c>
      <c r="J27" s="168">
        <v>3.4983205128574686</v>
      </c>
      <c r="K27" s="168">
        <v>3.4983205128574686</v>
      </c>
      <c r="L27" s="168">
        <v>2.6051947096512023</v>
      </c>
      <c r="M27" s="168">
        <v>117.11451200967039</v>
      </c>
      <c r="N27" s="168">
        <v>3.9972015849545794</v>
      </c>
      <c r="O27" s="168">
        <v>4.6018431822266462E-2</v>
      </c>
      <c r="P27" s="168" t="s">
        <v>432</v>
      </c>
      <c r="Q27" s="168" t="s">
        <v>432</v>
      </c>
      <c r="R27" s="168">
        <v>0.11832963313366156</v>
      </c>
      <c r="S27" s="168">
        <v>0.14074932322598396</v>
      </c>
      <c r="T27" s="168">
        <v>5.0258838669243688E-2</v>
      </c>
      <c r="U27" s="168">
        <v>6.5489894149824222E-4</v>
      </c>
      <c r="V27" s="168">
        <v>9.2056984172452427</v>
      </c>
      <c r="W27" s="168">
        <v>3.945091173844387</v>
      </c>
      <c r="X27" s="168" t="s">
        <v>432</v>
      </c>
      <c r="Y27" s="168" t="s">
        <v>432</v>
      </c>
      <c r="Z27" s="168" t="s">
        <v>432</v>
      </c>
      <c r="AA27" s="168" t="s">
        <v>432</v>
      </c>
      <c r="AB27" s="168">
        <v>0.41338593209045565</v>
      </c>
      <c r="AC27" s="168" t="s">
        <v>432</v>
      </c>
      <c r="AD27" s="168" t="s">
        <v>432</v>
      </c>
      <c r="AE27" s="169"/>
      <c r="AF27" s="168">
        <v>208893.43857546814</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12.173463315526806</v>
      </c>
      <c r="F28" s="168">
        <v>1.4312183144702546</v>
      </c>
      <c r="G28" s="168">
        <v>6.4630663817841882E-2</v>
      </c>
      <c r="H28" s="168">
        <v>4.2352971585483179E-2</v>
      </c>
      <c r="I28" s="168">
        <v>1.1740006159662713</v>
      </c>
      <c r="J28" s="168">
        <v>1.1740006159662713</v>
      </c>
      <c r="K28" s="168">
        <v>1.1740006159662713</v>
      </c>
      <c r="L28" s="168">
        <v>0.9072657442090386</v>
      </c>
      <c r="M28" s="168">
        <v>10.271758229336056</v>
      </c>
      <c r="N28" s="168">
        <v>0.13365177635994729</v>
      </c>
      <c r="O28" s="168">
        <v>7.6224726135350612E-3</v>
      </c>
      <c r="P28" s="168" t="s">
        <v>432</v>
      </c>
      <c r="Q28" s="168" t="s">
        <v>432</v>
      </c>
      <c r="R28" s="168">
        <v>2.5356439464964794E-2</v>
      </c>
      <c r="S28" s="168">
        <v>1.9247510060168678E-2</v>
      </c>
      <c r="T28" s="168">
        <v>7.8003482224138915E-3</v>
      </c>
      <c r="U28" s="168">
        <v>9.0913201803270114E-5</v>
      </c>
      <c r="V28" s="168">
        <v>1.5230241082992488</v>
      </c>
      <c r="W28" s="168">
        <v>0.61225945922118563</v>
      </c>
      <c r="X28" s="168" t="s">
        <v>432</v>
      </c>
      <c r="Y28" s="168" t="s">
        <v>432</v>
      </c>
      <c r="Z28" s="168" t="s">
        <v>432</v>
      </c>
      <c r="AA28" s="168" t="s">
        <v>432</v>
      </c>
      <c r="AB28" s="168">
        <v>6.7969871215936215E-2</v>
      </c>
      <c r="AC28" s="168" t="s">
        <v>432</v>
      </c>
      <c r="AD28" s="168" t="s">
        <v>432</v>
      </c>
      <c r="AE28" s="169"/>
      <c r="AF28" s="168">
        <v>37005.877743477518</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82.850044853470621</v>
      </c>
      <c r="F29" s="168">
        <v>3.5903843509303233</v>
      </c>
      <c r="G29" s="168">
        <v>0.18905909761172235</v>
      </c>
      <c r="H29" s="168">
        <v>3.1080259889611158E-2</v>
      </c>
      <c r="I29" s="168">
        <v>2.1358939722747792</v>
      </c>
      <c r="J29" s="168">
        <v>2.1358939722747792</v>
      </c>
      <c r="K29" s="168">
        <v>2.1358939722747792</v>
      </c>
      <c r="L29" s="168">
        <v>1.3418533696308121</v>
      </c>
      <c r="M29" s="168">
        <v>19.391048825326994</v>
      </c>
      <c r="N29" s="168">
        <v>0.131942940889199</v>
      </c>
      <c r="O29" s="168">
        <v>2.1864715090158436E-2</v>
      </c>
      <c r="P29" s="168" t="s">
        <v>432</v>
      </c>
      <c r="Q29" s="168" t="s">
        <v>432</v>
      </c>
      <c r="R29" s="168">
        <v>7.537184885070411E-2</v>
      </c>
      <c r="S29" s="168">
        <v>5.3296744332837077E-2</v>
      </c>
      <c r="T29" s="168">
        <v>2.2118340924775749E-2</v>
      </c>
      <c r="U29" s="168">
        <v>2.5140288310516112E-4</v>
      </c>
      <c r="V29" s="168">
        <v>4.367923852175629</v>
      </c>
      <c r="W29" s="168">
        <v>0.66401312500002541</v>
      </c>
      <c r="X29" s="168" t="s">
        <v>432</v>
      </c>
      <c r="Y29" s="168" t="s">
        <v>432</v>
      </c>
      <c r="Z29" s="168" t="s">
        <v>432</v>
      </c>
      <c r="AA29" s="168" t="s">
        <v>432</v>
      </c>
      <c r="AB29" s="168">
        <v>0.14587208968254528</v>
      </c>
      <c r="AC29" s="168" t="s">
        <v>432</v>
      </c>
      <c r="AD29" s="168" t="s">
        <v>432</v>
      </c>
      <c r="AE29" s="169"/>
      <c r="AF29" s="168">
        <v>107290.20576668148</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0.48517343104763549</v>
      </c>
      <c r="F30" s="168">
        <v>2.6392382922291282</v>
      </c>
      <c r="G30" s="168">
        <v>4.0781451554613487E-3</v>
      </c>
      <c r="H30" s="168">
        <v>3.1654604407822975E-3</v>
      </c>
      <c r="I30" s="168">
        <v>4.7860330195229658E-2</v>
      </c>
      <c r="J30" s="168">
        <v>4.7860330195229658E-2</v>
      </c>
      <c r="K30" s="168">
        <v>4.7860330195229658E-2</v>
      </c>
      <c r="L30" s="168">
        <v>8.3519301435412887E-3</v>
      </c>
      <c r="M30" s="168">
        <v>22.737906908697958</v>
      </c>
      <c r="N30" s="168">
        <v>0.1075217178464386</v>
      </c>
      <c r="O30" s="168">
        <v>6.9121104329853431E-4</v>
      </c>
      <c r="P30" s="168" t="s">
        <v>432</v>
      </c>
      <c r="Q30" s="168" t="s">
        <v>432</v>
      </c>
      <c r="R30" s="168">
        <v>1.0176162581895039E-3</v>
      </c>
      <c r="S30" s="168">
        <v>2.6752427416556657E-3</v>
      </c>
      <c r="T30" s="168">
        <v>8.3201329285934619E-4</v>
      </c>
      <c r="U30" s="168">
        <v>1.2800204505528241E-5</v>
      </c>
      <c r="V30" s="168">
        <v>0.13849821274981738</v>
      </c>
      <c r="W30" s="168">
        <v>4.742398245095119E-2</v>
      </c>
      <c r="X30" s="168" t="s">
        <v>432</v>
      </c>
      <c r="Y30" s="168" t="s">
        <v>432</v>
      </c>
      <c r="Z30" s="168" t="s">
        <v>432</v>
      </c>
      <c r="AA30" s="168" t="s">
        <v>432</v>
      </c>
      <c r="AB30" s="168">
        <v>3.0218338215107941E-3</v>
      </c>
      <c r="AC30" s="168" t="s">
        <v>432</v>
      </c>
      <c r="AD30" s="168" t="s">
        <v>432</v>
      </c>
      <c r="AE30" s="169"/>
      <c r="AF30" s="168">
        <v>2801.5807601250012</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4.4442810688874275</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83054.496230751756</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1.0961700089043587</v>
      </c>
      <c r="J32" s="168">
        <v>2.0427988273316107</v>
      </c>
      <c r="K32" s="168">
        <v>2.6938706699404311</v>
      </c>
      <c r="L32" s="168" t="s">
        <v>409</v>
      </c>
      <c r="M32" s="168" t="s">
        <v>409</v>
      </c>
      <c r="N32" s="168">
        <v>2.3550282387673245</v>
      </c>
      <c r="O32" s="168">
        <v>1.1675034907249594E-2</v>
      </c>
      <c r="P32" s="168" t="s">
        <v>432</v>
      </c>
      <c r="Q32" s="168" t="s">
        <v>432</v>
      </c>
      <c r="R32" s="168">
        <v>0.86447560143538116</v>
      </c>
      <c r="S32" s="168">
        <v>18.859601044841337</v>
      </c>
      <c r="T32" s="168">
        <v>0.14188700827336037</v>
      </c>
      <c r="U32" s="168">
        <v>2.207839159778989E-2</v>
      </c>
      <c r="V32" s="168">
        <v>8.6617004845344958</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108614.81503103896</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0.61385841498002369</v>
      </c>
      <c r="J33" s="168">
        <v>1.1283080178233227</v>
      </c>
      <c r="K33" s="168">
        <v>2.2566160356466454</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108614.81503103896</v>
      </c>
      <c r="AL33" s="146" t="s">
        <v>379</v>
      </c>
    </row>
    <row r="34" spans="1:38" s="10" customFormat="1" ht="24.75" customHeight="1" thickBot="1">
      <c r="A34" s="107" t="s">
        <v>128</v>
      </c>
      <c r="B34" s="107" t="s">
        <v>177</v>
      </c>
      <c r="C34" s="115" t="s">
        <v>65</v>
      </c>
      <c r="D34" s="99"/>
      <c r="E34" s="168">
        <v>2.271435902870139</v>
      </c>
      <c r="F34" s="168">
        <v>0.17411100494750784</v>
      </c>
      <c r="G34" s="168">
        <v>8.0069710044034556E-2</v>
      </c>
      <c r="H34" s="168">
        <v>3.3909289200153214E-4</v>
      </c>
      <c r="I34" s="168">
        <v>0.26050600091279075</v>
      </c>
      <c r="J34" s="168">
        <v>0.38498513242672672</v>
      </c>
      <c r="K34" s="168">
        <v>0.84775228821686943</v>
      </c>
      <c r="L34" s="168">
        <v>3.5235216863922322E-2</v>
      </c>
      <c r="M34" s="168">
        <v>0.74515224938185498</v>
      </c>
      <c r="N34" s="168">
        <v>0.154605555555556</v>
      </c>
      <c r="O34" s="168">
        <v>4.0414744692857053E-4</v>
      </c>
      <c r="P34" s="168">
        <v>1.0200000000000001E-3</v>
      </c>
      <c r="Q34" s="168">
        <v>1.3600000000000001E-3</v>
      </c>
      <c r="R34" s="168">
        <v>2.0005930876735084E-3</v>
      </c>
      <c r="S34" s="168">
        <v>5.1357000184839299</v>
      </c>
      <c r="T34" s="168">
        <v>2.7988167230459772E-3</v>
      </c>
      <c r="U34" s="168">
        <v>4.0414744692857053E-4</v>
      </c>
      <c r="V34" s="168">
        <v>3.9961861353470171E-2</v>
      </c>
      <c r="W34" s="168">
        <v>1.0811241999999999</v>
      </c>
      <c r="X34" s="168" t="s">
        <v>432</v>
      </c>
      <c r="Y34" s="168" t="s">
        <v>432</v>
      </c>
      <c r="Z34" s="168" t="s">
        <v>432</v>
      </c>
      <c r="AA34" s="168" t="s">
        <v>432</v>
      </c>
      <c r="AB34" s="168">
        <v>5.803204081974548E-3</v>
      </c>
      <c r="AC34" s="168" t="s">
        <v>409</v>
      </c>
      <c r="AD34" s="168" t="s">
        <v>409</v>
      </c>
      <c r="AE34" s="100"/>
      <c r="AF34" s="168">
        <v>1708.6294255757184</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2.4773486683282147</v>
      </c>
      <c r="F35" s="168">
        <v>0.10668276586732817</v>
      </c>
      <c r="G35" s="168">
        <v>0.96957090419449199</v>
      </c>
      <c r="H35" s="168">
        <v>3.9313622107637475E-4</v>
      </c>
      <c r="I35" s="168">
        <v>9.1642270088070632E-2</v>
      </c>
      <c r="J35" s="168">
        <v>9.673350731518561E-2</v>
      </c>
      <c r="K35" s="168">
        <v>0.10182474454230064</v>
      </c>
      <c r="L35" s="168">
        <v>3.2074794528243598E-2</v>
      </c>
      <c r="M35" s="168">
        <v>0.55160254847741841</v>
      </c>
      <c r="N35" s="168">
        <v>4.5386951545954568E-3</v>
      </c>
      <c r="O35" s="168">
        <v>4.9803513922768892E-4</v>
      </c>
      <c r="P35" s="168">
        <v>1.9160225871525855E-3</v>
      </c>
      <c r="Q35" s="168">
        <v>4.0359725280234536E-3</v>
      </c>
      <c r="R35" s="168" t="s">
        <v>432</v>
      </c>
      <c r="S35" s="168">
        <v>4.0359725280234536E-3</v>
      </c>
      <c r="T35" s="168">
        <v>0.13505563917989205</v>
      </c>
      <c r="U35" s="168">
        <v>9.0773903091909136E-3</v>
      </c>
      <c r="V35" s="168">
        <v>2.2251819535295869E-2</v>
      </c>
      <c r="W35" s="168" t="s">
        <v>432</v>
      </c>
      <c r="X35" s="168" t="s">
        <v>432</v>
      </c>
      <c r="Y35" s="168" t="s">
        <v>432</v>
      </c>
      <c r="Z35" s="168" t="s">
        <v>432</v>
      </c>
      <c r="AA35" s="168" t="s">
        <v>432</v>
      </c>
      <c r="AB35" s="168">
        <v>4.0708937468228708E-3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6.9500608999059175</v>
      </c>
      <c r="F36" s="168">
        <v>0.28887955673742582</v>
      </c>
      <c r="G36" s="168">
        <v>0.48849495932773801</v>
      </c>
      <c r="H36" s="168">
        <v>9.8453437790295808E-4</v>
      </c>
      <c r="I36" s="168">
        <v>0.18365314371789468</v>
      </c>
      <c r="J36" s="168">
        <v>0.19738426649673013</v>
      </c>
      <c r="K36" s="168">
        <v>0.20447408176152895</v>
      </c>
      <c r="L36" s="168">
        <v>6.4096846872553875E-2</v>
      </c>
      <c r="M36" s="168">
        <v>1.1053332685097526</v>
      </c>
      <c r="N36" s="168">
        <v>7.2325161437480027E-3</v>
      </c>
      <c r="O36" s="168">
        <v>1.2164624351494431E-3</v>
      </c>
      <c r="P36" s="168">
        <v>2.4113616501277228E-3</v>
      </c>
      <c r="Q36" s="168">
        <v>3.198461797448112E-3</v>
      </c>
      <c r="R36" s="168">
        <v>6.0822509675806571E-3</v>
      </c>
      <c r="S36" s="168">
        <v>0.14128285182147313</v>
      </c>
      <c r="T36" s="168">
        <v>4.7387172763256005E-2</v>
      </c>
      <c r="U36" s="168">
        <v>4.1811850977035575E-3</v>
      </c>
      <c r="V36" s="168">
        <v>0.13007732833885371</v>
      </c>
      <c r="W36" s="168">
        <v>9.2521483748002994E-2</v>
      </c>
      <c r="X36" s="168" t="s">
        <v>432</v>
      </c>
      <c r="Y36" s="168" t="s">
        <v>432</v>
      </c>
      <c r="Z36" s="168" t="s">
        <v>432</v>
      </c>
      <c r="AA36" s="168" t="s">
        <v>432</v>
      </c>
      <c r="AB36" s="168">
        <v>3.7476739200654897E-2</v>
      </c>
      <c r="AC36" s="168">
        <v>3.3469235948962242E-3</v>
      </c>
      <c r="AD36" s="168">
        <v>1.5870540096173452E-3</v>
      </c>
      <c r="AE36" s="100"/>
      <c r="AF36" s="168">
        <v>6937.5134145122047</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0.72456481379426507</v>
      </c>
      <c r="F37" s="168">
        <v>3.6721721979999997E-2</v>
      </c>
      <c r="G37" s="168">
        <v>3.6999999999999999E-4</v>
      </c>
      <c r="H37" s="168" t="s">
        <v>432</v>
      </c>
      <c r="I37" s="168">
        <v>4.0999999999999999E-4</v>
      </c>
      <c r="J37" s="168">
        <v>4.2999999999999999E-4</v>
      </c>
      <c r="K37" s="168">
        <v>4.2999999999999999E-4</v>
      </c>
      <c r="L37" s="168">
        <v>1.6389999999999997E-5</v>
      </c>
      <c r="M37" s="168">
        <v>0.1155914910853662</v>
      </c>
      <c r="N37" s="168">
        <v>6.0100000000000001E-6</v>
      </c>
      <c r="O37" s="168">
        <v>4.8999999999999997E-7</v>
      </c>
      <c r="P37" s="168">
        <v>2.9498999999999997E-4</v>
      </c>
      <c r="Q37" s="168">
        <v>5.4629999999999997E-5</v>
      </c>
      <c r="R37" s="168">
        <v>7.1000000000000006E-6</v>
      </c>
      <c r="S37" s="168">
        <v>1.42E-6</v>
      </c>
      <c r="T37" s="168">
        <v>7.1000000000000006E-6</v>
      </c>
      <c r="U37" s="168">
        <v>3.0000000000000001E-5</v>
      </c>
      <c r="V37" s="168">
        <v>4.0000000000000002E-4</v>
      </c>
      <c r="W37" s="168">
        <v>2.8405999999999999E-4</v>
      </c>
      <c r="X37" s="168" t="s">
        <v>409</v>
      </c>
      <c r="Y37" s="168" t="s">
        <v>409</v>
      </c>
      <c r="Z37" s="168" t="s">
        <v>409</v>
      </c>
      <c r="AA37" s="168" t="s">
        <v>409</v>
      </c>
      <c r="AB37" s="168">
        <v>3.1683799999999999E-6</v>
      </c>
      <c r="AC37" s="168" t="s">
        <v>409</v>
      </c>
      <c r="AD37" s="168" t="s">
        <v>409</v>
      </c>
      <c r="AE37" s="100"/>
      <c r="AF37" s="168" t="s">
        <v>409</v>
      </c>
      <c r="AG37" s="168" t="s">
        <v>409</v>
      </c>
      <c r="AH37" s="168">
        <v>2845.0116055142039</v>
      </c>
      <c r="AI37" s="168" t="s">
        <v>409</v>
      </c>
      <c r="AJ37" s="168" t="s">
        <v>409</v>
      </c>
      <c r="AK37" s="168" t="s">
        <v>409</v>
      </c>
      <c r="AL37" s="146" t="s">
        <v>18</v>
      </c>
    </row>
    <row r="38" spans="1:38" s="10" customFormat="1" ht="24.75" customHeight="1" thickBot="1">
      <c r="A38" s="107" t="s">
        <v>128</v>
      </c>
      <c r="B38" s="107" t="s">
        <v>181</v>
      </c>
      <c r="C38" s="115" t="s">
        <v>289</v>
      </c>
      <c r="D38" s="141"/>
      <c r="E38" s="168">
        <v>0.56206493556692361</v>
      </c>
      <c r="F38" s="168">
        <v>4.0027940485758293E-2</v>
      </c>
      <c r="G38" s="168">
        <v>3.0566133200669237E-2</v>
      </c>
      <c r="H38" s="168">
        <v>2.3401394864897671E-4</v>
      </c>
      <c r="I38" s="168">
        <v>3.0294840706011791E-2</v>
      </c>
      <c r="J38" s="168">
        <v>3.2085658422340825E-2</v>
      </c>
      <c r="K38" s="168">
        <v>4.0737969661919601E-2</v>
      </c>
      <c r="L38" s="168">
        <v>1.2344267549185993E-2</v>
      </c>
      <c r="M38" s="168">
        <v>0.22515735350383179</v>
      </c>
      <c r="N38" s="168">
        <v>1.2480126198155812E-4</v>
      </c>
      <c r="O38" s="168">
        <v>2.3387667154293511E-4</v>
      </c>
      <c r="P38" s="168" t="s">
        <v>432</v>
      </c>
      <c r="Q38" s="168" t="s">
        <v>432</v>
      </c>
      <c r="R38" s="168">
        <v>8.960991770189567E-4</v>
      </c>
      <c r="S38" s="168">
        <v>3.0986130305982549E-2</v>
      </c>
      <c r="T38" s="168">
        <v>1.2196390624216349E-3</v>
      </c>
      <c r="U38" s="168">
        <v>1.6747563548343206E-4</v>
      </c>
      <c r="V38" s="168">
        <v>1.8988928635414563E-2</v>
      </c>
      <c r="W38" s="168" t="s">
        <v>432</v>
      </c>
      <c r="X38" s="168" t="s">
        <v>432</v>
      </c>
      <c r="Y38" s="168" t="s">
        <v>432</v>
      </c>
      <c r="Z38" s="168" t="s">
        <v>432</v>
      </c>
      <c r="AA38" s="168" t="s">
        <v>432</v>
      </c>
      <c r="AB38" s="168">
        <v>1.252714173383963E-3</v>
      </c>
      <c r="AC38" s="168" t="s">
        <v>409</v>
      </c>
      <c r="AD38" s="168" t="s">
        <v>409</v>
      </c>
      <c r="AE38" s="100"/>
      <c r="AF38" s="168">
        <v>739.50215422394513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4.2040157181899112</v>
      </c>
      <c r="F39" s="168">
        <v>0.8021735119953014</v>
      </c>
      <c r="G39" s="168">
        <v>3.1846504276051588</v>
      </c>
      <c r="H39" s="168">
        <v>1.6561285168561441E-2</v>
      </c>
      <c r="I39" s="168">
        <v>0.22755023219255086</v>
      </c>
      <c r="J39" s="168">
        <v>0.2499695535086176</v>
      </c>
      <c r="K39" s="168">
        <v>0.24676861777692866</v>
      </c>
      <c r="L39" s="168">
        <v>7.3122978167350319E-2</v>
      </c>
      <c r="M39" s="168">
        <v>3.0861236472933031</v>
      </c>
      <c r="N39" s="168">
        <v>6.0534892761149706E-2</v>
      </c>
      <c r="O39" s="168">
        <v>7.0979871928831383E-3</v>
      </c>
      <c r="P39" s="168">
        <v>2.0739414481348861E-2</v>
      </c>
      <c r="Q39" s="168">
        <v>6.3599193238692217E-2</v>
      </c>
      <c r="R39" s="168">
        <v>6.5219425433949194E-2</v>
      </c>
      <c r="S39" s="168">
        <v>5.2640243801900001E-2</v>
      </c>
      <c r="T39" s="168">
        <v>0.22770959489852138</v>
      </c>
      <c r="U39" s="168">
        <v>1.1603177786422007E-2</v>
      </c>
      <c r="V39" s="168">
        <v>0.24247930163398199</v>
      </c>
      <c r="W39" s="168">
        <v>0.34056375161902475</v>
      </c>
      <c r="X39" s="168" t="s">
        <v>432</v>
      </c>
      <c r="Y39" s="168" t="s">
        <v>432</v>
      </c>
      <c r="Z39" s="168" t="s">
        <v>432</v>
      </c>
      <c r="AA39" s="168" t="s">
        <v>432</v>
      </c>
      <c r="AB39" s="168">
        <v>0.72425086065213673</v>
      </c>
      <c r="AC39" s="168">
        <v>4.2149496690000003E-2</v>
      </c>
      <c r="AD39" s="168">
        <v>4.3738780796809998E-2</v>
      </c>
      <c r="AE39" s="100"/>
      <c r="AF39" s="168">
        <v>33067.276341682278</v>
      </c>
      <c r="AG39" s="168">
        <v>20.93</v>
      </c>
      <c r="AH39" s="168">
        <v>67696.758495531583</v>
      </c>
      <c r="AI39" s="168">
        <v>482.34309839999997</v>
      </c>
      <c r="AJ39" s="168">
        <v>1153.1389999999999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14.019017602516868</v>
      </c>
      <c r="F41" s="168">
        <v>10.240145925821276</v>
      </c>
      <c r="G41" s="168">
        <v>18.591600839915387</v>
      </c>
      <c r="H41" s="168">
        <v>1.0191033154158049</v>
      </c>
      <c r="I41" s="168">
        <v>12.359915105736064</v>
      </c>
      <c r="J41" s="168">
        <v>12.628189087230687</v>
      </c>
      <c r="K41" s="168">
        <v>13.357914611202826</v>
      </c>
      <c r="L41" s="168">
        <v>1.2370900264831477</v>
      </c>
      <c r="M41" s="168">
        <v>74.988066957368858</v>
      </c>
      <c r="N41" s="168">
        <v>0.8562347856391026</v>
      </c>
      <c r="O41" s="168">
        <v>0.2052785140674151</v>
      </c>
      <c r="P41" s="168">
        <v>8.7597269756479579E-2</v>
      </c>
      <c r="Q41" s="168">
        <v>2.8340539467492168E-2</v>
      </c>
      <c r="R41" s="168">
        <v>0.43127404231611088</v>
      </c>
      <c r="S41" s="168">
        <v>0.18975134015433057</v>
      </c>
      <c r="T41" s="168">
        <v>7.5482014611908704E-2</v>
      </c>
      <c r="U41" s="168">
        <v>1.7866756122980408E-2</v>
      </c>
      <c r="V41" s="168">
        <v>8.8181827960687169</v>
      </c>
      <c r="W41" s="168">
        <v>13.438165175597193</v>
      </c>
      <c r="X41" s="168" t="s">
        <v>432</v>
      </c>
      <c r="Y41" s="168" t="s">
        <v>432</v>
      </c>
      <c r="Z41" s="168" t="s">
        <v>432</v>
      </c>
      <c r="AA41" s="168" t="s">
        <v>432</v>
      </c>
      <c r="AB41" s="168">
        <v>7.3520375324820266</v>
      </c>
      <c r="AC41" s="168">
        <v>7.9683793167999992E-2</v>
      </c>
      <c r="AD41" s="168">
        <v>0.70588494514878897</v>
      </c>
      <c r="AE41" s="100"/>
      <c r="AF41" s="168">
        <v>170814.93577393383</v>
      </c>
      <c r="AG41" s="168">
        <v>4147.8458510276396</v>
      </c>
      <c r="AH41" s="168">
        <v>149090.72438063988</v>
      </c>
      <c r="AI41" s="168">
        <v>15421.44863057361</v>
      </c>
      <c r="AJ41" s="168" t="s">
        <v>409</v>
      </c>
      <c r="AK41" s="168" t="s">
        <v>409</v>
      </c>
      <c r="AL41" s="146" t="s">
        <v>18</v>
      </c>
    </row>
    <row r="42" spans="1:38" s="10" customFormat="1" ht="24.75" customHeight="1" thickBot="1">
      <c r="A42" s="107" t="s">
        <v>128</v>
      </c>
      <c r="B42" s="107" t="s">
        <v>185</v>
      </c>
      <c r="C42" s="115" t="s">
        <v>67</v>
      </c>
      <c r="D42" s="99"/>
      <c r="E42" s="168">
        <v>0.17265208308224927</v>
      </c>
      <c r="F42" s="168">
        <v>0.67083293685032541</v>
      </c>
      <c r="G42" s="168">
        <v>1.304627873869422E-3</v>
      </c>
      <c r="H42" s="168">
        <v>2.1202209755354052E-4</v>
      </c>
      <c r="I42" s="168">
        <v>5.5662352401020399E-3</v>
      </c>
      <c r="J42" s="168">
        <v>5.7316009904995443E-3</v>
      </c>
      <c r="K42" s="168">
        <v>5.9351957817453949E-3</v>
      </c>
      <c r="L42" s="168">
        <v>7.1055196408186894E-4</v>
      </c>
      <c r="M42" s="168">
        <v>12.428633768706909</v>
      </c>
      <c r="N42" s="168">
        <v>2.6871154592852803E-2</v>
      </c>
      <c r="O42" s="168">
        <v>2.0539869171368186E-4</v>
      </c>
      <c r="P42" s="168" t="s">
        <v>432</v>
      </c>
      <c r="Q42" s="168" t="s">
        <v>432</v>
      </c>
      <c r="R42" s="168">
        <v>1.0940599850602576E-3</v>
      </c>
      <c r="S42" s="168">
        <v>4.0755655594858373E-2</v>
      </c>
      <c r="T42" s="168">
        <v>1.4746133928962822E-3</v>
      </c>
      <c r="U42" s="168">
        <v>2.0386139258535941E-4</v>
      </c>
      <c r="V42" s="168">
        <v>2.2359648956897099E-2</v>
      </c>
      <c r="W42" s="168" t="s">
        <v>432</v>
      </c>
      <c r="X42" s="168" t="s">
        <v>432</v>
      </c>
      <c r="Y42" s="168" t="s">
        <v>432</v>
      </c>
      <c r="Z42" s="168" t="s">
        <v>432</v>
      </c>
      <c r="AA42" s="168" t="s">
        <v>432</v>
      </c>
      <c r="AB42" s="168">
        <v>1.5185492337998672E-3</v>
      </c>
      <c r="AC42" s="168" t="s">
        <v>409</v>
      </c>
      <c r="AD42" s="168" t="s">
        <v>409</v>
      </c>
      <c r="AE42" s="100"/>
      <c r="AF42" s="168">
        <v>906.54964836990916</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2.1330025091300002</v>
      </c>
      <c r="F43" s="168">
        <v>0.32898497561700002</v>
      </c>
      <c r="G43" s="168">
        <v>5.7456428698199993</v>
      </c>
      <c r="H43" s="168">
        <v>4.0000000000000003E-5</v>
      </c>
      <c r="I43" s="168">
        <v>0.45820170526699999</v>
      </c>
      <c r="J43" s="168">
        <v>0.57171170526699999</v>
      </c>
      <c r="K43" s="168">
        <v>0.58035170526699997</v>
      </c>
      <c r="L43" s="168">
        <v>4.9551213432000002E-2</v>
      </c>
      <c r="M43" s="168">
        <v>2.48679941838</v>
      </c>
      <c r="N43" s="168">
        <v>0.26014070990999999</v>
      </c>
      <c r="O43" s="168">
        <v>5.3617058100000007E-3</v>
      </c>
      <c r="P43" s="168">
        <v>8.1679267500000003E-3</v>
      </c>
      <c r="Q43" s="168">
        <v>1.4650649436E-2</v>
      </c>
      <c r="R43" s="168">
        <v>0.20709948105099998</v>
      </c>
      <c r="S43" s="168">
        <v>5.4434374200000003E-2</v>
      </c>
      <c r="T43" s="168">
        <v>1.9519616604610002</v>
      </c>
      <c r="U43" s="168">
        <v>1.8512925130000002E-3</v>
      </c>
      <c r="V43" s="168">
        <v>0.32257415333099998</v>
      </c>
      <c r="W43" s="168">
        <v>0.48514167230000005</v>
      </c>
      <c r="X43" s="168" t="s">
        <v>432</v>
      </c>
      <c r="Y43" s="168" t="s">
        <v>432</v>
      </c>
      <c r="Z43" s="168" t="s">
        <v>432</v>
      </c>
      <c r="AA43" s="168" t="s">
        <v>432</v>
      </c>
      <c r="AB43" s="168">
        <v>0.45901627896600006</v>
      </c>
      <c r="AC43" s="168">
        <v>5.5806330000000002E-4</v>
      </c>
      <c r="AD43" s="168">
        <v>0.13872003081200002</v>
      </c>
      <c r="AE43" s="100"/>
      <c r="AF43" s="168">
        <v>16586.450682158131</v>
      </c>
      <c r="AG43" s="168">
        <v>816</v>
      </c>
      <c r="AH43" s="168">
        <v>6740.9853800255996</v>
      </c>
      <c r="AI43" s="168" t="s">
        <v>409</v>
      </c>
      <c r="AJ43" s="168" t="s">
        <v>409</v>
      </c>
      <c r="AK43" s="168" t="s">
        <v>409</v>
      </c>
      <c r="AL43" s="146" t="s">
        <v>18</v>
      </c>
    </row>
    <row r="44" spans="1:38" s="10" customFormat="1" ht="24.75" customHeight="1" thickBot="1">
      <c r="A44" s="107" t="s">
        <v>128</v>
      </c>
      <c r="B44" s="107" t="s">
        <v>187</v>
      </c>
      <c r="C44" s="115" t="s">
        <v>69</v>
      </c>
      <c r="D44" s="99"/>
      <c r="E44" s="168">
        <v>6.6195997592937754</v>
      </c>
      <c r="F44" s="168">
        <v>2.9977627903129385</v>
      </c>
      <c r="G44" s="168">
        <v>0.51417766176128654</v>
      </c>
      <c r="H44" s="168">
        <v>1.3674163364150809E-3</v>
      </c>
      <c r="I44" s="168">
        <v>0.32071076302279478</v>
      </c>
      <c r="J44" s="168">
        <v>0.35347708494966723</v>
      </c>
      <c r="K44" s="168">
        <v>0.57792425779436285</v>
      </c>
      <c r="L44" s="168">
        <v>0.14702214406383779</v>
      </c>
      <c r="M44" s="168">
        <v>7.4929739078331519</v>
      </c>
      <c r="N44" s="168">
        <v>2.7703161198124399E-2</v>
      </c>
      <c r="O44" s="168">
        <v>4.3864024151302689E-3</v>
      </c>
      <c r="P44" s="168">
        <v>5.0099999999999997E-3</v>
      </c>
      <c r="Q44" s="168">
        <v>6.6699999999999997E-3</v>
      </c>
      <c r="R44" s="168">
        <v>1.3782701327107884E-2</v>
      </c>
      <c r="S44" s="168">
        <v>0.58414810347542812</v>
      </c>
      <c r="T44" s="168">
        <v>1.7336155097247806E-2</v>
      </c>
      <c r="U44" s="168">
        <v>1.7718536034379614E-3</v>
      </c>
      <c r="V44" s="168">
        <v>0.33837934581987306</v>
      </c>
      <c r="W44" s="168">
        <v>4.3492000000000001E-3</v>
      </c>
      <c r="X44" s="168" t="s">
        <v>432</v>
      </c>
      <c r="Y44" s="168" t="s">
        <v>432</v>
      </c>
      <c r="Z44" s="168" t="s">
        <v>432</v>
      </c>
      <c r="AA44" s="168" t="s">
        <v>432</v>
      </c>
      <c r="AB44" s="168">
        <v>1.4204174903619689E-2</v>
      </c>
      <c r="AC44" s="168" t="s">
        <v>409</v>
      </c>
      <c r="AD44" s="168" t="s">
        <v>409</v>
      </c>
      <c r="AE44" s="100"/>
      <c r="AF44" s="168">
        <v>7594.2586043282554</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0.28586353125887942</v>
      </c>
      <c r="F45" s="168">
        <v>1.1891370839521812E-2</v>
      </c>
      <c r="G45" s="168">
        <v>9.4885300049139684E-2</v>
      </c>
      <c r="H45" s="168">
        <v>4.744265002456988E-5</v>
      </c>
      <c r="I45" s="168">
        <v>9.651060805865171E-3</v>
      </c>
      <c r="J45" s="168">
        <v>1.0187230850635488E-2</v>
      </c>
      <c r="K45" s="168">
        <v>1.0723400895405775E-2</v>
      </c>
      <c r="L45" s="168">
        <v>3.3778712822573557E-3</v>
      </c>
      <c r="M45" s="168">
        <v>6.0554073302189634E-2</v>
      </c>
      <c r="N45" s="168">
        <v>4.7442650024569818E-4</v>
      </c>
      <c r="O45" s="168">
        <v>4.7442650024570056E-5</v>
      </c>
      <c r="P45" s="168">
        <v>2.3721325012284866E-4</v>
      </c>
      <c r="Q45" s="168">
        <v>2.3721325012285039E-4</v>
      </c>
      <c r="R45" s="168" t="s">
        <v>432</v>
      </c>
      <c r="S45" s="168">
        <v>2.3721325012285039E-4</v>
      </c>
      <c r="T45" s="168">
        <v>3.3209855017199419E-4</v>
      </c>
      <c r="U45" s="168">
        <v>9.4885300049139636E-4</v>
      </c>
      <c r="V45" s="168">
        <v>2.3721325012284952E-3</v>
      </c>
      <c r="W45" s="168" t="s">
        <v>432</v>
      </c>
      <c r="X45" s="168" t="s">
        <v>432</v>
      </c>
      <c r="Y45" s="168" t="s">
        <v>432</v>
      </c>
      <c r="Z45" s="168" t="s">
        <v>432</v>
      </c>
      <c r="AA45" s="168" t="s">
        <v>432</v>
      </c>
      <c r="AB45" s="168">
        <v>4.9832275924371189E-4</v>
      </c>
      <c r="AC45" s="168" t="s">
        <v>409</v>
      </c>
      <c r="AD45" s="168" t="s">
        <v>409</v>
      </c>
      <c r="AE45" s="100"/>
      <c r="AF45" s="168">
        <v>2872.53606285265</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0.99857120828974011</v>
      </c>
      <c r="F47" s="168">
        <v>0.21167505612070625</v>
      </c>
      <c r="G47" s="168">
        <v>2.3495260057828794E-2</v>
      </c>
      <c r="H47" s="168">
        <v>1.1725006754328342E-5</v>
      </c>
      <c r="I47" s="168">
        <v>1.1046010831409804E-2</v>
      </c>
      <c r="J47" s="168">
        <v>1.4028485021132683E-2</v>
      </c>
      <c r="K47" s="168">
        <v>2.41653158879107E-2</v>
      </c>
      <c r="L47" s="168">
        <v>5.5409056688917107E-3</v>
      </c>
      <c r="M47" s="168">
        <v>6.5974165039645793</v>
      </c>
      <c r="N47" s="168">
        <v>2.520413992511178E-6</v>
      </c>
      <c r="O47" s="168">
        <v>2.3157939686586419E-5</v>
      </c>
      <c r="P47" s="168" t="s">
        <v>432</v>
      </c>
      <c r="Q47" s="168" t="s">
        <v>432</v>
      </c>
      <c r="R47" s="168">
        <v>8.8606030196340462E-5</v>
      </c>
      <c r="S47" s="168">
        <v>3.3260377298834822E-3</v>
      </c>
      <c r="T47" s="168">
        <v>1.1537112173574921E-4</v>
      </c>
      <c r="U47" s="168">
        <v>1.8427015894475384E-5</v>
      </c>
      <c r="V47" s="168">
        <v>1.8442249159200375E-3</v>
      </c>
      <c r="W47" s="168" t="s">
        <v>432</v>
      </c>
      <c r="X47" s="168" t="s">
        <v>432</v>
      </c>
      <c r="Y47" s="168" t="s">
        <v>432</v>
      </c>
      <c r="Z47" s="168" t="s">
        <v>432</v>
      </c>
      <c r="AA47" s="168" t="s">
        <v>432</v>
      </c>
      <c r="AB47" s="168">
        <v>1.1821553899033165E-4</v>
      </c>
      <c r="AC47" s="168" t="s">
        <v>409</v>
      </c>
      <c r="AD47" s="168" t="s">
        <v>409</v>
      </c>
      <c r="AE47" s="100"/>
      <c r="AF47" s="168">
        <v>2818.577004710417</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0.79561999999999999</v>
      </c>
      <c r="F49" s="168">
        <v>1.71377</v>
      </c>
      <c r="G49" s="168">
        <v>0.37189</v>
      </c>
      <c r="H49" s="168">
        <v>0.1971</v>
      </c>
      <c r="I49" s="168">
        <v>0.34277999999999997</v>
      </c>
      <c r="J49" s="168">
        <v>0.79981000000000002</v>
      </c>
      <c r="K49" s="168">
        <v>2.2851699999999999</v>
      </c>
      <c r="L49" s="168">
        <v>0.21152000000000001</v>
      </c>
      <c r="M49" s="168">
        <v>1.3591599999999999</v>
      </c>
      <c r="N49" s="168">
        <v>0.77410000000000001</v>
      </c>
      <c r="O49" s="168">
        <v>0.17566999999999999</v>
      </c>
      <c r="P49" s="168">
        <v>4.2849999999999999E-2</v>
      </c>
      <c r="Q49" s="168">
        <v>6.9980000000000001E-2</v>
      </c>
      <c r="R49" s="168">
        <v>0.59699999999999998</v>
      </c>
      <c r="S49" s="168">
        <v>0.31707000000000002</v>
      </c>
      <c r="T49" s="168">
        <v>0.22852</v>
      </c>
      <c r="U49" s="168">
        <v>8.5699999999999995E-3</v>
      </c>
      <c r="V49" s="168">
        <v>0.77410000000000001</v>
      </c>
      <c r="W49" s="168">
        <v>0.4284693</v>
      </c>
      <c r="X49" s="168" t="s">
        <v>432</v>
      </c>
      <c r="Y49" s="168" t="s">
        <v>432</v>
      </c>
      <c r="Z49" s="168" t="s">
        <v>432</v>
      </c>
      <c r="AA49" s="168" t="s">
        <v>432</v>
      </c>
      <c r="AB49" s="168">
        <v>5.7272063099999997</v>
      </c>
      <c r="AC49" s="168" t="s">
        <v>409</v>
      </c>
      <c r="AD49" s="168" t="s">
        <v>409</v>
      </c>
      <c r="AE49" s="100"/>
      <c r="AF49" s="168" t="s">
        <v>409</v>
      </c>
      <c r="AG49" s="168" t="s">
        <v>409</v>
      </c>
      <c r="AH49" s="168" t="s">
        <v>409</v>
      </c>
      <c r="AI49" s="168" t="s">
        <v>409</v>
      </c>
      <c r="AJ49" s="168" t="s">
        <v>409</v>
      </c>
      <c r="AK49" s="168">
        <v>2688.23</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1440.5522760000001</v>
      </c>
      <c r="AL51" s="192" t="s">
        <v>439</v>
      </c>
    </row>
    <row r="52" spans="1:38" s="10" customFormat="1" ht="24.75" customHeight="1" thickBot="1">
      <c r="A52" s="107" t="s">
        <v>123</v>
      </c>
      <c r="B52" s="108" t="s">
        <v>326</v>
      </c>
      <c r="C52" s="116" t="s">
        <v>140</v>
      </c>
      <c r="D52" s="142"/>
      <c r="E52" s="168">
        <v>2.1423225568848399E-4</v>
      </c>
      <c r="F52" s="168">
        <v>8.79178694248189</v>
      </c>
      <c r="G52" s="168">
        <v>9.5876335482794461E-3</v>
      </c>
      <c r="H52" s="168" t="s">
        <v>409</v>
      </c>
      <c r="I52" s="168">
        <v>0.3486116889051552</v>
      </c>
      <c r="J52" s="168">
        <v>0.72225107081186113</v>
      </c>
      <c r="K52" s="168">
        <v>0.99603339687187098</v>
      </c>
      <c r="L52" s="168">
        <v>1.08069623560598E-3</v>
      </c>
      <c r="M52" s="168">
        <v>1.1766188444196699</v>
      </c>
      <c r="N52" s="168">
        <v>1.1414463008825602</v>
      </c>
      <c r="O52" s="168">
        <v>0.23258251333596799</v>
      </c>
      <c r="P52" s="168">
        <v>0.23981918201670399</v>
      </c>
      <c r="Q52" s="168">
        <v>7.3281782087551997E-2</v>
      </c>
      <c r="R52" s="168">
        <v>0.12838040318336</v>
      </c>
      <c r="S52" s="168">
        <v>0.57407058396608002</v>
      </c>
      <c r="T52" s="168">
        <v>5.3658560499999997</v>
      </c>
      <c r="U52" s="168">
        <v>8.2016672908799999E-3</v>
      </c>
      <c r="V52" s="168">
        <v>0.75519083236649565</v>
      </c>
      <c r="W52" s="168">
        <v>6.7617559677176003E-2</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3.7957345647272587</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2.8849317829999999</v>
      </c>
      <c r="G54" s="168" t="s">
        <v>409</v>
      </c>
      <c r="H54" s="168" t="s">
        <v>409</v>
      </c>
      <c r="I54" s="168">
        <v>1.5315654000000001E-3</v>
      </c>
      <c r="J54" s="168">
        <v>1.5315654000000001E-3</v>
      </c>
      <c r="K54" s="168">
        <v>1.5315654000000001E-3</v>
      </c>
      <c r="L54" s="168">
        <v>1.07209578E-4</v>
      </c>
      <c r="M54" s="168" t="s">
        <v>409</v>
      </c>
      <c r="N54" s="168">
        <v>2.5812899999999999E-6</v>
      </c>
      <c r="O54" s="168">
        <v>4.3021500000000002E-7</v>
      </c>
      <c r="P54" s="168">
        <v>1.7208600000000001E-4</v>
      </c>
      <c r="Q54" s="168">
        <v>2.0650320000000001E-4</v>
      </c>
      <c r="R54" s="168">
        <v>1.3078536E-6</v>
      </c>
      <c r="S54" s="168">
        <v>1.3078536E-7</v>
      </c>
      <c r="T54" s="168">
        <v>8.7763860000000002E-7</v>
      </c>
      <c r="U54" s="168">
        <v>1.9273631999999999E-5</v>
      </c>
      <c r="V54" s="168">
        <v>2.5812899999999999E-6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574.22249999999997</v>
      </c>
      <c r="AL54" s="192" t="s">
        <v>438</v>
      </c>
    </row>
    <row r="55" spans="1:38" s="10" customFormat="1" ht="24.75" customHeight="1" thickBot="1">
      <c r="A55" s="107" t="s">
        <v>123</v>
      </c>
      <c r="B55" s="108" t="s">
        <v>196</v>
      </c>
      <c r="C55" s="116" t="s">
        <v>269</v>
      </c>
      <c r="D55" s="142"/>
      <c r="E55" s="168">
        <v>5.7238771213899066E-2</v>
      </c>
      <c r="F55" s="168">
        <v>6.0503876071657898E-3</v>
      </c>
      <c r="G55" s="168">
        <v>1.8626362353107844</v>
      </c>
      <c r="H55" s="168" t="s">
        <v>432</v>
      </c>
      <c r="I55" s="168">
        <v>7.5821732277707443E-2</v>
      </c>
      <c r="J55" s="168">
        <v>7.5821732277707443E-2</v>
      </c>
      <c r="K55" s="168">
        <v>7.5821732277707443E-2</v>
      </c>
      <c r="L55" s="168">
        <v>6.0657385822165955E-2</v>
      </c>
      <c r="M55" s="168">
        <v>0.10365120205852429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555.63592481800003</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14.13237</v>
      </c>
      <c r="F57" s="168">
        <v>0.33785999999999999</v>
      </c>
      <c r="G57" s="168">
        <v>4.7833199999999998</v>
      </c>
      <c r="H57" s="168">
        <v>0.32429000000000002</v>
      </c>
      <c r="I57" s="168">
        <v>0.16943</v>
      </c>
      <c r="J57" s="168">
        <v>0.49062</v>
      </c>
      <c r="K57" s="168">
        <v>0.58018999999999998</v>
      </c>
      <c r="L57" s="168">
        <v>5.0800000000000003E-3</v>
      </c>
      <c r="M57" s="168">
        <v>6.3638700000000004</v>
      </c>
      <c r="N57" s="168">
        <v>0.48443000000000003</v>
      </c>
      <c r="O57" s="168">
        <v>5.8220000000000001E-2</v>
      </c>
      <c r="P57" s="168">
        <v>0.56350999999999996</v>
      </c>
      <c r="Q57" s="168">
        <v>7.2419999999999998E-2</v>
      </c>
      <c r="R57" s="168">
        <v>0.18987999999999999</v>
      </c>
      <c r="S57" s="168">
        <v>0.25302000000000002</v>
      </c>
      <c r="T57" s="168">
        <v>0.21131</v>
      </c>
      <c r="U57" s="168">
        <v>0.11466</v>
      </c>
      <c r="V57" s="168">
        <v>0.72072999999999998</v>
      </c>
      <c r="W57" s="168">
        <v>0.34188715000000003</v>
      </c>
      <c r="X57" s="168" t="s">
        <v>432</v>
      </c>
      <c r="Y57" s="168" t="s">
        <v>432</v>
      </c>
      <c r="Z57" s="168" t="s">
        <v>432</v>
      </c>
      <c r="AA57" s="168" t="s">
        <v>432</v>
      </c>
      <c r="AB57" s="168">
        <v>4.1750729630000004E-2</v>
      </c>
      <c r="AC57" s="168">
        <v>7.7344099999999996</v>
      </c>
      <c r="AD57" s="168">
        <v>2.8654600000000001</v>
      </c>
      <c r="AE57" s="100"/>
      <c r="AF57" s="168" t="s">
        <v>409</v>
      </c>
      <c r="AG57" s="168" t="s">
        <v>409</v>
      </c>
      <c r="AH57" s="168" t="s">
        <v>409</v>
      </c>
      <c r="AI57" s="168" t="s">
        <v>409</v>
      </c>
      <c r="AJ57" s="168" t="s">
        <v>409</v>
      </c>
      <c r="AK57" s="168">
        <v>5169.0649999999996</v>
      </c>
      <c r="AL57" s="146" t="s">
        <v>389</v>
      </c>
    </row>
    <row r="58" spans="1:38" s="10" customFormat="1" ht="24.75" customHeight="1" thickBot="1">
      <c r="A58" s="107" t="s">
        <v>121</v>
      </c>
      <c r="B58" s="107" t="s">
        <v>198</v>
      </c>
      <c r="C58" s="115" t="s">
        <v>77</v>
      </c>
      <c r="D58" s="99"/>
      <c r="E58" s="168">
        <v>6.4155300000000004</v>
      </c>
      <c r="F58" s="168">
        <v>0.23508999999999999</v>
      </c>
      <c r="G58" s="168">
        <v>3.1550799999999999</v>
      </c>
      <c r="H58" s="168">
        <v>1.417E-2</v>
      </c>
      <c r="I58" s="168">
        <v>0.18451000000000001</v>
      </c>
      <c r="J58" s="168">
        <v>0.83648</v>
      </c>
      <c r="K58" s="168">
        <v>2.0269300000000001</v>
      </c>
      <c r="L58" s="168">
        <v>6.0000000000000002E-5</v>
      </c>
      <c r="M58" s="168">
        <v>17.46227</v>
      </c>
      <c r="N58" s="168">
        <v>0.17244999999999999</v>
      </c>
      <c r="O58" s="168">
        <v>1.3679999999999999E-2</v>
      </c>
      <c r="P58" s="168">
        <v>3.0360000000000002E-2</v>
      </c>
      <c r="Q58" s="168">
        <v>1.5939999999999999E-2</v>
      </c>
      <c r="R58" s="168">
        <v>0.16192000000000001</v>
      </c>
      <c r="S58" s="168">
        <v>5.2819999999999999E-2</v>
      </c>
      <c r="T58" s="168">
        <v>7.1809999999999999E-2</v>
      </c>
      <c r="U58" s="168">
        <v>4.471E-2</v>
      </c>
      <c r="V58" s="168">
        <v>0.26948</v>
      </c>
      <c r="W58" s="168">
        <v>0.21271606000000001</v>
      </c>
      <c r="X58" s="168" t="s">
        <v>432</v>
      </c>
      <c r="Y58" s="168" t="s">
        <v>432</v>
      </c>
      <c r="Z58" s="168" t="s">
        <v>432</v>
      </c>
      <c r="AA58" s="168" t="s">
        <v>432</v>
      </c>
      <c r="AB58" s="168">
        <v>3.1597963889999997E-2</v>
      </c>
      <c r="AC58" s="168" t="s">
        <v>409</v>
      </c>
      <c r="AD58" s="168">
        <v>2.3910000000000001E-2</v>
      </c>
      <c r="AE58" s="100"/>
      <c r="AF58" s="168" t="s">
        <v>409</v>
      </c>
      <c r="AG58" s="168" t="s">
        <v>409</v>
      </c>
      <c r="AH58" s="168" t="s">
        <v>409</v>
      </c>
      <c r="AI58" s="168" t="s">
        <v>409</v>
      </c>
      <c r="AJ58" s="168" t="s">
        <v>409</v>
      </c>
      <c r="AK58" s="168">
        <v>2777.8409999999999</v>
      </c>
      <c r="AL58" s="146" t="s">
        <v>390</v>
      </c>
    </row>
    <row r="59" spans="1:38" s="10" customFormat="1" ht="24.75" customHeight="1" thickBot="1">
      <c r="A59" s="107" t="s">
        <v>121</v>
      </c>
      <c r="B59" s="109" t="s">
        <v>199</v>
      </c>
      <c r="C59" s="115" t="s">
        <v>109</v>
      </c>
      <c r="D59" s="99"/>
      <c r="E59" s="168">
        <v>7.2088332003129914</v>
      </c>
      <c r="F59" s="168">
        <v>0.250861</v>
      </c>
      <c r="G59" s="168">
        <v>5.3818046906795498</v>
      </c>
      <c r="H59" s="168">
        <v>0.16577</v>
      </c>
      <c r="I59" s="168">
        <v>0.471456675504</v>
      </c>
      <c r="J59" s="168">
        <v>0.5430048886544</v>
      </c>
      <c r="K59" s="168">
        <v>0.60386011056</v>
      </c>
      <c r="L59" s="168">
        <v>1.6435266914112002E-3</v>
      </c>
      <c r="M59" s="168">
        <v>0.20024</v>
      </c>
      <c r="N59" s="168">
        <v>1.8968979141992823</v>
      </c>
      <c r="O59" s="168">
        <v>0.14401213589412332</v>
      </c>
      <c r="P59" s="168">
        <v>4.9137254979241499E-2</v>
      </c>
      <c r="Q59" s="168">
        <v>0.13587073718658091</v>
      </c>
      <c r="R59" s="168">
        <v>1.5331096441061389</v>
      </c>
      <c r="S59" s="168">
        <v>0.35235</v>
      </c>
      <c r="T59" s="168">
        <v>1.1528801805418067</v>
      </c>
      <c r="U59" s="168">
        <v>16.340556956</v>
      </c>
      <c r="V59" s="168">
        <v>0.31341999999999998</v>
      </c>
      <c r="W59" s="168">
        <v>8.0038178585000008E-2</v>
      </c>
      <c r="X59" s="168" t="s">
        <v>432</v>
      </c>
      <c r="Y59" s="168" t="s">
        <v>432</v>
      </c>
      <c r="Z59" s="168" t="s">
        <v>432</v>
      </c>
      <c r="AA59" s="168" t="s">
        <v>432</v>
      </c>
      <c r="AB59" s="168">
        <v>8.5446996890000002E-2</v>
      </c>
      <c r="AC59" s="168" t="s">
        <v>432</v>
      </c>
      <c r="AD59" s="168">
        <v>0.20499999999999999</v>
      </c>
      <c r="AE59" s="100"/>
      <c r="AF59" s="168" t="s">
        <v>409</v>
      </c>
      <c r="AG59" s="168" t="s">
        <v>409</v>
      </c>
      <c r="AH59" s="168" t="s">
        <v>409</v>
      </c>
      <c r="AI59" s="168" t="s">
        <v>409</v>
      </c>
      <c r="AJ59" s="168" t="s">
        <v>409</v>
      </c>
      <c r="AK59" s="168">
        <v>452192.41899999999</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0.75785999999999998</v>
      </c>
      <c r="J60" s="168">
        <v>2.2398899999999999</v>
      </c>
      <c r="K60" s="168">
        <v>5.9584299999999999</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6.3350000000000004E-2</v>
      </c>
      <c r="J61" s="168">
        <v>0.63346999999999998</v>
      </c>
      <c r="K61" s="168">
        <v>2.1017700000000001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0.35119402925969317</v>
      </c>
      <c r="F63" s="168">
        <v>1.8520300000000001</v>
      </c>
      <c r="G63" s="168">
        <v>11.247066616829384</v>
      </c>
      <c r="H63" s="168" t="s">
        <v>432</v>
      </c>
      <c r="I63" s="168">
        <v>0.73415488827602338</v>
      </c>
      <c r="J63" s="168">
        <v>0.77005509312561027</v>
      </c>
      <c r="K63" s="168">
        <v>0.92952685352033881</v>
      </c>
      <c r="L63" s="168">
        <v>2.0556336871728653E-3</v>
      </c>
      <c r="M63" s="168">
        <v>4.6512890857082976</v>
      </c>
      <c r="N63" s="168">
        <v>1.8839700000000001E-2</v>
      </c>
      <c r="O63" s="168">
        <v>6.2798999999999997E-3</v>
      </c>
      <c r="P63" s="168">
        <v>1.2559800000000001E-4</v>
      </c>
      <c r="Q63" s="168">
        <v>1.67464E-3</v>
      </c>
      <c r="R63" s="168">
        <v>2.0933000000000002E-3</v>
      </c>
      <c r="S63" s="168" t="s">
        <v>432</v>
      </c>
      <c r="T63" s="168">
        <v>1.2559800000000001E-4</v>
      </c>
      <c r="U63" s="168">
        <v>8.3732000000000001E-2</v>
      </c>
      <c r="V63" s="168" t="s">
        <v>432</v>
      </c>
      <c r="W63" s="168">
        <v>5.6959093087999998E-2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0.38993453859800703</v>
      </c>
      <c r="F64" s="168" t="s">
        <v>444</v>
      </c>
      <c r="G64" s="168" t="s">
        <v>432</v>
      </c>
      <c r="H64" s="168" t="s">
        <v>432</v>
      </c>
      <c r="I64" s="168" t="s">
        <v>409</v>
      </c>
      <c r="J64" s="168" t="s">
        <v>409</v>
      </c>
      <c r="K64" s="168" t="s">
        <v>409</v>
      </c>
      <c r="L64" s="168" t="s">
        <v>409</v>
      </c>
      <c r="M64" s="168">
        <v>0.15898999999999999</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1002.471</v>
      </c>
      <c r="AL64" s="146" t="s">
        <v>392</v>
      </c>
    </row>
    <row r="65" spans="1:38" s="10" customFormat="1" ht="24.75" customHeight="1" thickBot="1">
      <c r="A65" s="107" t="s">
        <v>121</v>
      </c>
      <c r="B65" s="108" t="s">
        <v>201</v>
      </c>
      <c r="C65" s="115" t="s">
        <v>84</v>
      </c>
      <c r="D65" s="99"/>
      <c r="E65" s="168">
        <v>1.3700540302560289</v>
      </c>
      <c r="F65" s="168" t="s">
        <v>409</v>
      </c>
      <c r="G65" s="168" t="s">
        <v>432</v>
      </c>
      <c r="H65" s="168">
        <v>0.26243730424120798</v>
      </c>
      <c r="I65" s="168" t="s">
        <v>409</v>
      </c>
      <c r="J65" s="168" t="s">
        <v>409</v>
      </c>
      <c r="K65" s="168" t="s">
        <v>409</v>
      </c>
      <c r="L65" s="168" t="s">
        <v>409</v>
      </c>
      <c r="M65" s="168">
        <v>0.24587567598892901</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1876.5239999999999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3.7265153698366998E-2</v>
      </c>
      <c r="F68" s="168" t="s">
        <v>409</v>
      </c>
      <c r="G68" s="168">
        <v>0.39636873034265802</v>
      </c>
      <c r="H68" s="168" t="s">
        <v>409</v>
      </c>
      <c r="I68" s="168" t="s">
        <v>444</v>
      </c>
      <c r="J68" s="168" t="s">
        <v>444</v>
      </c>
      <c r="K68" s="168" t="s">
        <v>444</v>
      </c>
      <c r="L68" s="168" t="s">
        <v>444</v>
      </c>
      <c r="M68" s="168">
        <v>1.5299999999999999E-2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5.7914084286534537</v>
      </c>
      <c r="F70" s="168">
        <v>13.596619533</v>
      </c>
      <c r="G70" s="168">
        <v>4.4169168268538836</v>
      </c>
      <c r="H70" s="168">
        <v>0.81898169575879187</v>
      </c>
      <c r="I70" s="168">
        <v>0.34563938753796003</v>
      </c>
      <c r="J70" s="168">
        <v>0.59144236417856</v>
      </c>
      <c r="K70" s="168">
        <v>0.910907716506</v>
      </c>
      <c r="L70" s="168">
        <v>6.6751347196215588E-2</v>
      </c>
      <c r="M70" s="168">
        <v>1.5269048113052848</v>
      </c>
      <c r="N70" s="168">
        <v>0.29913000000000001</v>
      </c>
      <c r="O70" s="168">
        <v>7.45E-3</v>
      </c>
      <c r="P70" s="168">
        <v>0.3453</v>
      </c>
      <c r="Q70" s="168" t="s">
        <v>432</v>
      </c>
      <c r="R70" s="168" t="s">
        <v>432</v>
      </c>
      <c r="S70" s="168">
        <v>9.4E-2</v>
      </c>
      <c r="T70" s="168">
        <v>0.76751999999999998</v>
      </c>
      <c r="U70" s="168" t="s">
        <v>432</v>
      </c>
      <c r="V70" s="168">
        <v>0.66935999999999996</v>
      </c>
      <c r="W70" s="168">
        <v>0.130228814</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5.1871198035665138</v>
      </c>
      <c r="F72" s="168">
        <v>1.5909949999999999</v>
      </c>
      <c r="G72" s="168">
        <v>6.6180086970412102</v>
      </c>
      <c r="H72" s="168">
        <v>6.1489999999999996E-2</v>
      </c>
      <c r="I72" s="168">
        <v>5.1477739264414915</v>
      </c>
      <c r="J72" s="168">
        <v>7.2062048709768813</v>
      </c>
      <c r="K72" s="168">
        <v>12.27645332</v>
      </c>
      <c r="L72" s="168">
        <v>0.37611821088244146</v>
      </c>
      <c r="M72" s="168">
        <v>266.00657600985039</v>
      </c>
      <c r="N72" s="168">
        <v>62.350676580447605</v>
      </c>
      <c r="O72" s="168">
        <v>1.1561804421648301</v>
      </c>
      <c r="P72" s="168">
        <v>0.60333240704799995</v>
      </c>
      <c r="Q72" s="168">
        <v>1.0377320359449</v>
      </c>
      <c r="R72" s="168">
        <v>11.407492639449</v>
      </c>
      <c r="S72" s="168">
        <v>4.9357644857779981</v>
      </c>
      <c r="T72" s="168">
        <v>4.4807315299999999</v>
      </c>
      <c r="U72" s="168">
        <v>0.26538344200000002</v>
      </c>
      <c r="V72" s="168">
        <v>127.4486865553</v>
      </c>
      <c r="W72" s="168">
        <v>18.422418499999999</v>
      </c>
      <c r="X72" s="168" t="s">
        <v>432</v>
      </c>
      <c r="Y72" s="168" t="s">
        <v>432</v>
      </c>
      <c r="Z72" s="168" t="s">
        <v>432</v>
      </c>
      <c r="AA72" s="168" t="s">
        <v>432</v>
      </c>
      <c r="AB72" s="168">
        <v>3.2350479785796411</v>
      </c>
      <c r="AC72" s="168">
        <v>7.6209960179719998</v>
      </c>
      <c r="AD72" s="168">
        <v>83.704899999999995</v>
      </c>
      <c r="AE72" s="100"/>
      <c r="AF72" s="168" t="s">
        <v>409</v>
      </c>
      <c r="AG72" s="168" t="s">
        <v>409</v>
      </c>
      <c r="AH72" s="168" t="s">
        <v>409</v>
      </c>
      <c r="AI72" s="168" t="s">
        <v>409</v>
      </c>
      <c r="AJ72" s="168" t="s">
        <v>409</v>
      </c>
      <c r="AK72" s="168">
        <v>11996.248</v>
      </c>
      <c r="AL72" s="146" t="s">
        <v>398</v>
      </c>
    </row>
    <row r="73" spans="1:38" s="10" customFormat="1" ht="24.75" customHeight="1" thickBot="1">
      <c r="A73" s="107" t="s">
        <v>121</v>
      </c>
      <c r="B73" s="107" t="s">
        <v>209</v>
      </c>
      <c r="C73" s="115" t="s">
        <v>88</v>
      </c>
      <c r="D73" s="99"/>
      <c r="E73" s="168">
        <v>1.3867836522420501E-2</v>
      </c>
      <c r="F73" s="168" t="s">
        <v>432</v>
      </c>
      <c r="G73" s="168">
        <v>0.32399938118299798</v>
      </c>
      <c r="H73" s="168" t="s">
        <v>432</v>
      </c>
      <c r="I73" s="168" t="s">
        <v>444</v>
      </c>
      <c r="J73" s="168" t="s">
        <v>444</v>
      </c>
      <c r="K73" s="168" t="s">
        <v>444</v>
      </c>
      <c r="L73" s="168" t="s">
        <v>444</v>
      </c>
      <c r="M73" s="168">
        <v>2.5995854725840099E-2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6.1464746497215401E-2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1.3016531520000001E-4</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0.51270825507316575</v>
      </c>
      <c r="F80" s="168">
        <v>0.70187789999999994</v>
      </c>
      <c r="G80" s="168">
        <v>3.6975257379131756</v>
      </c>
      <c r="H80" s="168">
        <v>1.2688E-2</v>
      </c>
      <c r="I80" s="168">
        <v>5.1594715005838024E-2</v>
      </c>
      <c r="J80" s="168">
        <v>7.1589711358835129E-2</v>
      </c>
      <c r="K80" s="168">
        <v>7.7183796999999998E-2</v>
      </c>
      <c r="L80" s="168">
        <v>5.3667656154366599E-5</v>
      </c>
      <c r="M80" s="168">
        <v>0.22027534613076952</v>
      </c>
      <c r="N80" s="168">
        <v>8.6383314875803787</v>
      </c>
      <c r="O80" s="168">
        <v>0.19505293504689158</v>
      </c>
      <c r="P80" s="168">
        <v>0.17716554399958659</v>
      </c>
      <c r="Q80" s="168">
        <v>0.8185500505684038</v>
      </c>
      <c r="R80" s="168">
        <v>0.46817514418829043</v>
      </c>
      <c r="S80" s="168">
        <v>1.7151786246063674</v>
      </c>
      <c r="T80" s="168">
        <v>0.21096750895081789</v>
      </c>
      <c r="U80" s="168">
        <v>1.4274</v>
      </c>
      <c r="V80" s="168">
        <v>22.663890875182414</v>
      </c>
      <c r="W80" s="168">
        <v>0.18403127820000001</v>
      </c>
      <c r="X80" s="168" t="s">
        <v>432</v>
      </c>
      <c r="Y80" s="168" t="s">
        <v>432</v>
      </c>
      <c r="Z80" s="168" t="s">
        <v>432</v>
      </c>
      <c r="AA80" s="168" t="s">
        <v>432</v>
      </c>
      <c r="AB80" s="168">
        <v>5.9075800000000004E-4</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1.0415810864400519E-2</v>
      </c>
      <c r="J81" s="168">
        <v>4.1547126046034062E-2</v>
      </c>
      <c r="K81" s="168">
        <v>0.1231799037621342</v>
      </c>
      <c r="L81" s="168">
        <v>1.3117190420321401E-5</v>
      </c>
      <c r="M81" s="168">
        <v>0.16126970386666667</v>
      </c>
      <c r="N81" s="168">
        <v>0.5599276420799999</v>
      </c>
      <c r="O81" s="168">
        <v>8.0235399999999991E-3</v>
      </c>
      <c r="P81" s="168" t="s">
        <v>432</v>
      </c>
      <c r="Q81" s="168">
        <v>1.7193300000000002E-2</v>
      </c>
      <c r="R81" s="168">
        <v>0.19604049479999999</v>
      </c>
      <c r="S81" s="168">
        <v>7.54E-4</v>
      </c>
      <c r="T81" s="168" t="s">
        <v>432</v>
      </c>
      <c r="U81" s="168" t="s">
        <v>432</v>
      </c>
      <c r="V81" s="168">
        <v>2.1029497106871999</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13.331707451478296</v>
      </c>
      <c r="G82" s="168" t="s">
        <v>409</v>
      </c>
      <c r="H82" s="168" t="s">
        <v>409</v>
      </c>
      <c r="I82" s="168" t="s">
        <v>409</v>
      </c>
      <c r="J82" s="168" t="s">
        <v>409</v>
      </c>
      <c r="K82" s="168" t="s">
        <v>409</v>
      </c>
      <c r="L82" s="168" t="s">
        <v>409</v>
      </c>
      <c r="M82" s="168" t="s">
        <v>409</v>
      </c>
      <c r="N82" s="168" t="s">
        <v>409</v>
      </c>
      <c r="O82" s="168" t="s">
        <v>409</v>
      </c>
      <c r="P82" s="168">
        <v>5.8219168799999998E-2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10396421</v>
      </c>
      <c r="AL82" s="146" t="s">
        <v>443</v>
      </c>
    </row>
    <row r="83" spans="1:38" s="10" customFormat="1" ht="24.75" customHeight="1" thickBot="1">
      <c r="A83" s="107" t="s">
        <v>121</v>
      </c>
      <c r="B83" s="127" t="s">
        <v>225</v>
      </c>
      <c r="C83" s="101" t="s">
        <v>79</v>
      </c>
      <c r="D83" s="99"/>
      <c r="E83" s="168">
        <v>3.8098000000000007E-2</v>
      </c>
      <c r="F83" s="168">
        <v>5.3370000000000001E-2</v>
      </c>
      <c r="G83" s="168">
        <v>3.6631999999999998E-2</v>
      </c>
      <c r="H83" s="168" t="s">
        <v>409</v>
      </c>
      <c r="I83" s="168">
        <v>9.0471616933333332E-3</v>
      </c>
      <c r="J83" s="168">
        <v>3.8067161693333337E-2</v>
      </c>
      <c r="K83" s="168">
        <v>0.22175088133333332</v>
      </c>
      <c r="L83" s="168">
        <v>2.6284405274133342E-4</v>
      </c>
      <c r="M83" s="168">
        <v>0.29828300000000002</v>
      </c>
      <c r="N83" s="168" t="s">
        <v>409</v>
      </c>
      <c r="O83" s="168" t="s">
        <v>409</v>
      </c>
      <c r="P83" s="168" t="s">
        <v>409</v>
      </c>
      <c r="Q83" s="168" t="s">
        <v>409</v>
      </c>
      <c r="R83" s="168" t="s">
        <v>409</v>
      </c>
      <c r="S83" s="168" t="s">
        <v>409</v>
      </c>
      <c r="T83" s="168" t="s">
        <v>409</v>
      </c>
      <c r="U83" s="168" t="s">
        <v>409</v>
      </c>
      <c r="V83" s="168" t="s">
        <v>409</v>
      </c>
      <c r="W83" s="168">
        <v>1.8972800000000001E-2</v>
      </c>
      <c r="X83" s="168" t="s">
        <v>432</v>
      </c>
      <c r="Y83" s="168" t="s">
        <v>432</v>
      </c>
      <c r="Z83" s="168" t="s">
        <v>432</v>
      </c>
      <c r="AA83" s="168" t="s">
        <v>432</v>
      </c>
      <c r="AB83" s="168">
        <v>1.511827874443363E-2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0.16163623613382178</v>
      </c>
      <c r="F85" s="168">
        <v>27.019096680851394</v>
      </c>
      <c r="G85" s="168">
        <v>6.8876482968169657E-3</v>
      </c>
      <c r="H85" s="168" t="s">
        <v>432</v>
      </c>
      <c r="I85" s="168" t="s">
        <v>409</v>
      </c>
      <c r="J85" s="168" t="s">
        <v>409</v>
      </c>
      <c r="K85" s="168" t="s">
        <v>409</v>
      </c>
      <c r="L85" s="168" t="s">
        <v>409</v>
      </c>
      <c r="M85" s="168">
        <v>7.4618139895145277E-2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3.2539540200000001</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1.0691068134255963</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3.8220795504320421E-2</v>
      </c>
      <c r="F88" s="168">
        <v>6.5708079917409998</v>
      </c>
      <c r="G88" s="168">
        <v>4.9127094197006218E-3</v>
      </c>
      <c r="H88" s="168">
        <v>1.9802488024885739E-2</v>
      </c>
      <c r="I88" s="168" t="s">
        <v>409</v>
      </c>
      <c r="J88" s="168" t="s">
        <v>409</v>
      </c>
      <c r="K88" s="168" t="s">
        <v>409</v>
      </c>
      <c r="L88" s="168" t="s">
        <v>409</v>
      </c>
      <c r="M88" s="168">
        <v>0.22483438081572371</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t="s">
        <v>432</v>
      </c>
      <c r="F89" s="168">
        <v>7.5632167109090904</v>
      </c>
      <c r="G89" s="168" t="s">
        <v>432</v>
      </c>
      <c r="H89" s="168">
        <v>1.1000000000000001E-3</v>
      </c>
      <c r="I89" s="168" t="s">
        <v>409</v>
      </c>
      <c r="J89" s="168" t="s">
        <v>409</v>
      </c>
      <c r="K89" s="168" t="s">
        <v>409</v>
      </c>
      <c r="L89" s="168" t="s">
        <v>409</v>
      </c>
      <c r="M89" s="168" t="s">
        <v>432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4.2291493038000008</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4.1813398392149217E-2</v>
      </c>
      <c r="F91" s="168">
        <v>0.11244469345480752</v>
      </c>
      <c r="G91" s="168">
        <v>2.0307003832696027E-2</v>
      </c>
      <c r="H91" s="168">
        <v>0.19391005740412182</v>
      </c>
      <c r="I91" s="168">
        <v>0.76660548677762619</v>
      </c>
      <c r="J91" s="168">
        <v>0.76660548677762619</v>
      </c>
      <c r="K91" s="168">
        <v>0.76660548677762619</v>
      </c>
      <c r="L91" s="168">
        <v>2.8197293914700682E-3</v>
      </c>
      <c r="M91" s="168">
        <v>1.3475901944746029</v>
      </c>
      <c r="N91" s="168">
        <v>3.019976794274437E-4</v>
      </c>
      <c r="O91" s="168">
        <v>0.12545019517644765</v>
      </c>
      <c r="P91" s="168">
        <v>3.843606829076556E-4</v>
      </c>
      <c r="Q91" s="168">
        <v>1.7570774075778539E-5</v>
      </c>
      <c r="R91" s="168">
        <v>2.1963467594723175E-4</v>
      </c>
      <c r="S91" s="168">
        <v>6.7678436558222081</v>
      </c>
      <c r="T91" s="168">
        <v>6.2725097588223866E-2</v>
      </c>
      <c r="U91" s="168">
        <v>5.4908668986807936E-5</v>
      </c>
      <c r="V91" s="168">
        <v>0.72794061352918327</v>
      </c>
      <c r="W91" s="168">
        <v>2.3232110219340396E-3</v>
      </c>
      <c r="X91" s="168" t="s">
        <v>432</v>
      </c>
      <c r="Y91" s="168" t="s">
        <v>432</v>
      </c>
      <c r="Z91" s="168" t="s">
        <v>432</v>
      </c>
      <c r="AA91" s="168" t="s">
        <v>432</v>
      </c>
      <c r="AB91" s="168">
        <v>5.7150991139577369E-3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7.4391955562534296E-3</v>
      </c>
      <c r="F92" s="168">
        <v>0.74519000000000002</v>
      </c>
      <c r="G92" s="168">
        <v>1.4200000000000001E-2</v>
      </c>
      <c r="H92" s="168" t="s">
        <v>432</v>
      </c>
      <c r="I92" s="168" t="s">
        <v>432</v>
      </c>
      <c r="J92" s="168" t="s">
        <v>432</v>
      </c>
      <c r="K92" s="168" t="s">
        <v>432</v>
      </c>
      <c r="L92" s="168" t="s">
        <v>432</v>
      </c>
      <c r="M92" s="168">
        <v>6.3099999999999996E-3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6.5097708160940321E-2</v>
      </c>
      <c r="F93" s="168">
        <v>2.7709017611474005</v>
      </c>
      <c r="G93" s="168">
        <v>1.3156036954807089E-2</v>
      </c>
      <c r="H93" s="168" t="s">
        <v>432</v>
      </c>
      <c r="I93" s="168">
        <v>1.774568029560707E-2</v>
      </c>
      <c r="J93" s="168">
        <v>4.9765759348576431E-2</v>
      </c>
      <c r="K93" s="168">
        <v>6.8750452002447379E-2</v>
      </c>
      <c r="L93" s="168">
        <v>6.02758912E-7</v>
      </c>
      <c r="M93" s="168">
        <v>9.5849491316327792E-2</v>
      </c>
      <c r="N93" s="168" t="s">
        <v>432</v>
      </c>
      <c r="O93" s="168" t="s">
        <v>409</v>
      </c>
      <c r="P93" s="168" t="s">
        <v>432</v>
      </c>
      <c r="Q93" s="168" t="s">
        <v>409</v>
      </c>
      <c r="R93" s="168" t="s">
        <v>409</v>
      </c>
      <c r="S93" s="168" t="s">
        <v>409</v>
      </c>
      <c r="T93" s="168" t="s">
        <v>409</v>
      </c>
      <c r="U93" s="168" t="s">
        <v>409</v>
      </c>
      <c r="V93" s="168" t="s">
        <v>409</v>
      </c>
      <c r="W93" s="168">
        <v>1.6145328E-3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0.53924810271650703</v>
      </c>
      <c r="F95" s="168" t="s">
        <v>409</v>
      </c>
      <c r="G95" s="168">
        <v>7.3105458391270898E-3</v>
      </c>
      <c r="H95" s="168" t="s">
        <v>432</v>
      </c>
      <c r="I95" s="168" t="s">
        <v>444</v>
      </c>
      <c r="J95" s="168" t="s">
        <v>444</v>
      </c>
      <c r="K95" s="168" t="s">
        <v>444</v>
      </c>
      <c r="L95" s="168" t="s">
        <v>432</v>
      </c>
      <c r="M95" s="168">
        <v>0.11997308844900043</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0.17012929542739499</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0.23732178604148543</v>
      </c>
      <c r="F98" s="168" t="s">
        <v>432</v>
      </c>
      <c r="G98" s="168">
        <v>3.3199999999999999E-4</v>
      </c>
      <c r="H98" s="168" t="s">
        <v>432</v>
      </c>
      <c r="I98" s="168">
        <v>0.28952986019850813</v>
      </c>
      <c r="J98" s="168">
        <v>0.29557729244543168</v>
      </c>
      <c r="K98" s="168">
        <v>0.31118757969235528</v>
      </c>
      <c r="L98" s="168">
        <v>8.1068360855582268E-4</v>
      </c>
      <c r="M98" s="168">
        <v>1.035916720883294E-3</v>
      </c>
      <c r="N98" s="168">
        <v>0.45703453395086602</v>
      </c>
      <c r="O98" s="168">
        <v>1.1999999999999999E-3</v>
      </c>
      <c r="P98" s="168">
        <v>9.6984922614740002E-4</v>
      </c>
      <c r="Q98" s="168">
        <v>2.352623442385E-3</v>
      </c>
      <c r="R98" s="168">
        <v>0.13269762642275329</v>
      </c>
      <c r="S98" s="168">
        <v>3.0953162421132E-2</v>
      </c>
      <c r="T98" s="168">
        <v>5.3406695382515391E-2</v>
      </c>
      <c r="U98" s="168" t="s">
        <v>432</v>
      </c>
      <c r="V98" s="168" t="s">
        <v>432</v>
      </c>
      <c r="W98" s="168">
        <v>0.29825883009565124</v>
      </c>
      <c r="X98" s="168" t="s">
        <v>432</v>
      </c>
      <c r="Y98" s="168" t="s">
        <v>432</v>
      </c>
      <c r="Z98" s="168" t="s">
        <v>432</v>
      </c>
      <c r="AA98" s="168" t="s">
        <v>432</v>
      </c>
      <c r="AB98" s="168">
        <v>3.0909445000000002E-3</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0.12914740526123661</v>
      </c>
      <c r="F99" s="168">
        <v>5.7494249831268398</v>
      </c>
      <c r="G99" s="168" t="s">
        <v>409</v>
      </c>
      <c r="H99" s="168">
        <v>7.7097573800000001</v>
      </c>
      <c r="I99" s="168">
        <v>0.14555673598429281</v>
      </c>
      <c r="J99" s="168">
        <v>0.22365596017098599</v>
      </c>
      <c r="K99" s="168">
        <v>0.48991876989835104</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689.572</v>
      </c>
      <c r="AL99" s="146" t="s">
        <v>412</v>
      </c>
    </row>
    <row r="100" spans="1:38" s="10" customFormat="1" ht="24.75" customHeight="1" thickBot="1">
      <c r="A100" s="107" t="s">
        <v>125</v>
      </c>
      <c r="B100" s="107" t="s">
        <v>234</v>
      </c>
      <c r="C100" s="115" t="s">
        <v>287</v>
      </c>
      <c r="D100" s="144"/>
      <c r="E100" s="168">
        <v>0.48151178721148347</v>
      </c>
      <c r="F100" s="168">
        <v>10.35619417627005</v>
      </c>
      <c r="G100" s="168" t="s">
        <v>409</v>
      </c>
      <c r="H100" s="168">
        <v>13.433235875000001</v>
      </c>
      <c r="I100" s="168">
        <v>0.25996643808680597</v>
      </c>
      <c r="J100" s="168">
        <v>0.39369492713020904</v>
      </c>
      <c r="K100" s="168">
        <v>0.85668421039564102</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2011.472</v>
      </c>
      <c r="AL100" s="146" t="s">
        <v>412</v>
      </c>
    </row>
    <row r="101" spans="1:38" s="10" customFormat="1" ht="24.75" customHeight="1" thickBot="1">
      <c r="A101" s="107" t="s">
        <v>125</v>
      </c>
      <c r="B101" s="107" t="s">
        <v>236</v>
      </c>
      <c r="C101" s="115" t="s">
        <v>280</v>
      </c>
      <c r="D101" s="144"/>
      <c r="E101" s="168">
        <v>1.4856399999999999E-3</v>
      </c>
      <c r="F101" s="168">
        <v>2.5789144999999999E-2</v>
      </c>
      <c r="G101" s="168" t="s">
        <v>409</v>
      </c>
      <c r="H101" s="168">
        <v>8.1133499999999997E-2</v>
      </c>
      <c r="I101" s="168">
        <v>7.6141000000000002E-4</v>
      </c>
      <c r="J101" s="168">
        <v>2.29423E-3</v>
      </c>
      <c r="K101" s="168">
        <v>5.3598700000000001E-3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116.37899999999999</v>
      </c>
      <c r="AL101" s="146" t="s">
        <v>412</v>
      </c>
    </row>
    <row r="102" spans="1:38" s="10" customFormat="1" ht="24.75" customHeight="1" thickBot="1">
      <c r="A102" s="107" t="s">
        <v>125</v>
      </c>
      <c r="B102" s="107" t="s">
        <v>237</v>
      </c>
      <c r="C102" s="115" t="s">
        <v>281</v>
      </c>
      <c r="D102" s="144"/>
      <c r="E102" s="168">
        <v>3.9374227720000002E-2</v>
      </c>
      <c r="F102" s="168">
        <v>4.0749622140000001</v>
      </c>
      <c r="G102" s="168" t="s">
        <v>409</v>
      </c>
      <c r="H102" s="168">
        <v>15.308244906878127</v>
      </c>
      <c r="I102" s="168">
        <v>4.0016147199999998E-2</v>
      </c>
      <c r="J102" s="168">
        <v>0.58722121059999999</v>
      </c>
      <c r="K102" s="168">
        <v>3.8606278860000001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6198.8449999999993</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3.3369600000000003E-4</v>
      </c>
      <c r="F104" s="168">
        <v>1.4622903999999999E-2</v>
      </c>
      <c r="G104" s="168" t="s">
        <v>409</v>
      </c>
      <c r="H104" s="168">
        <v>3.0836299999999997E-2</v>
      </c>
      <c r="I104" s="168">
        <v>3.8002800000000003E-4</v>
      </c>
      <c r="J104" s="168">
        <v>1.140084E-3</v>
      </c>
      <c r="K104" s="168">
        <v>2.6601960000000001E-3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25.294</v>
      </c>
      <c r="AL104" s="146" t="s">
        <v>412</v>
      </c>
    </row>
    <row r="105" spans="1:38" s="10" customFormat="1" ht="24.75" customHeight="1" thickBot="1">
      <c r="A105" s="107" t="s">
        <v>125</v>
      </c>
      <c r="B105" s="107" t="s">
        <v>362</v>
      </c>
      <c r="C105" s="115" t="s">
        <v>284</v>
      </c>
      <c r="D105" s="144"/>
      <c r="E105" s="168">
        <v>1.2720914E-2</v>
      </c>
      <c r="F105" s="168">
        <v>0.22997071999999999</v>
      </c>
      <c r="G105" s="168" t="s">
        <v>409</v>
      </c>
      <c r="H105" s="168">
        <v>0.25041640000000004</v>
      </c>
      <c r="I105" s="168">
        <v>3.8087920000000001E-3</v>
      </c>
      <c r="J105" s="168">
        <v>6.0018719999999992E-3</v>
      </c>
      <c r="K105" s="168">
        <v>1.3052088E-2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49.024000000000001</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2.0559545240000001E-2</v>
      </c>
      <c r="F107" s="168">
        <v>1.9482307249999999</v>
      </c>
      <c r="G107" s="168" t="s">
        <v>409</v>
      </c>
      <c r="H107" s="168">
        <v>1.2888753776881199</v>
      </c>
      <c r="I107" s="168">
        <v>3.9575755000000004E-2</v>
      </c>
      <c r="J107" s="168">
        <v>0.49512518</v>
      </c>
      <c r="K107" s="168">
        <v>2.26623493</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12014.92</v>
      </c>
      <c r="AL107" s="146" t="s">
        <v>412</v>
      </c>
    </row>
    <row r="108" spans="1:38" s="10" customFormat="1" ht="24.75" customHeight="1" thickBot="1">
      <c r="A108" s="102" t="s">
        <v>125</v>
      </c>
      <c r="B108" s="107" t="s">
        <v>364</v>
      </c>
      <c r="C108" s="103" t="s">
        <v>341</v>
      </c>
      <c r="D108" s="144"/>
      <c r="E108" s="168">
        <v>5.2619262279999995E-2</v>
      </c>
      <c r="F108" s="168">
        <v>2.24955412</v>
      </c>
      <c r="G108" s="168" t="s">
        <v>409</v>
      </c>
      <c r="H108" s="168">
        <v>1.9609764715</v>
      </c>
      <c r="I108" s="168">
        <v>4.1653780000000001E-2</v>
      </c>
      <c r="J108" s="168">
        <v>0.41658780000000001</v>
      </c>
      <c r="K108" s="168">
        <v>0.83316560000000006</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20829.163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1.0304730000000001E-3</v>
      </c>
      <c r="F110" s="168">
        <v>0.293233841</v>
      </c>
      <c r="G110" s="168" t="s">
        <v>409</v>
      </c>
      <c r="H110" s="168">
        <v>0.30743092099999997</v>
      </c>
      <c r="I110" s="168">
        <v>5.0953300000000003E-3</v>
      </c>
      <c r="J110" s="168">
        <v>3.5763099999999999E-2</v>
      </c>
      <c r="K110" s="168">
        <v>3.5763099999999999E-2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392.18200000000002</v>
      </c>
      <c r="AL110" s="146" t="s">
        <v>412</v>
      </c>
    </row>
    <row r="111" spans="1:38" s="10" customFormat="1" ht="24.75" customHeight="1" thickBot="1">
      <c r="A111" s="107" t="s">
        <v>125</v>
      </c>
      <c r="B111" s="107" t="s">
        <v>367</v>
      </c>
      <c r="C111" s="115" t="s">
        <v>286</v>
      </c>
      <c r="D111" s="144"/>
      <c r="E111" s="168">
        <v>1.0039199999999999E-5</v>
      </c>
      <c r="F111" s="168">
        <v>6.6342071000000002E-2</v>
      </c>
      <c r="G111" s="168" t="s">
        <v>409</v>
      </c>
      <c r="H111" s="168">
        <v>7.5888319999999995E-2</v>
      </c>
      <c r="I111" s="168">
        <v>1.3385599999999999E-4</v>
      </c>
      <c r="J111" s="168">
        <v>2.6771199999999997E-4</v>
      </c>
      <c r="K111" s="168">
        <v>6.0235200000000001E-4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56.997</v>
      </c>
      <c r="AL111" s="146" t="s">
        <v>412</v>
      </c>
    </row>
    <row r="112" spans="1:38" s="10" customFormat="1" ht="24.75" customHeight="1" thickBot="1">
      <c r="A112" s="107" t="s">
        <v>135</v>
      </c>
      <c r="B112" s="107" t="s">
        <v>304</v>
      </c>
      <c r="C112" s="115" t="s">
        <v>305</v>
      </c>
      <c r="D112" s="99"/>
      <c r="E112" s="168">
        <v>6.0922799999999997</v>
      </c>
      <c r="F112" s="168" t="s">
        <v>409</v>
      </c>
      <c r="G112" s="168" t="s">
        <v>409</v>
      </c>
      <c r="H112" s="168">
        <v>5.73517247904946</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152306942.66</v>
      </c>
      <c r="AL112" s="146" t="s">
        <v>421</v>
      </c>
    </row>
    <row r="113" spans="1:38" s="10" customFormat="1" ht="24.75" customHeight="1" thickBot="1">
      <c r="A113" s="107" t="s">
        <v>135</v>
      </c>
      <c r="B113" s="93" t="s">
        <v>253</v>
      </c>
      <c r="C113" s="117" t="s">
        <v>142</v>
      </c>
      <c r="D113" s="99"/>
      <c r="E113" s="168">
        <v>7.910789340343956</v>
      </c>
      <c r="F113" s="168" t="s">
        <v>409</v>
      </c>
      <c r="G113" s="168" t="s">
        <v>409</v>
      </c>
      <c r="H113" s="168">
        <v>19.222413299733688</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151569075.88125163</v>
      </c>
      <c r="AL113" s="192" t="s">
        <v>437</v>
      </c>
    </row>
    <row r="114" spans="1:38" s="10" customFormat="1" ht="24.75" customHeight="1" thickBot="1">
      <c r="A114" s="107" t="s">
        <v>135</v>
      </c>
      <c r="B114" s="93" t="s">
        <v>254</v>
      </c>
      <c r="C114" s="117" t="s">
        <v>143</v>
      </c>
      <c r="D114" s="99"/>
      <c r="E114" s="168" t="s">
        <v>409</v>
      </c>
      <c r="F114" s="168" t="s">
        <v>409</v>
      </c>
      <c r="G114" s="168" t="s">
        <v>409</v>
      </c>
      <c r="H114" s="168">
        <v>4.5269999999999998E-2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348231.41896797175</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5.3382077814997029</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75601094.783964649</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0.11208347274644379</v>
      </c>
      <c r="I119" s="168">
        <v>8.5362456200000103E-2</v>
      </c>
      <c r="J119" s="168">
        <v>2.2193238612000004</v>
      </c>
      <c r="K119" s="168">
        <v>2.2193238612000004</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1422646.23</v>
      </c>
      <c r="AL119" s="146"/>
    </row>
    <row r="120" spans="1:38" s="10" customFormat="1" ht="24.75" customHeight="1" thickBot="1">
      <c r="A120" s="107" t="s">
        <v>135</v>
      </c>
      <c r="B120" s="107" t="s">
        <v>268</v>
      </c>
      <c r="C120" s="115" t="s">
        <v>100</v>
      </c>
      <c r="D120" s="99"/>
      <c r="E120" s="168" t="s">
        <v>409</v>
      </c>
      <c r="F120" s="168" t="s">
        <v>409</v>
      </c>
      <c r="G120" s="168" t="s">
        <v>409</v>
      </c>
      <c r="H120" s="168">
        <v>0.1093950722648885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10.253652832214355</v>
      </c>
      <c r="AL120" s="192" t="s">
        <v>445</v>
      </c>
    </row>
    <row r="121" spans="1:38" s="10" customFormat="1" ht="24.75" customHeight="1" thickBot="1">
      <c r="A121" s="107" t="s">
        <v>135</v>
      </c>
      <c r="B121" s="107" t="s">
        <v>257</v>
      </c>
      <c r="C121" s="116" t="s">
        <v>310</v>
      </c>
      <c r="D121" s="142" t="s">
        <v>7</v>
      </c>
      <c r="E121" s="168" t="s">
        <v>409</v>
      </c>
      <c r="F121" s="168">
        <v>1.2234718378</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1422646.23</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1.790543148</v>
      </c>
      <c r="G125" s="168" t="s">
        <v>432</v>
      </c>
      <c r="H125" s="168" t="s">
        <v>432</v>
      </c>
      <c r="I125" s="168">
        <v>4.5113363E-5</v>
      </c>
      <c r="J125" s="168">
        <v>3.26661409E-4</v>
      </c>
      <c r="K125" s="168">
        <v>6.9234809300000003E-4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2352.038</v>
      </c>
      <c r="AL125" s="146" t="s">
        <v>420</v>
      </c>
    </row>
    <row r="126" spans="1:38" s="10" customFormat="1" ht="24.75" customHeight="1" thickBot="1">
      <c r="A126" s="107" t="s">
        <v>126</v>
      </c>
      <c r="B126" s="107" t="s">
        <v>110</v>
      </c>
      <c r="C126" s="115" t="s">
        <v>266</v>
      </c>
      <c r="D126" s="99"/>
      <c r="E126" s="168" t="s">
        <v>432</v>
      </c>
      <c r="F126" s="168">
        <v>2.7251441599999999E-2</v>
      </c>
      <c r="G126" s="168" t="s">
        <v>409</v>
      </c>
      <c r="H126" s="168">
        <v>9.2087120000000008E-2</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1175.856</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0.257019</v>
      </c>
      <c r="F128" s="168">
        <v>9.8172123449999996E-3</v>
      </c>
      <c r="G128" s="168">
        <v>5.7615E-2</v>
      </c>
      <c r="H128" s="168">
        <v>6.0000000000000002E-5</v>
      </c>
      <c r="I128" s="168">
        <v>1.116058E-2</v>
      </c>
      <c r="J128" s="168">
        <v>1.125577E-2</v>
      </c>
      <c r="K128" s="168">
        <v>1.1370999999999999E-2</v>
      </c>
      <c r="L128" s="168">
        <v>7.4529000000000004E-5</v>
      </c>
      <c r="M128" s="168">
        <v>6.8677000000000002E-2</v>
      </c>
      <c r="N128" s="168">
        <v>0.15376000000000001</v>
      </c>
      <c r="O128" s="168">
        <v>1.217E-2</v>
      </c>
      <c r="P128" s="168">
        <v>1.102E-2</v>
      </c>
      <c r="Q128" s="168">
        <v>2.5170000000000001E-2</v>
      </c>
      <c r="R128" s="168">
        <v>3.918E-2</v>
      </c>
      <c r="S128" s="168">
        <v>9.3670000000000003E-2</v>
      </c>
      <c r="T128" s="168">
        <v>1.2019999999999999E-2</v>
      </c>
      <c r="U128" s="168">
        <v>3.9045110000000003E-3</v>
      </c>
      <c r="V128" s="168">
        <v>0.25092600100000001</v>
      </c>
      <c r="W128" s="168">
        <v>7.2178718964441876E-2</v>
      </c>
      <c r="X128" s="168" t="s">
        <v>432</v>
      </c>
      <c r="Y128" s="168" t="s">
        <v>432</v>
      </c>
      <c r="Z128" s="168" t="s">
        <v>432</v>
      </c>
      <c r="AA128" s="168" t="s">
        <v>432</v>
      </c>
      <c r="AB128" s="168">
        <v>1.63357287E-3</v>
      </c>
      <c r="AC128" s="168">
        <v>0.1849979137163299</v>
      </c>
      <c r="AD128" s="168">
        <v>1.754E-2</v>
      </c>
      <c r="AE128" s="100"/>
      <c r="AF128" s="168" t="s">
        <v>409</v>
      </c>
      <c r="AG128" s="168" t="s">
        <v>409</v>
      </c>
      <c r="AH128" s="168" t="s">
        <v>409</v>
      </c>
      <c r="AI128" s="168" t="s">
        <v>409</v>
      </c>
      <c r="AJ128" s="168" t="s">
        <v>409</v>
      </c>
      <c r="AK128" s="168">
        <v>139.24799999999993</v>
      </c>
      <c r="AL128" s="146" t="s">
        <v>413</v>
      </c>
    </row>
    <row r="129" spans="1:67" s="10" customFormat="1" ht="24.75" customHeight="1" thickBot="1">
      <c r="A129" s="107" t="s">
        <v>126</v>
      </c>
      <c r="B129" s="108" t="s">
        <v>342</v>
      </c>
      <c r="C129" s="101" t="s">
        <v>106</v>
      </c>
      <c r="D129" s="99" t="s">
        <v>105</v>
      </c>
      <c r="E129" s="168">
        <v>0.1947589455859173</v>
      </c>
      <c r="F129" s="168">
        <v>9.2994499957000001E-2</v>
      </c>
      <c r="G129" s="168">
        <v>1.2166712365380039</v>
      </c>
      <c r="H129" s="168" t="s">
        <v>432</v>
      </c>
      <c r="I129" s="168">
        <v>1.682E-4</v>
      </c>
      <c r="J129" s="168">
        <v>2.2330000000000001E-4</v>
      </c>
      <c r="K129" s="168">
        <v>2.9E-4</v>
      </c>
      <c r="L129" s="168">
        <v>1.0091999999999999E-5</v>
      </c>
      <c r="M129" s="168">
        <v>1.0869964816094972</v>
      </c>
      <c r="N129" s="168">
        <v>2.0750161549654231E-3</v>
      </c>
      <c r="O129" s="168">
        <v>4.7308150369256404E-4</v>
      </c>
      <c r="P129" s="168">
        <v>6.8285418000000003E-4</v>
      </c>
      <c r="Q129" s="168">
        <v>8.0878371557935205E-4</v>
      </c>
      <c r="R129" s="168">
        <v>0.01</v>
      </c>
      <c r="S129" s="168">
        <v>1.1003423849239536E-3</v>
      </c>
      <c r="T129" s="168">
        <v>7.9760212771416358E-4</v>
      </c>
      <c r="U129" s="168">
        <v>1.38312E-4</v>
      </c>
      <c r="V129" s="168">
        <v>3.8239199999999995E-4</v>
      </c>
      <c r="W129" s="168">
        <v>4.28076663712747E-2</v>
      </c>
      <c r="X129" s="168" t="s">
        <v>432</v>
      </c>
      <c r="Y129" s="168" t="s">
        <v>432</v>
      </c>
      <c r="Z129" s="168" t="s">
        <v>432</v>
      </c>
      <c r="AA129" s="168" t="s">
        <v>432</v>
      </c>
      <c r="AB129" s="168" t="s">
        <v>432</v>
      </c>
      <c r="AC129" s="168">
        <v>8.5615332742549292E-3</v>
      </c>
      <c r="AD129" s="168" t="s">
        <v>432</v>
      </c>
      <c r="AE129" s="100"/>
      <c r="AF129" s="168" t="s">
        <v>409</v>
      </c>
      <c r="AG129" s="168" t="s">
        <v>409</v>
      </c>
      <c r="AH129" s="168" t="s">
        <v>409</v>
      </c>
      <c r="AI129" s="168" t="s">
        <v>409</v>
      </c>
      <c r="AJ129" s="168" t="s">
        <v>409</v>
      </c>
      <c r="AK129" s="168">
        <v>25.919900000000002</v>
      </c>
      <c r="AL129" s="146" t="s">
        <v>414</v>
      </c>
    </row>
    <row r="130" spans="1:67" s="10" customFormat="1" ht="24.75" customHeight="1" thickBot="1">
      <c r="A130" s="107" t="s">
        <v>126</v>
      </c>
      <c r="B130" s="108" t="s">
        <v>343</v>
      </c>
      <c r="C130" s="128" t="s">
        <v>344</v>
      </c>
      <c r="D130" s="99" t="s">
        <v>105</v>
      </c>
      <c r="E130" s="168" t="s">
        <v>444</v>
      </c>
      <c r="F130" s="168">
        <v>9.3800000000000003E-4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0.139225169053944</v>
      </c>
      <c r="X130" s="168" t="s">
        <v>432</v>
      </c>
      <c r="Y130" s="168" t="s">
        <v>432</v>
      </c>
      <c r="Z130" s="168" t="s">
        <v>432</v>
      </c>
      <c r="AA130" s="168" t="s">
        <v>432</v>
      </c>
      <c r="AB130" s="168" t="s">
        <v>432</v>
      </c>
      <c r="AC130" s="168">
        <v>1.85633558738593</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6.7696534000000004E-5</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v>3.6349083842596702E-3</v>
      </c>
      <c r="X131" s="168" t="s">
        <v>432</v>
      </c>
      <c r="Y131" s="168" t="s">
        <v>432</v>
      </c>
      <c r="Z131" s="168" t="s">
        <v>432</v>
      </c>
      <c r="AA131" s="168" t="s">
        <v>432</v>
      </c>
      <c r="AB131" s="168" t="s">
        <v>432</v>
      </c>
      <c r="AC131" s="168">
        <v>6.9063259300933696E-2</v>
      </c>
      <c r="AD131" s="168" t="s">
        <v>432</v>
      </c>
      <c r="AE131" s="100"/>
      <c r="AF131" s="168" t="s">
        <v>409</v>
      </c>
      <c r="AG131" s="168" t="s">
        <v>409</v>
      </c>
      <c r="AH131" s="168" t="s">
        <v>409</v>
      </c>
      <c r="AI131" s="168" t="s">
        <v>409</v>
      </c>
      <c r="AJ131" s="168" t="s">
        <v>409</v>
      </c>
      <c r="AK131" s="168">
        <v>5.0510000000000002</v>
      </c>
      <c r="AL131" s="146" t="s">
        <v>414</v>
      </c>
    </row>
    <row r="132" spans="1:67" s="10" customFormat="1" ht="24.75" customHeight="1" thickBot="1">
      <c r="A132" s="107" t="s">
        <v>126</v>
      </c>
      <c r="B132" s="108" t="s">
        <v>346</v>
      </c>
      <c r="C132" s="101" t="s">
        <v>112</v>
      </c>
      <c r="D132" s="99" t="s">
        <v>105</v>
      </c>
      <c r="E132" s="168" t="s">
        <v>444</v>
      </c>
      <c r="F132" s="168">
        <v>6.3328385399999995E-4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v>1.36014573431668E-2</v>
      </c>
      <c r="X132" s="168" t="s">
        <v>432</v>
      </c>
      <c r="Y132" s="168" t="s">
        <v>432</v>
      </c>
      <c r="Z132" s="168" t="s">
        <v>432</v>
      </c>
      <c r="AA132" s="168" t="s">
        <v>432</v>
      </c>
      <c r="AB132" s="168" t="s">
        <v>432</v>
      </c>
      <c r="AC132" s="168">
        <v>6.8007286715834198E-2</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1.242995E-2</v>
      </c>
      <c r="F133" s="168">
        <v>2.0067800000000001E-4</v>
      </c>
      <c r="G133" s="168">
        <v>1.7012780000000001E-3</v>
      </c>
      <c r="H133" s="168" t="s">
        <v>432</v>
      </c>
      <c r="I133" s="168">
        <v>6.6338815587878796E-4</v>
      </c>
      <c r="J133" s="168">
        <v>6.6338815587878796E-4</v>
      </c>
      <c r="K133" s="168">
        <v>7.1734331587878792E-4</v>
      </c>
      <c r="L133" s="168" t="s">
        <v>432</v>
      </c>
      <c r="M133" s="168">
        <v>2.1088399999999998E-3</v>
      </c>
      <c r="N133" s="168">
        <v>4.5636617999999997E-4</v>
      </c>
      <c r="O133" s="168">
        <v>7.1216180000000003E-5</v>
      </c>
      <c r="P133" s="168">
        <v>2.8290287294398898E-2</v>
      </c>
      <c r="Q133" s="168">
        <v>2.0446366000000002E-4</v>
      </c>
      <c r="R133" s="168">
        <v>2.0415336000000002E-4</v>
      </c>
      <c r="S133" s="168">
        <v>1.8714058000000001E-4</v>
      </c>
      <c r="T133" s="168">
        <v>2.5754997999999997E-4</v>
      </c>
      <c r="U133" s="168">
        <v>3.0275468000000002E-4</v>
      </c>
      <c r="V133" s="168">
        <v>2.4137047199999997E-3</v>
      </c>
      <c r="W133" s="168">
        <v>0.108398672</v>
      </c>
      <c r="X133" s="168" t="s">
        <v>432</v>
      </c>
      <c r="Y133" s="168" t="s">
        <v>432</v>
      </c>
      <c r="Z133" s="168" t="s">
        <v>432</v>
      </c>
      <c r="AA133" s="168" t="s">
        <v>432</v>
      </c>
      <c r="AB133" s="168">
        <v>5.0970104000000003E-7</v>
      </c>
      <c r="AC133" s="168">
        <v>2.2609000000000001E-3</v>
      </c>
      <c r="AD133" s="168">
        <v>6.1744599999999997E-3</v>
      </c>
      <c r="AE133" s="100"/>
      <c r="AF133" s="168" t="s">
        <v>409</v>
      </c>
      <c r="AG133" s="168" t="s">
        <v>409</v>
      </c>
      <c r="AH133" s="168" t="s">
        <v>409</v>
      </c>
      <c r="AI133" s="168" t="s">
        <v>409</v>
      </c>
      <c r="AJ133" s="168" t="s">
        <v>409</v>
      </c>
      <c r="AK133" s="168">
        <v>42060</v>
      </c>
      <c r="AL133" s="146" t="s">
        <v>415</v>
      </c>
    </row>
    <row r="134" spans="1:67" s="10" customFormat="1" ht="24.75" customHeight="1" thickBot="1">
      <c r="A134" s="107" t="s">
        <v>126</v>
      </c>
      <c r="B134" s="108" t="s">
        <v>348</v>
      </c>
      <c r="C134" s="115" t="s">
        <v>296</v>
      </c>
      <c r="D134" s="99" t="s">
        <v>105</v>
      </c>
      <c r="E134" s="168">
        <v>5.2013999999999998E-2</v>
      </c>
      <c r="F134" s="168" t="s">
        <v>432</v>
      </c>
      <c r="G134" s="168">
        <v>7.0229999999999997E-3</v>
      </c>
      <c r="H134" s="168" t="s">
        <v>432</v>
      </c>
      <c r="I134" s="168" t="s">
        <v>432</v>
      </c>
      <c r="J134" s="168" t="s">
        <v>432</v>
      </c>
      <c r="K134" s="168" t="s">
        <v>432</v>
      </c>
      <c r="L134" s="168" t="s">
        <v>432</v>
      </c>
      <c r="M134" s="168">
        <v>5.7019999999999996E-3</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0.14480055683468601</v>
      </c>
      <c r="J135" s="168">
        <v>0.14480055683468601</v>
      </c>
      <c r="K135" s="168">
        <v>0.19306740911291401</v>
      </c>
      <c r="L135" s="168">
        <v>5.0680194892139999E-2</v>
      </c>
      <c r="M135" s="168" t="s">
        <v>432</v>
      </c>
      <c r="N135" s="168">
        <v>1.13979554777504E-2</v>
      </c>
      <c r="O135" s="168">
        <v>2.3261133628061999E-3</v>
      </c>
      <c r="P135" s="168" t="s">
        <v>432</v>
      </c>
      <c r="Q135" s="168">
        <v>9.5370647875054008E-3</v>
      </c>
      <c r="R135" s="168">
        <v>2.3261133628059999E-4</v>
      </c>
      <c r="S135" s="168">
        <v>4.6522267256123998E-3</v>
      </c>
      <c r="T135" s="168" t="s">
        <v>432</v>
      </c>
      <c r="U135" s="168">
        <v>1.6282793539643E-3</v>
      </c>
      <c r="V135" s="168">
        <v>0.40776767249992601</v>
      </c>
      <c r="W135" s="168">
        <v>18.671339352261398</v>
      </c>
      <c r="X135" s="168" t="s">
        <v>432</v>
      </c>
      <c r="Y135" s="168" t="s">
        <v>432</v>
      </c>
      <c r="Z135" s="168" t="s">
        <v>432</v>
      </c>
      <c r="AA135" s="168" t="s">
        <v>432</v>
      </c>
      <c r="AB135" s="168">
        <v>8.1785177984201707E-2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4.8209121227500004E-3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321461762.94999999</v>
      </c>
      <c r="AL136" s="204" t="s">
        <v>446</v>
      </c>
    </row>
    <row r="137" spans="1:67" s="10" customFormat="1" ht="24.75" customHeight="1" thickBot="1">
      <c r="A137" s="107" t="s">
        <v>126</v>
      </c>
      <c r="B137" s="107" t="s">
        <v>114</v>
      </c>
      <c r="C137" s="115" t="s">
        <v>116</v>
      </c>
      <c r="D137" s="99"/>
      <c r="E137" s="168">
        <v>5.16311036075189E-5</v>
      </c>
      <c r="F137" s="168" t="s">
        <v>432</v>
      </c>
      <c r="G137" s="168">
        <v>9.3079895096965706E-3</v>
      </c>
      <c r="H137" s="168" t="s">
        <v>432</v>
      </c>
      <c r="I137" s="168" t="s">
        <v>409</v>
      </c>
      <c r="J137" s="168" t="s">
        <v>409</v>
      </c>
      <c r="K137" s="168" t="s">
        <v>409</v>
      </c>
      <c r="L137" s="168" t="s">
        <v>409</v>
      </c>
      <c r="M137" s="168">
        <v>1.01081737958075E-5</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v>6.0940999999999995E-2</v>
      </c>
      <c r="F139" s="168">
        <v>1.7000000000000001E-2</v>
      </c>
      <c r="G139" s="168">
        <v>1.6980000000000002E-2</v>
      </c>
      <c r="H139" s="168">
        <v>2.7359999999999999E-2</v>
      </c>
      <c r="I139" s="168">
        <v>0.63164200185098396</v>
      </c>
      <c r="J139" s="168">
        <v>0.63164200185098396</v>
      </c>
      <c r="K139" s="168">
        <v>0.63164200185098396</v>
      </c>
      <c r="L139" s="168" t="s">
        <v>432</v>
      </c>
      <c r="M139" s="168">
        <v>7.3419999999999999E-2</v>
      </c>
      <c r="N139" s="168">
        <v>1.8365051391409E-3</v>
      </c>
      <c r="O139" s="168">
        <v>3.6884467645652997E-3</v>
      </c>
      <c r="P139" s="168">
        <v>3.6884467645652997E-3</v>
      </c>
      <c r="Q139" s="168">
        <v>5.8823625735375E-3</v>
      </c>
      <c r="R139" s="168">
        <v>5.6087568881732002E-3</v>
      </c>
      <c r="S139" s="168">
        <v>1.3032686924718201E-2</v>
      </c>
      <c r="T139" s="168" t="s">
        <v>432</v>
      </c>
      <c r="U139" s="168" t="s">
        <v>432</v>
      </c>
      <c r="V139" s="168" t="s">
        <v>432</v>
      </c>
      <c r="W139" s="168">
        <v>6.3770426147913701</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332.30167444885473</v>
      </c>
      <c r="F141" s="170">
        <f t="shared" ref="F141:AD141" si="0">SUM(F14:F140)</f>
        <v>175.66070131893454</v>
      </c>
      <c r="G141" s="170">
        <f t="shared" si="0"/>
        <v>155.17267747940892</v>
      </c>
      <c r="H141" s="170">
        <f t="shared" si="0"/>
        <v>76.587982585258516</v>
      </c>
      <c r="I141" s="170">
        <f t="shared" si="0"/>
        <v>37.228099081533813</v>
      </c>
      <c r="J141" s="170">
        <f t="shared" si="0"/>
        <v>50.924318149876335</v>
      </c>
      <c r="K141" s="170">
        <f t="shared" si="0"/>
        <v>77.561879390964037</v>
      </c>
      <c r="L141" s="170">
        <f t="shared" si="0"/>
        <v>7.9437949110520929</v>
      </c>
      <c r="M141" s="170">
        <f t="shared" si="0"/>
        <v>799.94124012538475</v>
      </c>
      <c r="N141" s="170">
        <f t="shared" si="0"/>
        <v>88.837234968435936</v>
      </c>
      <c r="O141" s="170">
        <f t="shared" si="0"/>
        <v>2.8713359584126326</v>
      </c>
      <c r="P141" s="170">
        <f t="shared" si="0"/>
        <v>3.5695737917563974</v>
      </c>
      <c r="Q141" s="170">
        <f t="shared" si="0"/>
        <v>3.0891669248362881</v>
      </c>
      <c r="R141" s="170">
        <f t="shared" si="0"/>
        <v>18.850111030379605</v>
      </c>
      <c r="S141" s="170">
        <f t="shared" si="0"/>
        <v>42.230467072884061</v>
      </c>
      <c r="T141" s="170">
        <f t="shared" si="0"/>
        <v>36.507771089147759</v>
      </c>
      <c r="U141" s="170">
        <f t="shared" si="0"/>
        <v>19.443225533084014</v>
      </c>
      <c r="V141" s="170">
        <f t="shared" si="0"/>
        <v>202.95029292582018</v>
      </c>
      <c r="W141" s="205">
        <f t="shared" si="0"/>
        <v>68.724857736822187</v>
      </c>
      <c r="X141" s="205" t="s">
        <v>432</v>
      </c>
      <c r="Y141" s="205" t="s">
        <v>432</v>
      </c>
      <c r="Z141" s="205" t="s">
        <v>432</v>
      </c>
      <c r="AA141" s="205" t="s">
        <v>432</v>
      </c>
      <c r="AB141" s="170">
        <f t="shared" si="0"/>
        <v>19.11043058805674</v>
      </c>
      <c r="AC141" s="170">
        <f t="shared" si="0"/>
        <v>20.841696361196554</v>
      </c>
      <c r="AD141" s="170">
        <f t="shared" si="0"/>
        <v>87.945566961509797</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314.21738366477928</v>
      </c>
      <c r="F144" s="174">
        <f t="shared" ref="F144:AD144" si="1">F141-SUM(F25:F36)+F152+F143</f>
        <v>171.82425483179</v>
      </c>
      <c r="G144" s="174">
        <f t="shared" si="1"/>
        <v>155.09534777757287</v>
      </c>
      <c r="H144" s="174">
        <f t="shared" si="1"/>
        <v>76.215590260427575</v>
      </c>
      <c r="I144" s="174">
        <f t="shared" si="1"/>
        <v>36.207981858114991</v>
      </c>
      <c r="J144" s="174">
        <f t="shared" si="1"/>
        <v>49.714860977921319</v>
      </c>
      <c r="K144" s="174">
        <f t="shared" si="1"/>
        <v>76.12201530719841</v>
      </c>
      <c r="L144" s="174">
        <f t="shared" si="1"/>
        <v>7.3809850209184633</v>
      </c>
      <c r="M144" s="174">
        <f t="shared" si="1"/>
        <v>771.64719030988363</v>
      </c>
      <c r="N144" s="174">
        <f t="shared" si="1"/>
        <v>87.739331113851492</v>
      </c>
      <c r="O144" s="174">
        <f t="shared" si="1"/>
        <v>2.8596695802128282</v>
      </c>
      <c r="P144" s="174">
        <f t="shared" si="1"/>
        <v>3.5695737917563974</v>
      </c>
      <c r="Q144" s="174">
        <f t="shared" si="1"/>
        <v>3.0891669248362881</v>
      </c>
      <c r="R144" s="174">
        <f t="shared" si="1"/>
        <v>18.71011569312007</v>
      </c>
      <c r="S144" s="174">
        <f t="shared" si="1"/>
        <v>39.74512430480749</v>
      </c>
      <c r="T144" s="174">
        <f t="shared" si="1"/>
        <v>36.478308934742884</v>
      </c>
      <c r="U144" s="174">
        <f t="shared" si="1"/>
        <v>19.440213088537728</v>
      </c>
      <c r="V144" s="174">
        <f t="shared" si="1"/>
        <v>199.79518014185561</v>
      </c>
      <c r="W144" s="174">
        <f t="shared" si="1"/>
        <v>68.071882033468697</v>
      </c>
      <c r="X144" s="174" t="s">
        <v>432</v>
      </c>
      <c r="Y144" s="174" t="s">
        <v>432</v>
      </c>
      <c r="Z144" s="174" t="s">
        <v>432</v>
      </c>
      <c r="AA144" s="174" t="s">
        <v>432</v>
      </c>
      <c r="AB144" s="174">
        <f t="shared" si="1"/>
        <v>19.0342603682723</v>
      </c>
      <c r="AC144" s="174">
        <f t="shared" si="1"/>
        <v>20.841696361196554</v>
      </c>
      <c r="AD144" s="174">
        <f t="shared" si="1"/>
        <v>87.945566961509797</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13.668581705038701</v>
      </c>
      <c r="F148" s="207">
        <v>0.52566835847982496</v>
      </c>
      <c r="G148" s="207">
        <v>0.81993181982651009</v>
      </c>
      <c r="H148" s="207" t="s">
        <v>432</v>
      </c>
      <c r="I148" s="207">
        <v>0.137904978997023</v>
      </c>
      <c r="J148" s="207">
        <v>0.137904978997023</v>
      </c>
      <c r="K148" s="207">
        <v>0.137904978997023</v>
      </c>
      <c r="L148" s="207">
        <v>9.74637342477674E-2</v>
      </c>
      <c r="M148" s="207">
        <v>18.581158467521533</v>
      </c>
      <c r="N148" s="207">
        <v>8.4570000000000012E-5</v>
      </c>
      <c r="O148" s="207">
        <v>7.0500000000000003E-6</v>
      </c>
      <c r="P148" s="207">
        <v>5.0126400000000005E-3</v>
      </c>
      <c r="Q148" s="207">
        <v>1.4100000000000001E-5</v>
      </c>
      <c r="R148" s="207">
        <v>1.4095100000000001E-3</v>
      </c>
      <c r="S148" s="207">
        <v>9.1617999999999995E-4</v>
      </c>
      <c r="T148" s="207">
        <v>3.5240000000000001E-5</v>
      </c>
      <c r="U148" s="207">
        <v>1.4100000000000001E-5</v>
      </c>
      <c r="V148" s="207">
        <v>2.9599700000000001E-3</v>
      </c>
      <c r="W148" s="207" t="s">
        <v>432</v>
      </c>
      <c r="X148" s="207" t="s">
        <v>432</v>
      </c>
      <c r="Y148" s="207" t="s">
        <v>432</v>
      </c>
      <c r="Z148" s="207" t="s">
        <v>432</v>
      </c>
      <c r="AA148" s="207" t="s">
        <v>432</v>
      </c>
      <c r="AB148" s="207">
        <v>3.8741352000000001E-4</v>
      </c>
      <c r="AC148" s="207" t="s">
        <v>432</v>
      </c>
      <c r="AD148" s="207" t="s">
        <v>432</v>
      </c>
      <c r="AE148" s="75"/>
      <c r="AF148" s="207">
        <v>7047.5545480000001</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4.5213761954428999E-2</v>
      </c>
      <c r="F149" s="207">
        <v>1.243229441291465E-2</v>
      </c>
      <c r="G149" s="207">
        <v>2.8827978541246801E-3</v>
      </c>
      <c r="H149" s="207" t="s">
        <v>432</v>
      </c>
      <c r="I149" s="207">
        <v>3.4805067551901998E-4</v>
      </c>
      <c r="J149" s="207">
        <v>3.4805067551901998E-4</v>
      </c>
      <c r="K149" s="207">
        <v>3.4805067551901998E-4</v>
      </c>
      <c r="L149" s="207">
        <v>2.46038006639265E-4</v>
      </c>
      <c r="M149" s="207">
        <v>0.73898924567548407</v>
      </c>
      <c r="N149" s="207">
        <v>0.13534773</v>
      </c>
      <c r="O149" s="207">
        <v>1.9699999999999998E-6</v>
      </c>
      <c r="P149" s="207">
        <v>3.7699999999999999E-6</v>
      </c>
      <c r="Q149" s="207">
        <v>9.0000000000000012E-8</v>
      </c>
      <c r="R149" s="207">
        <v>6.5400000000000001E-6</v>
      </c>
      <c r="S149" s="207">
        <v>9.9599999999999995E-6</v>
      </c>
      <c r="T149" s="207">
        <v>2.43E-6</v>
      </c>
      <c r="U149" s="207">
        <v>6.9999999999999992E-8</v>
      </c>
      <c r="V149" s="207">
        <v>3.9801999999999996E-4</v>
      </c>
      <c r="W149" s="207" t="s">
        <v>432</v>
      </c>
      <c r="X149" s="207" t="s">
        <v>432</v>
      </c>
      <c r="Y149" s="207" t="s">
        <v>432</v>
      </c>
      <c r="Z149" s="207" t="s">
        <v>432</v>
      </c>
      <c r="AA149" s="207" t="s">
        <v>432</v>
      </c>
      <c r="AB149" s="207">
        <v>3.6535400000000001E-6</v>
      </c>
      <c r="AC149" s="207" t="s">
        <v>432</v>
      </c>
      <c r="AD149" s="207" t="s">
        <v>432</v>
      </c>
      <c r="AE149" s="75"/>
      <c r="AF149" s="207">
        <v>25.84407195</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19.225839890218531</v>
      </c>
      <c r="F150" s="207">
        <v>0.93023859678730814</v>
      </c>
      <c r="G150" s="207">
        <v>11.90478932236427</v>
      </c>
      <c r="H150" s="207">
        <v>2.4755878684875219E-3</v>
      </c>
      <c r="I150" s="207">
        <v>0.95554326426661862</v>
      </c>
      <c r="J150" s="207">
        <v>1.0086290011703156</v>
      </c>
      <c r="K150" s="207">
        <v>1.0617147380740177</v>
      </c>
      <c r="L150" s="207">
        <v>0.19207375893391682</v>
      </c>
      <c r="M150" s="207">
        <v>5.0463878186326339</v>
      </c>
      <c r="N150" s="207">
        <v>4.6763947174649996E-2</v>
      </c>
      <c r="O150" s="207">
        <v>6.4992517799180704E-3</v>
      </c>
      <c r="P150" s="207">
        <v>8.7991170877004723E-3</v>
      </c>
      <c r="Q150" s="207">
        <v>9.629625608544759E-2</v>
      </c>
      <c r="R150" s="207" t="s">
        <v>432</v>
      </c>
      <c r="S150" s="207">
        <v>9.629625608544759E-2</v>
      </c>
      <c r="T150" s="207">
        <v>5.4757859515071221</v>
      </c>
      <c r="U150" s="207">
        <v>9.3527894349299992E-2</v>
      </c>
      <c r="V150" s="207">
        <v>0.21559116524871907</v>
      </c>
      <c r="W150" s="207" t="s">
        <v>432</v>
      </c>
      <c r="X150" s="207" t="s">
        <v>432</v>
      </c>
      <c r="Y150" s="207" t="s">
        <v>432</v>
      </c>
      <c r="Z150" s="207" t="s">
        <v>432</v>
      </c>
      <c r="AA150" s="207" t="s">
        <v>432</v>
      </c>
      <c r="AB150" s="207">
        <v>2.1250798109070587E-2</v>
      </c>
      <c r="AC150" s="207" t="s">
        <v>409</v>
      </c>
      <c r="AD150" s="207" t="s">
        <v>409</v>
      </c>
      <c r="AE150" s="75"/>
      <c r="AF150" s="207">
        <v>317604.94560400001</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143.79819604989476</v>
      </c>
      <c r="F152" s="207">
        <v>20.495542512241599</v>
      </c>
      <c r="G152" s="207">
        <v>2.1415071918086901</v>
      </c>
      <c r="H152" s="207">
        <v>1.7598164537864072</v>
      </c>
      <c r="I152" s="207">
        <v>8.0921643082999584</v>
      </c>
      <c r="J152" s="207">
        <v>9.510292812926961</v>
      </c>
      <c r="K152" s="207">
        <v>11.541420564033677</v>
      </c>
      <c r="L152" s="207">
        <v>4.438587418132105</v>
      </c>
      <c r="M152" s="207">
        <v>145.8241793747311</v>
      </c>
      <c r="N152" s="207">
        <v>5.8518468710869511</v>
      </c>
      <c r="O152" s="207">
        <v>7.8325702298009447E-2</v>
      </c>
      <c r="P152" s="207">
        <v>5.4363542372803091E-3</v>
      </c>
      <c r="Q152" s="207">
        <v>8.5959243254715659E-3</v>
      </c>
      <c r="R152" s="207">
        <v>0.95278704593862107</v>
      </c>
      <c r="S152" s="207">
        <v>21.871344839958834</v>
      </c>
      <c r="T152" s="207">
        <v>0.37868071364397238</v>
      </c>
      <c r="U152" s="207">
        <v>3.3740175136237248E-2</v>
      </c>
      <c r="V152" s="207">
        <v>20.934499660267473</v>
      </c>
      <c r="W152" s="207">
        <v>5.7894577209110629</v>
      </c>
      <c r="X152" s="207">
        <v>0.11554900151103605</v>
      </c>
      <c r="Y152" s="207">
        <v>0.17181133011052604</v>
      </c>
      <c r="Z152" s="207">
        <v>0.15016957708429429</v>
      </c>
      <c r="AA152" s="207">
        <v>0.11654959832015192</v>
      </c>
      <c r="AB152" s="207">
        <v>0.60162074425546064</v>
      </c>
      <c r="AC152" s="207">
        <v>3.3469235948962242E-3</v>
      </c>
      <c r="AD152" s="207">
        <v>1.5870540096173452E-3</v>
      </c>
      <c r="AE152" s="75"/>
      <c r="AF152" s="207">
        <v>363738.97397870949</v>
      </c>
      <c r="AG152" s="209" t="s">
        <v>409</v>
      </c>
      <c r="AH152" s="209" t="s">
        <v>409</v>
      </c>
      <c r="AI152" s="209" t="s">
        <v>409</v>
      </c>
      <c r="AJ152" s="209" t="s">
        <v>409</v>
      </c>
      <c r="AK152" s="207">
        <v>93914.247557133713</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47.550070491900001</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sheetPr codeName="Tabelle17">
    <tabColor rgb="FF7030A0"/>
  </sheetPr>
  <dimension ref="A1:BO163"/>
  <sheetViews>
    <sheetView topLeftCell="M7" zoomScale="98" zoomScaleNormal="98" workbookViewId="0">
      <selection activeCell="AH26" sqref="AH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2005</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2005</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35.517852183201242</v>
      </c>
      <c r="F14" s="168">
        <v>0.56386644456128932</v>
      </c>
      <c r="G14" s="168">
        <v>29.147847207124173</v>
      </c>
      <c r="H14" s="168">
        <v>8.7470571754673598E-2</v>
      </c>
      <c r="I14" s="168">
        <v>0.60146219617778707</v>
      </c>
      <c r="J14" s="168">
        <v>1.1891953002813027</v>
      </c>
      <c r="K14" s="168">
        <v>2.4687923146736366</v>
      </c>
      <c r="L14" s="168">
        <v>3.5418394249358456E-2</v>
      </c>
      <c r="M14" s="168">
        <v>4.8811372951554937</v>
      </c>
      <c r="N14" s="168">
        <v>1.301536548407491</v>
      </c>
      <c r="O14" s="168">
        <v>0.12665518661968275</v>
      </c>
      <c r="P14" s="168">
        <v>0.18932427317591921</v>
      </c>
      <c r="Q14" s="168">
        <v>0.41362885857819776</v>
      </c>
      <c r="R14" s="168">
        <v>1.1476743591987182</v>
      </c>
      <c r="S14" s="168">
        <v>1.3795309629653147</v>
      </c>
      <c r="T14" s="168">
        <v>3.7710801493003903</v>
      </c>
      <c r="U14" s="168">
        <v>0.35761872775258086</v>
      </c>
      <c r="V14" s="168">
        <v>2.9842988161313189</v>
      </c>
      <c r="W14" s="168">
        <v>1.2013430262639699</v>
      </c>
      <c r="X14" s="168" t="s">
        <v>432</v>
      </c>
      <c r="Y14" s="168" t="s">
        <v>432</v>
      </c>
      <c r="Z14" s="168" t="s">
        <v>432</v>
      </c>
      <c r="AA14" s="168" t="s">
        <v>432</v>
      </c>
      <c r="AB14" s="168">
        <v>1.1144938728225546E-2</v>
      </c>
      <c r="AC14" s="168">
        <v>3.4480710866361974</v>
      </c>
      <c r="AD14" s="168">
        <v>3.6157704999999998E-2</v>
      </c>
      <c r="AE14" s="100"/>
      <c r="AF14" s="168">
        <v>15026.194561536344</v>
      </c>
      <c r="AG14" s="168">
        <v>97255.422215999992</v>
      </c>
      <c r="AH14" s="168">
        <v>175406.85237497021</v>
      </c>
      <c r="AI14" s="168">
        <v>18190.5846221926</v>
      </c>
      <c r="AJ14" s="168">
        <v>13779.470898556809</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5.7024451569839849</v>
      </c>
      <c r="F15" s="168">
        <v>0.39023354295199958</v>
      </c>
      <c r="G15" s="168">
        <v>19.858470175685021</v>
      </c>
      <c r="H15" s="168">
        <v>1.5129659999999999E-3</v>
      </c>
      <c r="I15" s="168">
        <v>0.32674645138885533</v>
      </c>
      <c r="J15" s="168">
        <v>0.44301519835090358</v>
      </c>
      <c r="K15" s="168">
        <v>0.46674143729500006</v>
      </c>
      <c r="L15" s="168">
        <v>3.3285298487854817E-2</v>
      </c>
      <c r="M15" s="168">
        <v>2.9034890362693542</v>
      </c>
      <c r="N15" s="168">
        <v>3.4428064346017001E-2</v>
      </c>
      <c r="O15" s="168">
        <v>5.2977894197747998E-3</v>
      </c>
      <c r="P15" s="168">
        <v>5.8442520593270002E-3</v>
      </c>
      <c r="Q15" s="168">
        <v>6.6879630650010805E-2</v>
      </c>
      <c r="R15" s="168">
        <v>8.8709572170420109E-2</v>
      </c>
      <c r="S15" s="168">
        <v>8.5420658770436392E-2</v>
      </c>
      <c r="T15" s="168">
        <v>6.6914240380014931</v>
      </c>
      <c r="U15" s="168">
        <v>5.0664790621029097E-2</v>
      </c>
      <c r="V15" s="168">
        <v>0.45858281285242097</v>
      </c>
      <c r="W15" s="168">
        <v>4.0216775539298803E-2</v>
      </c>
      <c r="X15" s="168" t="s">
        <v>432</v>
      </c>
      <c r="Y15" s="168" t="s">
        <v>432</v>
      </c>
      <c r="Z15" s="168" t="s">
        <v>432</v>
      </c>
      <c r="AA15" s="168" t="s">
        <v>432</v>
      </c>
      <c r="AB15" s="168" t="s">
        <v>432</v>
      </c>
      <c r="AC15" s="168" t="s">
        <v>409</v>
      </c>
      <c r="AD15" s="168" t="s">
        <v>409</v>
      </c>
      <c r="AE15" s="100"/>
      <c r="AF15" s="168">
        <v>61827.618999999999</v>
      </c>
      <c r="AG15" s="168" t="s">
        <v>409</v>
      </c>
      <c r="AH15" s="168">
        <v>3778.3438839999999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5.4600986979297161</v>
      </c>
      <c r="F16" s="168">
        <v>1.01793</v>
      </c>
      <c r="G16" s="168">
        <v>4.9414361672037614</v>
      </c>
      <c r="H16" s="168">
        <v>5.0099999999999997E-3</v>
      </c>
      <c r="I16" s="168">
        <v>0.2359</v>
      </c>
      <c r="J16" s="168">
        <v>0.24199000000000001</v>
      </c>
      <c r="K16" s="168">
        <v>0.25231999999999999</v>
      </c>
      <c r="L16" s="168">
        <v>9.2619999999999994E-2</v>
      </c>
      <c r="M16" s="168">
        <v>1.3381049471195896</v>
      </c>
      <c r="N16" s="168">
        <v>0.14795</v>
      </c>
      <c r="O16" s="168">
        <v>8.4700000000000001E-3</v>
      </c>
      <c r="P16" s="168">
        <v>0.1585</v>
      </c>
      <c r="Q16" s="168">
        <v>5.815E-2</v>
      </c>
      <c r="R16" s="168">
        <v>3.0120000000000001E-2</v>
      </c>
      <c r="S16" s="168">
        <v>0.13213</v>
      </c>
      <c r="T16" s="168">
        <v>2.7480000000000001E-2</v>
      </c>
      <c r="U16" s="168">
        <v>1.5270000000000001E-2</v>
      </c>
      <c r="V16" s="168">
        <v>0.24302000000000001</v>
      </c>
      <c r="W16" s="168">
        <v>0.74130295000000002</v>
      </c>
      <c r="X16" s="168" t="s">
        <v>432</v>
      </c>
      <c r="Y16" s="168" t="s">
        <v>432</v>
      </c>
      <c r="Z16" s="168" t="s">
        <v>432</v>
      </c>
      <c r="AA16" s="168" t="s">
        <v>432</v>
      </c>
      <c r="AB16" s="168">
        <v>0.15559776</v>
      </c>
      <c r="AC16" s="168" t="s">
        <v>432</v>
      </c>
      <c r="AD16" s="168" t="s">
        <v>409</v>
      </c>
      <c r="AE16" s="100"/>
      <c r="AF16" s="168" t="s">
        <v>409</v>
      </c>
      <c r="AG16" s="168">
        <v>9920.9124799999991</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8.3296706182041724</v>
      </c>
      <c r="F17" s="168">
        <v>1.0513419648981734</v>
      </c>
      <c r="G17" s="168">
        <v>5.1493579821359443</v>
      </c>
      <c r="H17" s="168">
        <v>4.0320000000000002E-2</v>
      </c>
      <c r="I17" s="168">
        <v>8.2569151448595696E-2</v>
      </c>
      <c r="J17" s="168">
        <v>0.10686236043036851</v>
      </c>
      <c r="K17" s="168">
        <v>0.1389802344077577</v>
      </c>
      <c r="L17" s="168">
        <v>9.655944191706841E-3</v>
      </c>
      <c r="M17" s="168">
        <v>159.87472586784295</v>
      </c>
      <c r="N17" s="168">
        <v>0.80807773083067724</v>
      </c>
      <c r="O17" s="168">
        <v>3.5557709808224702E-2</v>
      </c>
      <c r="P17" s="168">
        <v>1.7368644266676801E-2</v>
      </c>
      <c r="Q17" s="168">
        <v>7.0226369348607903E-2</v>
      </c>
      <c r="R17" s="168">
        <v>0.55026223217451442</v>
      </c>
      <c r="S17" s="168">
        <v>8.0926266194816313E-2</v>
      </c>
      <c r="T17" s="168">
        <v>0.30427426276094505</v>
      </c>
      <c r="U17" s="168">
        <v>8.1032543024273009E-3</v>
      </c>
      <c r="V17" s="168">
        <v>1.7923946233466019</v>
      </c>
      <c r="W17" s="168">
        <v>0.11019436798679999</v>
      </c>
      <c r="X17" s="168" t="s">
        <v>432</v>
      </c>
      <c r="Y17" s="168" t="s">
        <v>432</v>
      </c>
      <c r="Z17" s="168" t="s">
        <v>432</v>
      </c>
      <c r="AA17" s="168" t="s">
        <v>432</v>
      </c>
      <c r="AB17" s="168">
        <v>0.22683943713000002</v>
      </c>
      <c r="AC17" s="168" t="s">
        <v>409</v>
      </c>
      <c r="AD17" s="168" t="s">
        <v>432</v>
      </c>
      <c r="AE17" s="100"/>
      <c r="AF17" s="168">
        <v>1323.1976760051903</v>
      </c>
      <c r="AG17" s="168">
        <v>8217.2420000000002</v>
      </c>
      <c r="AH17" s="168">
        <v>30755.652430735401</v>
      </c>
      <c r="AI17" s="168" t="s">
        <v>409</v>
      </c>
      <c r="AJ17" s="168" t="s">
        <v>409</v>
      </c>
      <c r="AK17" s="168" t="s">
        <v>409</v>
      </c>
      <c r="AL17" s="146" t="s">
        <v>18</v>
      </c>
    </row>
    <row r="18" spans="1:39" s="10" customFormat="1" ht="24.75" customHeight="1" thickBot="1">
      <c r="A18" s="107" t="s">
        <v>121</v>
      </c>
      <c r="B18" s="107" t="s">
        <v>163</v>
      </c>
      <c r="C18" s="115" t="s">
        <v>276</v>
      </c>
      <c r="D18" s="99"/>
      <c r="E18" s="168">
        <v>0.26528186847431329</v>
      </c>
      <c r="F18" s="168">
        <v>1.996676323E-2</v>
      </c>
      <c r="G18" s="168">
        <v>0.21279809219377074</v>
      </c>
      <c r="H18" s="168">
        <v>3.6000000000000002E-4</v>
      </c>
      <c r="I18" s="168">
        <v>6.5168999863471105E-2</v>
      </c>
      <c r="J18" s="168">
        <v>7.4880175550325112E-2</v>
      </c>
      <c r="K18" s="168">
        <v>8.8902840639119712E-2</v>
      </c>
      <c r="L18" s="168">
        <v>7.2362471461219898E-3</v>
      </c>
      <c r="M18" s="168">
        <v>0.29410127244584261</v>
      </c>
      <c r="N18" s="168">
        <v>9.6000156737030995E-2</v>
      </c>
      <c r="O18" s="168">
        <v>2.7783946029441E-3</v>
      </c>
      <c r="P18" s="168">
        <v>6.5704777959829002E-3</v>
      </c>
      <c r="Q18" s="168">
        <v>7.9988032740551992E-3</v>
      </c>
      <c r="R18" s="168">
        <v>1.20851107916061E-2</v>
      </c>
      <c r="S18" s="168">
        <v>1.79822004517417E-2</v>
      </c>
      <c r="T18" s="168">
        <v>0.277357205067368</v>
      </c>
      <c r="U18" s="168">
        <v>4.9461490190965997E-3</v>
      </c>
      <c r="V18" s="168">
        <v>0.227539264764959</v>
      </c>
      <c r="W18" s="168">
        <v>1.2881656970814439E-2</v>
      </c>
      <c r="X18" s="168" t="s">
        <v>432</v>
      </c>
      <c r="Y18" s="168" t="s">
        <v>432</v>
      </c>
      <c r="Z18" s="168" t="s">
        <v>432</v>
      </c>
      <c r="AA18" s="168" t="s">
        <v>432</v>
      </c>
      <c r="AB18" s="168">
        <v>1.7687285E-3</v>
      </c>
      <c r="AC18" s="168" t="s">
        <v>409</v>
      </c>
      <c r="AD18" s="168" t="s">
        <v>432</v>
      </c>
      <c r="AE18" s="100"/>
      <c r="AF18" s="168">
        <v>1285.83205121126</v>
      </c>
      <c r="AG18" s="168">
        <v>673.81209999999999</v>
      </c>
      <c r="AH18" s="168">
        <v>5941.5642906307994</v>
      </c>
      <c r="AI18" s="168" t="s">
        <v>409</v>
      </c>
      <c r="AJ18" s="168">
        <v>13.7193693</v>
      </c>
      <c r="AK18" s="168" t="s">
        <v>409</v>
      </c>
      <c r="AL18" s="146" t="s">
        <v>18</v>
      </c>
    </row>
    <row r="19" spans="1:39" s="10" customFormat="1" ht="24.75" customHeight="1" thickBot="1">
      <c r="A19" s="107" t="s">
        <v>121</v>
      </c>
      <c r="B19" s="107" t="s">
        <v>164</v>
      </c>
      <c r="C19" s="115" t="s">
        <v>57</v>
      </c>
      <c r="D19" s="99"/>
      <c r="E19" s="168">
        <v>4.9317762095479116</v>
      </c>
      <c r="F19" s="168">
        <v>0.33119686510000002</v>
      </c>
      <c r="G19" s="168">
        <v>2.198369819138426</v>
      </c>
      <c r="H19" s="168">
        <v>9.7900000000000001E-3</v>
      </c>
      <c r="I19" s="168">
        <v>0.325554099429616</v>
      </c>
      <c r="J19" s="168">
        <v>0.41489778670264998</v>
      </c>
      <c r="K19" s="168">
        <v>0.54521121751649604</v>
      </c>
      <c r="L19" s="168">
        <v>6.7686929318498901E-2</v>
      </c>
      <c r="M19" s="168">
        <v>3.5709420479311129</v>
      </c>
      <c r="N19" s="168">
        <v>0.197301264222042</v>
      </c>
      <c r="O19" s="168">
        <v>6.2840158053057801E-2</v>
      </c>
      <c r="P19" s="168">
        <v>6.4903069594030902E-2</v>
      </c>
      <c r="Q19" s="168">
        <v>0.11114296900522</v>
      </c>
      <c r="R19" s="168">
        <v>8.2824168816368504E-2</v>
      </c>
      <c r="S19" s="168">
        <v>0.15204749095103201</v>
      </c>
      <c r="T19" s="168">
        <v>2.5021538910651602</v>
      </c>
      <c r="U19" s="168">
        <v>0.279517683453606</v>
      </c>
      <c r="V19" s="168">
        <v>0.71481223591854404</v>
      </c>
      <c r="W19" s="168">
        <v>9.9198855640760406E-2</v>
      </c>
      <c r="X19" s="168" t="s">
        <v>432</v>
      </c>
      <c r="Y19" s="168" t="s">
        <v>432</v>
      </c>
      <c r="Z19" s="168" t="s">
        <v>432</v>
      </c>
      <c r="AA19" s="168" t="s">
        <v>432</v>
      </c>
      <c r="AB19" s="168">
        <v>3.3228003159999998E-2</v>
      </c>
      <c r="AC19" s="168">
        <v>2.0000000000000002E-5</v>
      </c>
      <c r="AD19" s="168">
        <v>5.9100000000000003E-3</v>
      </c>
      <c r="AE19" s="100"/>
      <c r="AF19" s="168">
        <v>9511.518471140349</v>
      </c>
      <c r="AG19" s="168">
        <v>34.779000000000003</v>
      </c>
      <c r="AH19" s="168">
        <v>56310.424631809299</v>
      </c>
      <c r="AI19" s="168">
        <v>260.75700000000001</v>
      </c>
      <c r="AJ19" s="168">
        <v>81.454999999999998</v>
      </c>
      <c r="AK19" s="168" t="s">
        <v>409</v>
      </c>
      <c r="AL19" s="146" t="s">
        <v>18</v>
      </c>
    </row>
    <row r="20" spans="1:39" s="10" customFormat="1" ht="24.75" customHeight="1" thickBot="1">
      <c r="A20" s="107" t="s">
        <v>121</v>
      </c>
      <c r="B20" s="107" t="s">
        <v>165</v>
      </c>
      <c r="C20" s="115" t="s">
        <v>58</v>
      </c>
      <c r="D20" s="99"/>
      <c r="E20" s="168">
        <v>1.7471203688926278</v>
      </c>
      <c r="F20" s="168">
        <v>0.13734016036000002</v>
      </c>
      <c r="G20" s="168">
        <v>1.3672352664</v>
      </c>
      <c r="H20" s="168">
        <v>2.6759999999999999E-2</v>
      </c>
      <c r="I20" s="168">
        <v>0.1582637948729789</v>
      </c>
      <c r="J20" s="168">
        <v>0.2053164236167081</v>
      </c>
      <c r="K20" s="168">
        <v>0.22700138598119371</v>
      </c>
      <c r="L20" s="168">
        <v>6.7716867548218929E-2</v>
      </c>
      <c r="M20" s="168">
        <v>1.6562431848000001</v>
      </c>
      <c r="N20" s="168">
        <v>0.48676608936958699</v>
      </c>
      <c r="O20" s="168">
        <v>1.2824911009271498E-2</v>
      </c>
      <c r="P20" s="168">
        <v>1.6839440927660099E-2</v>
      </c>
      <c r="Q20" s="168">
        <v>3.3578564934036201E-2</v>
      </c>
      <c r="R20" s="168">
        <v>4.9813988454540097E-2</v>
      </c>
      <c r="S20" s="168">
        <v>7.1732194794636495E-2</v>
      </c>
      <c r="T20" s="168">
        <v>0.68766797169614224</v>
      </c>
      <c r="U20" s="168">
        <v>1.55494979883373E-2</v>
      </c>
      <c r="V20" s="168">
        <v>1.3465693065248618</v>
      </c>
      <c r="W20" s="168">
        <v>8.0185626814816904E-2</v>
      </c>
      <c r="X20" s="168" t="s">
        <v>432</v>
      </c>
      <c r="Y20" s="168" t="s">
        <v>432</v>
      </c>
      <c r="Z20" s="168" t="s">
        <v>432</v>
      </c>
      <c r="AA20" s="168" t="s">
        <v>432</v>
      </c>
      <c r="AB20" s="168">
        <v>0.17832284411999999</v>
      </c>
      <c r="AC20" s="168">
        <v>7.7499999999999999E-3</v>
      </c>
      <c r="AD20" s="168">
        <v>5.4299999999999999E-3</v>
      </c>
      <c r="AE20" s="100"/>
      <c r="AF20" s="168">
        <v>2520.2777729777772</v>
      </c>
      <c r="AG20" s="168">
        <v>1412.3232</v>
      </c>
      <c r="AH20" s="168">
        <v>5324.2285054191998</v>
      </c>
      <c r="AI20" s="168">
        <v>10988.262999999999</v>
      </c>
      <c r="AJ20" s="168" t="s">
        <v>409</v>
      </c>
      <c r="AK20" s="168" t="s">
        <v>409</v>
      </c>
      <c r="AL20" s="146" t="s">
        <v>18</v>
      </c>
    </row>
    <row r="21" spans="1:39" s="10" customFormat="1" ht="24.75" customHeight="1" thickBot="1">
      <c r="A21" s="107" t="s">
        <v>121</v>
      </c>
      <c r="B21" s="107" t="s">
        <v>166</v>
      </c>
      <c r="C21" s="115" t="s">
        <v>59</v>
      </c>
      <c r="D21" s="99"/>
      <c r="E21" s="168">
        <v>3.7419792638729286</v>
      </c>
      <c r="F21" s="168">
        <v>0.17745759979</v>
      </c>
      <c r="G21" s="168">
        <v>4.2448348211145017</v>
      </c>
      <c r="H21" s="168">
        <v>8.43E-3</v>
      </c>
      <c r="I21" s="168">
        <v>0.32172128833008601</v>
      </c>
      <c r="J21" s="168">
        <v>0.36654633515402602</v>
      </c>
      <c r="K21" s="168">
        <v>0.43471014425814397</v>
      </c>
      <c r="L21" s="168">
        <v>5.6913411862758799E-2</v>
      </c>
      <c r="M21" s="168">
        <v>1.8330383700000001</v>
      </c>
      <c r="N21" s="168">
        <v>0.23145506695375501</v>
      </c>
      <c r="O21" s="168">
        <v>1.5074470571313401E-2</v>
      </c>
      <c r="P21" s="168">
        <v>1.9257573643574499E-2</v>
      </c>
      <c r="Q21" s="168">
        <v>4.2434298017940603E-2</v>
      </c>
      <c r="R21" s="168">
        <v>4.1158659887157299E-2</v>
      </c>
      <c r="S21" s="168">
        <v>7.0812403910175792E-2</v>
      </c>
      <c r="T21" s="168">
        <v>1.9206690440815999</v>
      </c>
      <c r="U21" s="168">
        <v>3.4149601488183204E-2</v>
      </c>
      <c r="V21" s="168">
        <v>0.939045210314843</v>
      </c>
      <c r="W21" s="168">
        <v>4.5265002346724002E-2</v>
      </c>
      <c r="X21" s="168" t="s">
        <v>432</v>
      </c>
      <c r="Y21" s="168" t="s">
        <v>432</v>
      </c>
      <c r="Z21" s="168" t="s">
        <v>432</v>
      </c>
      <c r="AA21" s="168" t="s">
        <v>432</v>
      </c>
      <c r="AB21" s="168">
        <v>5.8857327879999997E-2</v>
      </c>
      <c r="AC21" s="168" t="s">
        <v>432</v>
      </c>
      <c r="AD21" s="168" t="s">
        <v>432</v>
      </c>
      <c r="AE21" s="100"/>
      <c r="AF21" s="168">
        <v>9311.3271980201098</v>
      </c>
      <c r="AG21" s="168">
        <v>1401.7437026</v>
      </c>
      <c r="AH21" s="168">
        <v>24122.0731519937</v>
      </c>
      <c r="AI21" s="168">
        <v>928.95712479999997</v>
      </c>
      <c r="AJ21" s="168" t="s">
        <v>409</v>
      </c>
      <c r="AK21" s="168" t="s">
        <v>409</v>
      </c>
      <c r="AL21" s="146" t="s">
        <v>18</v>
      </c>
    </row>
    <row r="22" spans="1:39" s="10" customFormat="1" ht="24.75" customHeight="1" thickBot="1">
      <c r="A22" s="107" t="s">
        <v>121</v>
      </c>
      <c r="B22" s="108" t="s">
        <v>167</v>
      </c>
      <c r="C22" s="115" t="s">
        <v>298</v>
      </c>
      <c r="D22" s="99"/>
      <c r="E22" s="168">
        <v>2.4475204402947632</v>
      </c>
      <c r="F22" s="168">
        <v>7.5470875059999998E-2</v>
      </c>
      <c r="G22" s="168">
        <v>2.781630849624888</v>
      </c>
      <c r="H22" s="168">
        <v>2.1199999999999999E-3</v>
      </c>
      <c r="I22" s="168">
        <v>0.207064411831622</v>
      </c>
      <c r="J22" s="168">
        <v>0.22869753865391201</v>
      </c>
      <c r="K22" s="168">
        <v>0.25707671791648801</v>
      </c>
      <c r="L22" s="168">
        <v>2.6178992925105199E-2</v>
      </c>
      <c r="M22" s="168">
        <v>3.0521153498311668</v>
      </c>
      <c r="N22" s="168">
        <v>0.26353524405739903</v>
      </c>
      <c r="O22" s="168">
        <v>7.6861763429754001E-3</v>
      </c>
      <c r="P22" s="168">
        <v>1.87900929498763E-2</v>
      </c>
      <c r="Q22" s="168">
        <v>1.80226015543513E-2</v>
      </c>
      <c r="R22" s="168">
        <v>3.55412759331237E-2</v>
      </c>
      <c r="S22" s="168">
        <v>4.6585614589940996E-2</v>
      </c>
      <c r="T22" s="168">
        <v>0.66635091639060295</v>
      </c>
      <c r="U22" s="168">
        <v>1.42836079848691E-2</v>
      </c>
      <c r="V22" s="168">
        <v>0.501196843319208</v>
      </c>
      <c r="W22" s="168">
        <v>8.887965154702121E-2</v>
      </c>
      <c r="X22" s="168" t="s">
        <v>432</v>
      </c>
      <c r="Y22" s="168" t="s">
        <v>432</v>
      </c>
      <c r="Z22" s="168" t="s">
        <v>432</v>
      </c>
      <c r="AA22" s="168" t="s">
        <v>432</v>
      </c>
      <c r="AB22" s="168">
        <v>8.7317718490000001E-2</v>
      </c>
      <c r="AC22" s="168" t="s">
        <v>432</v>
      </c>
      <c r="AD22" s="168">
        <v>6.2890000000000001E-2</v>
      </c>
      <c r="AE22" s="100"/>
      <c r="AF22" s="168">
        <v>23322.048947764488</v>
      </c>
      <c r="AG22" s="168">
        <v>11063.98414</v>
      </c>
      <c r="AH22" s="168">
        <v>25681.635131978081</v>
      </c>
      <c r="AI22" s="168">
        <v>2527.433</v>
      </c>
      <c r="AJ22" s="168">
        <v>7972.1003099999998</v>
      </c>
      <c r="AK22" s="168" t="s">
        <v>409</v>
      </c>
      <c r="AL22" s="146" t="s">
        <v>18</v>
      </c>
    </row>
    <row r="23" spans="1:39" s="10" customFormat="1" ht="24.75" customHeight="1" thickBot="1">
      <c r="A23" s="107" t="s">
        <v>128</v>
      </c>
      <c r="B23" s="108" t="s">
        <v>335</v>
      </c>
      <c r="C23" s="115" t="s">
        <v>351</v>
      </c>
      <c r="D23" s="140"/>
      <c r="E23" s="168">
        <v>4.8231513608097512</v>
      </c>
      <c r="F23" s="168">
        <v>1.3132787671850681</v>
      </c>
      <c r="G23" s="168">
        <v>5.3059278454243214E-2</v>
      </c>
      <c r="H23" s="168">
        <v>1.2346518863238808E-3</v>
      </c>
      <c r="I23" s="168">
        <v>0.23760225858007678</v>
      </c>
      <c r="J23" s="168">
        <v>0.33916456691889302</v>
      </c>
      <c r="K23" s="168">
        <v>1.1818188917588066</v>
      </c>
      <c r="L23" s="168">
        <v>0.12967318565396074</v>
      </c>
      <c r="M23" s="168">
        <v>4.5807698833641233</v>
      </c>
      <c r="N23" s="168">
        <v>7.6684772850400002E-3</v>
      </c>
      <c r="O23" s="168">
        <v>2.7888130532781595E-3</v>
      </c>
      <c r="P23" s="168">
        <v>5.5999999999999995E-4</v>
      </c>
      <c r="Q23" s="168">
        <v>7.3999999999999999E-4</v>
      </c>
      <c r="R23" s="168">
        <v>8.2684749879000721E-3</v>
      </c>
      <c r="S23" s="168">
        <v>0.35165678036059167</v>
      </c>
      <c r="T23" s="168">
        <v>1.1321484802856026E-2</v>
      </c>
      <c r="U23" s="168">
        <v>1.5214611951679781E-3</v>
      </c>
      <c r="V23" s="168">
        <v>0.20392060221573377</v>
      </c>
      <c r="W23" s="168" t="s">
        <v>432</v>
      </c>
      <c r="X23" s="168" t="s">
        <v>432</v>
      </c>
      <c r="Y23" s="168" t="s">
        <v>432</v>
      </c>
      <c r="Z23" s="168" t="s">
        <v>432</v>
      </c>
      <c r="AA23" s="168" t="s">
        <v>432</v>
      </c>
      <c r="AB23" s="168">
        <v>1.2675725355428089E-2</v>
      </c>
      <c r="AC23" s="168" t="s">
        <v>409</v>
      </c>
      <c r="AD23" s="168" t="s">
        <v>409</v>
      </c>
      <c r="AE23" s="100"/>
      <c r="AF23" s="168">
        <v>6790.5006837637502</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2.5702581279419441</v>
      </c>
      <c r="F24" s="168">
        <v>0.46326494375597538</v>
      </c>
      <c r="G24" s="168">
        <v>1.3426013691703402</v>
      </c>
      <c r="H24" s="168">
        <v>5.2926747459426854E-2</v>
      </c>
      <c r="I24" s="168">
        <v>0.44679195116488368</v>
      </c>
      <c r="J24" s="168">
        <v>0.4702289535799361</v>
      </c>
      <c r="K24" s="168">
        <v>0.5135894321247404</v>
      </c>
      <c r="L24" s="168">
        <v>8.8974516828313727E-2</v>
      </c>
      <c r="M24" s="168">
        <v>2.0874503228612253</v>
      </c>
      <c r="N24" s="168">
        <v>0.14766308794602845</v>
      </c>
      <c r="O24" s="168">
        <v>6.046892072536459E-2</v>
      </c>
      <c r="P24" s="168">
        <v>1.3139283844445921E-2</v>
      </c>
      <c r="Q24" s="168">
        <v>1.9519398292374326E-2</v>
      </c>
      <c r="R24" s="168">
        <v>0.10411499067434996</v>
      </c>
      <c r="S24" s="168">
        <v>4.7274372296801301E-2</v>
      </c>
      <c r="T24" s="168">
        <v>0.46044063050645756</v>
      </c>
      <c r="U24" s="168">
        <v>3.6608198547223546E-2</v>
      </c>
      <c r="V24" s="168">
        <v>2.2384648339175781</v>
      </c>
      <c r="W24" s="168">
        <v>0.15043471090798458</v>
      </c>
      <c r="X24" s="168" t="s">
        <v>432</v>
      </c>
      <c r="Y24" s="168" t="s">
        <v>432</v>
      </c>
      <c r="Z24" s="168" t="s">
        <v>432</v>
      </c>
      <c r="AA24" s="168" t="s">
        <v>432</v>
      </c>
      <c r="AB24" s="168">
        <v>7.2438371927162973E-2</v>
      </c>
      <c r="AC24" s="168">
        <v>5.0400000000000002E-3</v>
      </c>
      <c r="AD24" s="168">
        <v>6.0000000000000002E-5</v>
      </c>
      <c r="AE24" s="100"/>
      <c r="AF24" s="168">
        <v>8153.8353992718921</v>
      </c>
      <c r="AG24" s="168">
        <v>98.506600000000006</v>
      </c>
      <c r="AH24" s="168">
        <v>25823.518083189389</v>
      </c>
      <c r="AI24" s="168">
        <v>4007.0098379819997</v>
      </c>
      <c r="AJ24" s="168" t="s">
        <v>409</v>
      </c>
      <c r="AK24" s="168" t="s">
        <v>409</v>
      </c>
      <c r="AL24" s="146" t="s">
        <v>18</v>
      </c>
    </row>
    <row r="25" spans="1:39" s="10" customFormat="1" ht="24.75" customHeight="1" thickBot="1">
      <c r="A25" s="107" t="s">
        <v>129</v>
      </c>
      <c r="B25" s="108" t="s">
        <v>169</v>
      </c>
      <c r="C25" s="116" t="s">
        <v>311</v>
      </c>
      <c r="D25" s="99"/>
      <c r="E25" s="168">
        <v>1.2724615557359102</v>
      </c>
      <c r="F25" s="168">
        <v>0.12944694966982009</v>
      </c>
      <c r="G25" s="168">
        <v>8.1766591709715092E-2</v>
      </c>
      <c r="H25" s="168" t="s">
        <v>432</v>
      </c>
      <c r="I25" s="168">
        <v>9.9937090642450294E-3</v>
      </c>
      <c r="J25" s="168">
        <v>1.3063717452195461E-2</v>
      </c>
      <c r="K25" s="168">
        <v>2.022707035741313E-2</v>
      </c>
      <c r="L25" s="168">
        <v>7.0827817981837697E-3</v>
      </c>
      <c r="M25" s="168">
        <v>1.4222267064947551</v>
      </c>
      <c r="N25" s="168">
        <v>7.2400000000000001E-6</v>
      </c>
      <c r="O25" s="168">
        <v>5.9999999999999997E-7</v>
      </c>
      <c r="P25" s="168">
        <v>7.2420000000000001E-5</v>
      </c>
      <c r="Q25" s="168">
        <v>1.2099999999999998E-6</v>
      </c>
      <c r="R25" s="168">
        <v>1.2070000000000001E-4</v>
      </c>
      <c r="S25" s="168">
        <v>7.8460000000000004E-5</v>
      </c>
      <c r="T25" s="168">
        <v>3.0200000000000003E-6</v>
      </c>
      <c r="U25" s="168">
        <v>1.2099999999999998E-6</v>
      </c>
      <c r="V25" s="168">
        <v>2.5347999999999999E-4</v>
      </c>
      <c r="W25" s="168" t="s">
        <v>432</v>
      </c>
      <c r="X25" s="168" t="s">
        <v>432</v>
      </c>
      <c r="Y25" s="168" t="s">
        <v>432</v>
      </c>
      <c r="Z25" s="168" t="s">
        <v>432</v>
      </c>
      <c r="AA25" s="168" t="s">
        <v>432</v>
      </c>
      <c r="AB25" s="168">
        <v>1.6772386E-4</v>
      </c>
      <c r="AC25" s="168" t="s">
        <v>409</v>
      </c>
      <c r="AD25" s="168" t="s">
        <v>409</v>
      </c>
      <c r="AE25" s="100"/>
      <c r="AF25" s="168">
        <v>44958.916653109583</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1.1855684952375586E-2</v>
      </c>
      <c r="F26" s="168">
        <v>2.2707542920866366E-2</v>
      </c>
      <c r="G26" s="168">
        <v>1.144584174753101E-3</v>
      </c>
      <c r="H26" s="168" t="s">
        <v>432</v>
      </c>
      <c r="I26" s="168">
        <v>1.7983995681067339E-4</v>
      </c>
      <c r="J26" s="168">
        <v>1.7983995681067339E-4</v>
      </c>
      <c r="K26" s="168">
        <v>1.7983995681067339E-4</v>
      </c>
      <c r="L26" s="168">
        <v>1.24879967608005E-4</v>
      </c>
      <c r="M26" s="168">
        <v>1.012664276686321</v>
      </c>
      <c r="N26" s="168">
        <v>3.6040640000000006E-2</v>
      </c>
      <c r="O26" s="168">
        <v>5.5999999999999993E-7</v>
      </c>
      <c r="P26" s="168">
        <v>5.5300000000000004E-6</v>
      </c>
      <c r="Q26" s="168">
        <v>1.0000000000000001E-7</v>
      </c>
      <c r="R26" s="168">
        <v>9.2899999999999991E-6</v>
      </c>
      <c r="S26" s="168">
        <v>7.5500000000000006E-6</v>
      </c>
      <c r="T26" s="168">
        <v>8.4E-7</v>
      </c>
      <c r="U26" s="168">
        <v>1.0000000000000001E-7</v>
      </c>
      <c r="V26" s="168">
        <v>1.2182999999999999E-4</v>
      </c>
      <c r="W26" s="168" t="s">
        <v>432</v>
      </c>
      <c r="X26" s="168" t="s">
        <v>432</v>
      </c>
      <c r="Y26" s="168" t="s">
        <v>432</v>
      </c>
      <c r="Z26" s="168" t="s">
        <v>432</v>
      </c>
      <c r="AA26" s="168" t="s">
        <v>432</v>
      </c>
      <c r="AB26" s="168">
        <v>6.0776799999999997E-6</v>
      </c>
      <c r="AC26" s="168" t="s">
        <v>409</v>
      </c>
      <c r="AD26" s="168" t="s">
        <v>409</v>
      </c>
      <c r="AE26" s="100"/>
      <c r="AF26" s="168">
        <v>193.58805721765526</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49.277602442169588</v>
      </c>
      <c r="F27" s="168">
        <v>9.4028966728201304</v>
      </c>
      <c r="G27" s="168">
        <v>0.22769502960364502</v>
      </c>
      <c r="H27" s="168">
        <v>1.8523845033484951</v>
      </c>
      <c r="I27" s="168">
        <v>2.9265286553167735</v>
      </c>
      <c r="J27" s="168">
        <v>2.9265286553167735</v>
      </c>
      <c r="K27" s="168">
        <v>2.9265286553167735</v>
      </c>
      <c r="L27" s="168">
        <v>2.2274806831211649</v>
      </c>
      <c r="M27" s="168">
        <v>96.838146064105217</v>
      </c>
      <c r="N27" s="168">
        <v>0.20497912730787313</v>
      </c>
      <c r="O27" s="168">
        <v>4.3686875655918438E-2</v>
      </c>
      <c r="P27" s="168" t="s">
        <v>432</v>
      </c>
      <c r="Q27" s="168" t="s">
        <v>432</v>
      </c>
      <c r="R27" s="168">
        <v>0.11333329876357567</v>
      </c>
      <c r="S27" s="168">
        <v>0.13289302098869485</v>
      </c>
      <c r="T27" s="168">
        <v>4.7615132721290122E-2</v>
      </c>
      <c r="U27" s="168">
        <v>6.1815552571035676E-4</v>
      </c>
      <c r="V27" s="168">
        <v>8.7389820268281202</v>
      </c>
      <c r="W27" s="168">
        <v>3.7676684457914194</v>
      </c>
      <c r="X27" s="168" t="s">
        <v>432</v>
      </c>
      <c r="Y27" s="168" t="s">
        <v>432</v>
      </c>
      <c r="Z27" s="168" t="s">
        <v>432</v>
      </c>
      <c r="AA27" s="168" t="s">
        <v>432</v>
      </c>
      <c r="AB27" s="168">
        <v>0.39932311702269807</v>
      </c>
      <c r="AC27" s="168" t="s">
        <v>432</v>
      </c>
      <c r="AD27" s="168" t="s">
        <v>432</v>
      </c>
      <c r="AE27" s="169"/>
      <c r="AF27" s="168">
        <v>198741.9136647635</v>
      </c>
      <c r="AG27" s="168" t="s">
        <v>409</v>
      </c>
      <c r="AH27" s="168" t="s">
        <v>409</v>
      </c>
      <c r="AI27" s="168" t="s">
        <v>409</v>
      </c>
      <c r="AJ27" s="168" t="s">
        <v>409</v>
      </c>
      <c r="AK27" s="168" t="s">
        <v>409</v>
      </c>
      <c r="AL27" s="146" t="s">
        <v>18</v>
      </c>
    </row>
    <row r="28" spans="1:39" s="10" customFormat="1" ht="24.75" customHeight="1" thickBot="1">
      <c r="A28" s="107" t="s">
        <v>130</v>
      </c>
      <c r="B28" s="107" t="s">
        <v>171</v>
      </c>
      <c r="C28" s="115" t="s">
        <v>153</v>
      </c>
      <c r="D28" s="99"/>
      <c r="E28" s="168">
        <v>12.335637829876426</v>
      </c>
      <c r="F28" s="168">
        <v>1.3714213883031638</v>
      </c>
      <c r="G28" s="168">
        <v>5.4570739076642436E-2</v>
      </c>
      <c r="H28" s="168">
        <v>4.3085127184294629E-2</v>
      </c>
      <c r="I28" s="168">
        <v>1.0694039783202272</v>
      </c>
      <c r="J28" s="168">
        <v>1.0694039783202272</v>
      </c>
      <c r="K28" s="168">
        <v>1.0694039783202272</v>
      </c>
      <c r="L28" s="168">
        <v>0.84125392036903013</v>
      </c>
      <c r="M28" s="168">
        <v>9.8114709191508176</v>
      </c>
      <c r="N28" s="168">
        <v>4.5773612038324189E-2</v>
      </c>
      <c r="O28" s="168">
        <v>7.8962242165206802E-3</v>
      </c>
      <c r="P28" s="168" t="s">
        <v>432</v>
      </c>
      <c r="Q28" s="168" t="s">
        <v>432</v>
      </c>
      <c r="R28" s="168">
        <v>2.6283332410495731E-2</v>
      </c>
      <c r="S28" s="168">
        <v>1.9926972763065806E-2</v>
      </c>
      <c r="T28" s="168">
        <v>8.0789075711420119E-3</v>
      </c>
      <c r="U28" s="168">
        <v>9.4120479366233137E-5</v>
      </c>
      <c r="V28" s="168">
        <v>1.5777166852178306</v>
      </c>
      <c r="W28" s="168">
        <v>0.6345552736647454</v>
      </c>
      <c r="X28" s="168" t="s">
        <v>432</v>
      </c>
      <c r="Y28" s="168" t="s">
        <v>432</v>
      </c>
      <c r="Z28" s="168" t="s">
        <v>432</v>
      </c>
      <c r="AA28" s="168" t="s">
        <v>432</v>
      </c>
      <c r="AB28" s="168">
        <v>7.0503094706322586E-2</v>
      </c>
      <c r="AC28" s="168" t="s">
        <v>432</v>
      </c>
      <c r="AD28" s="168" t="s">
        <v>432</v>
      </c>
      <c r="AE28" s="169"/>
      <c r="AF28" s="168">
        <v>38341.922357106225</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80.230391383429378</v>
      </c>
      <c r="F29" s="168">
        <v>3.5315374758508287</v>
      </c>
      <c r="G29" s="168">
        <v>0.15561083068521145</v>
      </c>
      <c r="H29" s="168">
        <v>3.0764610618647173E-2</v>
      </c>
      <c r="I29" s="168">
        <v>1.9885742934729014</v>
      </c>
      <c r="J29" s="168">
        <v>1.9885742934729014</v>
      </c>
      <c r="K29" s="168">
        <v>1.9885742934729014</v>
      </c>
      <c r="L29" s="168">
        <v>1.2683420151055012</v>
      </c>
      <c r="M29" s="168">
        <v>19.455192070821759</v>
      </c>
      <c r="N29" s="168">
        <v>0.12970755716484042</v>
      </c>
      <c r="O29" s="168">
        <v>2.1667892836668166E-2</v>
      </c>
      <c r="P29" s="168" t="s">
        <v>432</v>
      </c>
      <c r="Q29" s="168" t="s">
        <v>432</v>
      </c>
      <c r="R29" s="168">
        <v>7.4695244203225319E-2</v>
      </c>
      <c r="S29" s="168">
        <v>5.2815613214970657E-2</v>
      </c>
      <c r="T29" s="168">
        <v>2.1919052783345359E-2</v>
      </c>
      <c r="U29" s="168">
        <v>2.4913311916614409E-4</v>
      </c>
      <c r="V29" s="168">
        <v>4.3286040122603655</v>
      </c>
      <c r="W29" s="168">
        <v>0.6560386367605473</v>
      </c>
      <c r="X29" s="168" t="s">
        <v>432</v>
      </c>
      <c r="Y29" s="168" t="s">
        <v>432</v>
      </c>
      <c r="Z29" s="168" t="s">
        <v>432</v>
      </c>
      <c r="AA29" s="168" t="s">
        <v>432</v>
      </c>
      <c r="AB29" s="168">
        <v>0.14416389112874578</v>
      </c>
      <c r="AC29" s="168" t="s">
        <v>432</v>
      </c>
      <c r="AD29" s="168" t="s">
        <v>432</v>
      </c>
      <c r="AE29" s="169"/>
      <c r="AF29" s="168">
        <v>106325.21100113609</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0.43864385886596685</v>
      </c>
      <c r="F30" s="168">
        <v>2.2624293216099485</v>
      </c>
      <c r="G30" s="168">
        <v>1.7410524419691049E-3</v>
      </c>
      <c r="H30" s="168">
        <v>2.9987129236033546E-3</v>
      </c>
      <c r="I30" s="168">
        <v>4.1296310253479414E-2</v>
      </c>
      <c r="J30" s="168">
        <v>4.1296310253479414E-2</v>
      </c>
      <c r="K30" s="168">
        <v>4.1296310253479414E-2</v>
      </c>
      <c r="L30" s="168">
        <v>7.320832685657191E-3</v>
      </c>
      <c r="M30" s="168">
        <v>19.591288375950587</v>
      </c>
      <c r="N30" s="168">
        <v>1.4990389282514122E-3</v>
      </c>
      <c r="O30" s="168">
        <v>6.501855592415739E-4</v>
      </c>
      <c r="P30" s="168" t="s">
        <v>432</v>
      </c>
      <c r="Q30" s="168" t="s">
        <v>432</v>
      </c>
      <c r="R30" s="168">
        <v>9.5721762888342624E-4</v>
      </c>
      <c r="S30" s="168">
        <v>2.5164589237311645E-3</v>
      </c>
      <c r="T30" s="168">
        <v>7.8263076575374804E-4</v>
      </c>
      <c r="U30" s="168">
        <v>1.2040473319288508E-5</v>
      </c>
      <c r="V30" s="168">
        <v>0.1302779213147007</v>
      </c>
      <c r="W30" s="168">
        <v>4.4941199299830009E-2</v>
      </c>
      <c r="X30" s="168" t="s">
        <v>432</v>
      </c>
      <c r="Y30" s="168" t="s">
        <v>432</v>
      </c>
      <c r="Z30" s="168" t="s">
        <v>432</v>
      </c>
      <c r="AA30" s="168" t="s">
        <v>432</v>
      </c>
      <c r="AB30" s="168">
        <v>2.7708632628824711E-3</v>
      </c>
      <c r="AC30" s="168" t="s">
        <v>432</v>
      </c>
      <c r="AD30" s="168" t="s">
        <v>432</v>
      </c>
      <c r="AE30" s="169"/>
      <c r="AF30" s="168">
        <v>2635.2983953926532</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4.0441051524231311</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76899.886418398251</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1.0671509925950227</v>
      </c>
      <c r="J32" s="168">
        <v>1.9885854013197943</v>
      </c>
      <c r="K32" s="168">
        <v>2.6224411194649537</v>
      </c>
      <c r="L32" s="168" t="s">
        <v>409</v>
      </c>
      <c r="M32" s="168" t="s">
        <v>409</v>
      </c>
      <c r="N32" s="168">
        <v>2.2836819824087589</v>
      </c>
      <c r="O32" s="168">
        <v>1.1341949391141705E-2</v>
      </c>
      <c r="P32" s="168" t="s">
        <v>432</v>
      </c>
      <c r="Q32" s="168" t="s">
        <v>432</v>
      </c>
      <c r="R32" s="168">
        <v>0.83806630589704556</v>
      </c>
      <c r="S32" s="168">
        <v>18.281590476066068</v>
      </c>
      <c r="T32" s="168">
        <v>0.13769242121836936</v>
      </c>
      <c r="U32" s="168">
        <v>2.1508344870333766E-2</v>
      </c>
      <c r="V32" s="168">
        <v>8.4358416485569396</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104828.01440700184</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0.59653574948309085</v>
      </c>
      <c r="J33" s="168">
        <v>1.0965518475979825</v>
      </c>
      <c r="K33" s="168">
        <v>2.193103695195965</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104828.01440700184</v>
      </c>
      <c r="AL33" s="146" t="s">
        <v>379</v>
      </c>
    </row>
    <row r="34" spans="1:38" s="10" customFormat="1" ht="24.75" customHeight="1" thickBot="1">
      <c r="A34" s="107" t="s">
        <v>128</v>
      </c>
      <c r="B34" s="107" t="s">
        <v>177</v>
      </c>
      <c r="C34" s="115" t="s">
        <v>65</v>
      </c>
      <c r="D34" s="99"/>
      <c r="E34" s="168">
        <v>2.1788718298262979</v>
      </c>
      <c r="F34" s="168">
        <v>0.14927200596112292</v>
      </c>
      <c r="G34" s="168">
        <v>7.9384844764878032E-2</v>
      </c>
      <c r="H34" s="168">
        <v>3.565647925119504E-4</v>
      </c>
      <c r="I34" s="168">
        <v>0.25220325660226284</v>
      </c>
      <c r="J34" s="168">
        <v>0.37537210550140204</v>
      </c>
      <c r="K34" s="168">
        <v>0.83444936372336098</v>
      </c>
      <c r="L34" s="168">
        <v>3.1865348828298209E-2</v>
      </c>
      <c r="M34" s="168">
        <v>0.56555061342959789</v>
      </c>
      <c r="N34" s="168">
        <v>0.157555555555556</v>
      </c>
      <c r="O34" s="168">
        <v>4.118685980385549E-4</v>
      </c>
      <c r="P34" s="168">
        <v>1E-3</v>
      </c>
      <c r="Q34" s="168">
        <v>1.33E-3</v>
      </c>
      <c r="R34" s="168">
        <v>2.0691929578920145E-3</v>
      </c>
      <c r="S34" s="168">
        <v>5.1775023741460275</v>
      </c>
      <c r="T34" s="168">
        <v>2.9028538248187441E-3</v>
      </c>
      <c r="U34" s="168">
        <v>4.118685980385549E-4</v>
      </c>
      <c r="V34" s="168">
        <v>4.1433838997840283E-2</v>
      </c>
      <c r="W34" s="168">
        <v>1.0630047999999999</v>
      </c>
      <c r="X34" s="168" t="s">
        <v>432</v>
      </c>
      <c r="Y34" s="168" t="s">
        <v>432</v>
      </c>
      <c r="Z34" s="168" t="s">
        <v>432</v>
      </c>
      <c r="AA34" s="168" t="s">
        <v>432</v>
      </c>
      <c r="AB34" s="168">
        <v>4.8298031878572989E-3</v>
      </c>
      <c r="AC34" s="168" t="s">
        <v>409</v>
      </c>
      <c r="AD34" s="168" t="s">
        <v>409</v>
      </c>
      <c r="AE34" s="100"/>
      <c r="AF34" s="168">
        <v>1771.9105348855169</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2.5969960786896609</v>
      </c>
      <c r="F35" s="168">
        <v>0.1054601031011279</v>
      </c>
      <c r="G35" s="168">
        <v>0.97069066522114378</v>
      </c>
      <c r="H35" s="168">
        <v>3.9143663421426856E-4</v>
      </c>
      <c r="I35" s="168">
        <v>9.1988068431294437E-2</v>
      </c>
      <c r="J35" s="168">
        <v>9.7098516677477278E-2</v>
      </c>
      <c r="K35" s="168">
        <v>0.10220896492366011</v>
      </c>
      <c r="L35" s="168">
        <v>3.2195823947780235E-2</v>
      </c>
      <c r="M35" s="168">
        <v>0.5457052708892991</v>
      </c>
      <c r="N35" s="168">
        <v>4.5362544947349006E-3</v>
      </c>
      <c r="O35" s="168">
        <v>4.9895686360024616E-4</v>
      </c>
      <c r="P35" s="168">
        <v>1.9054759343534035E-3</v>
      </c>
      <c r="Q35" s="168">
        <v>4.0813838124376927E-3</v>
      </c>
      <c r="R35" s="168" t="s">
        <v>432</v>
      </c>
      <c r="S35" s="168">
        <v>4.0813838124376927E-3</v>
      </c>
      <c r="T35" s="168">
        <v>0.13853498072880777</v>
      </c>
      <c r="U35" s="168">
        <v>9.0725089894698012E-3</v>
      </c>
      <c r="V35" s="168">
        <v>2.2227958332406962E-2</v>
      </c>
      <c r="W35" s="168" t="s">
        <v>432</v>
      </c>
      <c r="X35" s="168" t="s">
        <v>432</v>
      </c>
      <c r="Y35" s="168" t="s">
        <v>432</v>
      </c>
      <c r="Z35" s="168" t="s">
        <v>432</v>
      </c>
      <c r="AA35" s="168" t="s">
        <v>432</v>
      </c>
      <c r="AB35" s="168">
        <v>4.0445343418564882E-3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6.7734484463232123</v>
      </c>
      <c r="F36" s="168">
        <v>0.2753914400709867</v>
      </c>
      <c r="G36" s="168">
        <v>0.47565936967920364</v>
      </c>
      <c r="H36" s="168">
        <v>9.5139992596631818E-4</v>
      </c>
      <c r="I36" s="168">
        <v>0.17500214737626682</v>
      </c>
      <c r="J36" s="168">
        <v>0.18817774349065108</v>
      </c>
      <c r="K36" s="168">
        <v>0.19485413942906751</v>
      </c>
      <c r="L36" s="168">
        <v>6.1072522816852583E-2</v>
      </c>
      <c r="M36" s="168">
        <v>1.0524110454540958</v>
      </c>
      <c r="N36" s="168">
        <v>7.079782030880272E-3</v>
      </c>
      <c r="O36" s="168">
        <v>1.1832710036856226E-3</v>
      </c>
      <c r="P36" s="168">
        <v>2.3507303531440388E-3</v>
      </c>
      <c r="Q36" s="168">
        <v>3.1376206710944932E-3</v>
      </c>
      <c r="R36" s="168">
        <v>5.9262956191354372E-3</v>
      </c>
      <c r="S36" s="168">
        <v>0.1372576193956434</v>
      </c>
      <c r="T36" s="168">
        <v>4.6315270676447522E-2</v>
      </c>
      <c r="U36" s="168">
        <v>4.089081377382571E-3</v>
      </c>
      <c r="V36" s="168">
        <v>0.12669401573818131</v>
      </c>
      <c r="W36" s="168">
        <v>8.9787260880271946E-2</v>
      </c>
      <c r="X36" s="168" t="s">
        <v>432</v>
      </c>
      <c r="Y36" s="168" t="s">
        <v>432</v>
      </c>
      <c r="Z36" s="168" t="s">
        <v>432</v>
      </c>
      <c r="AA36" s="168" t="s">
        <v>432</v>
      </c>
      <c r="AB36" s="168">
        <v>3.6577852462898089E-2</v>
      </c>
      <c r="AC36" s="168">
        <v>3.2752413421889867E-3</v>
      </c>
      <c r="AD36" s="168">
        <v>1.5562544873629375E-3</v>
      </c>
      <c r="AE36" s="100"/>
      <c r="AF36" s="168">
        <v>6794.5506291962238</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0.83739657170336323</v>
      </c>
      <c r="F37" s="168">
        <v>3.0834357029999999E-2</v>
      </c>
      <c r="G37" s="168">
        <v>2.7E-4</v>
      </c>
      <c r="H37" s="168" t="s">
        <v>432</v>
      </c>
      <c r="I37" s="168">
        <v>2.9999999999999997E-4</v>
      </c>
      <c r="J37" s="168">
        <v>3.1E-4</v>
      </c>
      <c r="K37" s="168">
        <v>3.1E-4</v>
      </c>
      <c r="L37" s="168">
        <v>1.2E-5</v>
      </c>
      <c r="M37" s="168">
        <v>0.1012762750503584</v>
      </c>
      <c r="N37" s="168">
        <v>4.4000000000000002E-6</v>
      </c>
      <c r="O37" s="168">
        <v>3.6000000000000005E-7</v>
      </c>
      <c r="P37" s="168">
        <v>2.1594999999999999E-4</v>
      </c>
      <c r="Q37" s="168">
        <v>3.9989999999999995E-5</v>
      </c>
      <c r="R37" s="168">
        <v>5.1999999999999993E-6</v>
      </c>
      <c r="S37" s="168">
        <v>1.04E-6</v>
      </c>
      <c r="T37" s="168">
        <v>5.1999999999999993E-6</v>
      </c>
      <c r="U37" s="168">
        <v>2.0000000000000002E-5</v>
      </c>
      <c r="V37" s="168">
        <v>2.9E-4</v>
      </c>
      <c r="W37" s="168">
        <v>2.0794999999999999E-4</v>
      </c>
      <c r="X37" s="168" t="s">
        <v>409</v>
      </c>
      <c r="Y37" s="168" t="s">
        <v>409</v>
      </c>
      <c r="Z37" s="168" t="s">
        <v>409</v>
      </c>
      <c r="AA37" s="168" t="s">
        <v>409</v>
      </c>
      <c r="AB37" s="168">
        <v>2.3194799999999999E-6</v>
      </c>
      <c r="AC37" s="168" t="s">
        <v>409</v>
      </c>
      <c r="AD37" s="168" t="s">
        <v>409</v>
      </c>
      <c r="AE37" s="100"/>
      <c r="AF37" s="168" t="s">
        <v>409</v>
      </c>
      <c r="AG37" s="168" t="s">
        <v>409</v>
      </c>
      <c r="AH37" s="168">
        <v>2469.6080648841353</v>
      </c>
      <c r="AI37" s="168" t="s">
        <v>409</v>
      </c>
      <c r="AJ37" s="168" t="s">
        <v>409</v>
      </c>
      <c r="AK37" s="168" t="s">
        <v>409</v>
      </c>
      <c r="AL37" s="146" t="s">
        <v>18</v>
      </c>
    </row>
    <row r="38" spans="1:38" s="10" customFormat="1" ht="24.75" customHeight="1" thickBot="1">
      <c r="A38" s="107" t="s">
        <v>128</v>
      </c>
      <c r="B38" s="107" t="s">
        <v>181</v>
      </c>
      <c r="C38" s="115" t="s">
        <v>289</v>
      </c>
      <c r="D38" s="141"/>
      <c r="E38" s="168">
        <v>0.56180799340746224</v>
      </c>
      <c r="F38" s="168">
        <v>3.8888164685981171E-2</v>
      </c>
      <c r="G38" s="168">
        <v>1.6732765665152128E-3</v>
      </c>
      <c r="H38" s="168">
        <v>2.2584914402719257E-4</v>
      </c>
      <c r="I38" s="168">
        <v>2.8815067031627083E-2</v>
      </c>
      <c r="J38" s="168">
        <v>3.0637832362564052E-2</v>
      </c>
      <c r="K38" s="168">
        <v>3.9375382925214412E-2</v>
      </c>
      <c r="L38" s="168">
        <v>1.1849941805949329E-2</v>
      </c>
      <c r="M38" s="168">
        <v>0.22634611319060752</v>
      </c>
      <c r="N38" s="168">
        <v>1.2611155335004291E-4</v>
      </c>
      <c r="O38" s="168">
        <v>2.4579058699879643E-4</v>
      </c>
      <c r="P38" s="168" t="s">
        <v>432</v>
      </c>
      <c r="Q38" s="168" t="s">
        <v>432</v>
      </c>
      <c r="R38" s="168">
        <v>9.3225439281718349E-4</v>
      </c>
      <c r="S38" s="168">
        <v>3.2330373244850802E-2</v>
      </c>
      <c r="T38" s="168">
        <v>1.272839318245901E-3</v>
      </c>
      <c r="U38" s="168">
        <v>1.7596312114355773E-4</v>
      </c>
      <c r="V38" s="168">
        <v>1.9828864997140809E-2</v>
      </c>
      <c r="W38" s="168" t="s">
        <v>432</v>
      </c>
      <c r="X38" s="168" t="s">
        <v>432</v>
      </c>
      <c r="Y38" s="168" t="s">
        <v>432</v>
      </c>
      <c r="Z38" s="168" t="s">
        <v>432</v>
      </c>
      <c r="AA38" s="168" t="s">
        <v>432</v>
      </c>
      <c r="AB38" s="168">
        <v>1.3117019598011409E-3</v>
      </c>
      <c r="AC38" s="168" t="s">
        <v>409</v>
      </c>
      <c r="AD38" s="168" t="s">
        <v>409</v>
      </c>
      <c r="AE38" s="100"/>
      <c r="AF38" s="168">
        <v>763.19718550437904</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4.0963195127921983</v>
      </c>
      <c r="F39" s="168">
        <v>0.78397822711063458</v>
      </c>
      <c r="G39" s="168">
        <v>2.9437456982576684</v>
      </c>
      <c r="H39" s="168">
        <v>1.6582392859596583E-2</v>
      </c>
      <c r="I39" s="168">
        <v>0.2095603732410955</v>
      </c>
      <c r="J39" s="168">
        <v>0.2264672941624995</v>
      </c>
      <c r="K39" s="168">
        <v>0.2233683288336982</v>
      </c>
      <c r="L39" s="168">
        <v>7.0457060002810379E-2</v>
      </c>
      <c r="M39" s="168">
        <v>3.028381205196256</v>
      </c>
      <c r="N39" s="168">
        <v>5.7863047479671144E-2</v>
      </c>
      <c r="O39" s="168">
        <v>7.1596362337783791E-3</v>
      </c>
      <c r="P39" s="168">
        <v>2.0679781909285343E-2</v>
      </c>
      <c r="Q39" s="168">
        <v>6.55205663997417E-2</v>
      </c>
      <c r="R39" s="168">
        <v>5.7316489457703984E-2</v>
      </c>
      <c r="S39" s="168">
        <v>5.3789852622025118E-2</v>
      </c>
      <c r="T39" s="168">
        <v>0.12349664159112303</v>
      </c>
      <c r="U39" s="168">
        <v>1.1542537466932739E-2</v>
      </c>
      <c r="V39" s="168">
        <v>0.2384667271819656</v>
      </c>
      <c r="W39" s="168">
        <v>0.33617728912763101</v>
      </c>
      <c r="X39" s="168" t="s">
        <v>432</v>
      </c>
      <c r="Y39" s="168" t="s">
        <v>432</v>
      </c>
      <c r="Z39" s="168" t="s">
        <v>432</v>
      </c>
      <c r="AA39" s="168" t="s">
        <v>432</v>
      </c>
      <c r="AB39" s="168">
        <v>0.72681238484095601</v>
      </c>
      <c r="AC39" s="168">
        <v>4.5366571940000003E-2</v>
      </c>
      <c r="AD39" s="168">
        <v>4.6834205021899999E-2</v>
      </c>
      <c r="AE39" s="100"/>
      <c r="AF39" s="168">
        <v>32554.85430511053</v>
      </c>
      <c r="AG39" s="168">
        <v>20.93</v>
      </c>
      <c r="AH39" s="168">
        <v>66509.524374882341</v>
      </c>
      <c r="AI39" s="168">
        <v>419.49616319999996</v>
      </c>
      <c r="AJ39" s="168">
        <v>1480</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13.5986651469332</v>
      </c>
      <c r="F41" s="168">
        <v>10.745873760292532</v>
      </c>
      <c r="G41" s="168">
        <v>18.490845470317915</v>
      </c>
      <c r="H41" s="168">
        <v>1.0500648243748376</v>
      </c>
      <c r="I41" s="168">
        <v>13.041535349844906</v>
      </c>
      <c r="J41" s="168">
        <v>13.314048660700873</v>
      </c>
      <c r="K41" s="168">
        <v>14.100664059490411</v>
      </c>
      <c r="L41" s="168">
        <v>1.2975587292340138</v>
      </c>
      <c r="M41" s="168">
        <v>77.691668750328361</v>
      </c>
      <c r="N41" s="168">
        <v>0.93399983228957728</v>
      </c>
      <c r="O41" s="168">
        <v>0.21466407728415832</v>
      </c>
      <c r="P41" s="168">
        <v>8.9604577547711145E-2</v>
      </c>
      <c r="Q41" s="168">
        <v>2.8695889514670721E-2</v>
      </c>
      <c r="R41" s="168">
        <v>0.45271052048045124</v>
      </c>
      <c r="S41" s="168">
        <v>0.2020217805450148</v>
      </c>
      <c r="T41" s="168">
        <v>8.2758751208339157E-2</v>
      </c>
      <c r="U41" s="168">
        <v>1.9688020834573678E-2</v>
      </c>
      <c r="V41" s="168">
        <v>9.3039141089222426</v>
      </c>
      <c r="W41" s="168">
        <v>14.076234088548102</v>
      </c>
      <c r="X41" s="168" t="s">
        <v>432</v>
      </c>
      <c r="Y41" s="168" t="s">
        <v>432</v>
      </c>
      <c r="Z41" s="168" t="s">
        <v>432</v>
      </c>
      <c r="AA41" s="168" t="s">
        <v>432</v>
      </c>
      <c r="AB41" s="168">
        <v>7.8257470177226161</v>
      </c>
      <c r="AC41" s="168">
        <v>8.3593119370399996E-2</v>
      </c>
      <c r="AD41" s="168">
        <v>0.8346513362061404</v>
      </c>
      <c r="AE41" s="100"/>
      <c r="AF41" s="168">
        <v>164765.9372791638</v>
      </c>
      <c r="AG41" s="168">
        <v>4905.1968238089303</v>
      </c>
      <c r="AH41" s="168">
        <v>146585.08887280023</v>
      </c>
      <c r="AI41" s="168">
        <v>16111.2229822958</v>
      </c>
      <c r="AJ41" s="168" t="s">
        <v>409</v>
      </c>
      <c r="AK41" s="168" t="s">
        <v>409</v>
      </c>
      <c r="AL41" s="146" t="s">
        <v>18</v>
      </c>
    </row>
    <row r="42" spans="1:38" s="10" customFormat="1" ht="24.75" customHeight="1" thickBot="1">
      <c r="A42" s="107" t="s">
        <v>128</v>
      </c>
      <c r="B42" s="107" t="s">
        <v>185</v>
      </c>
      <c r="C42" s="115" t="s">
        <v>67</v>
      </c>
      <c r="D42" s="99"/>
      <c r="E42" s="168">
        <v>0.17578445928860484</v>
      </c>
      <c r="F42" s="168">
        <v>0.66822434860654911</v>
      </c>
      <c r="G42" s="168">
        <v>6.1632204514092234E-4</v>
      </c>
      <c r="H42" s="168">
        <v>2.2508455596426173E-4</v>
      </c>
      <c r="I42" s="168">
        <v>5.5015109516634662E-3</v>
      </c>
      <c r="J42" s="168">
        <v>5.6814416965654049E-3</v>
      </c>
      <c r="K42" s="168">
        <v>5.9028811327829604E-3</v>
      </c>
      <c r="L42" s="168">
        <v>7.0520490220195601E-4</v>
      </c>
      <c r="M42" s="168">
        <v>12.517939000373026</v>
      </c>
      <c r="N42" s="168">
        <v>2.730458080565526E-2</v>
      </c>
      <c r="O42" s="168">
        <v>2.0803950563911091E-4</v>
      </c>
      <c r="P42" s="168" t="s">
        <v>432</v>
      </c>
      <c r="Q42" s="168" t="s">
        <v>432</v>
      </c>
      <c r="R42" s="168">
        <v>1.1242035864333145E-3</v>
      </c>
      <c r="S42" s="168">
        <v>4.1977708728808724E-2</v>
      </c>
      <c r="T42" s="168">
        <v>1.5075118992551755E-3</v>
      </c>
      <c r="U42" s="168">
        <v>2.0632370230567866E-4</v>
      </c>
      <c r="V42" s="168">
        <v>2.2910296996531382E-2</v>
      </c>
      <c r="W42" s="168" t="s">
        <v>432</v>
      </c>
      <c r="X42" s="168" t="s">
        <v>432</v>
      </c>
      <c r="Y42" s="168" t="s">
        <v>432</v>
      </c>
      <c r="Z42" s="168" t="s">
        <v>432</v>
      </c>
      <c r="AA42" s="168" t="s">
        <v>432</v>
      </c>
      <c r="AB42" s="168">
        <v>1.5350124024481944E-3</v>
      </c>
      <c r="AC42" s="168" t="s">
        <v>409</v>
      </c>
      <c r="AD42" s="168" t="s">
        <v>409</v>
      </c>
      <c r="AE42" s="100"/>
      <c r="AF42" s="168">
        <v>920.73814281040768</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2.0681428659879999</v>
      </c>
      <c r="F43" s="168">
        <v>0.34284525021300005</v>
      </c>
      <c r="G43" s="168">
        <v>5.7249411247180007</v>
      </c>
      <c r="H43" s="168">
        <v>3.0000000000000001E-5</v>
      </c>
      <c r="I43" s="168">
        <v>0.45434680521900001</v>
      </c>
      <c r="J43" s="168">
        <v>0.56775680521900007</v>
      </c>
      <c r="K43" s="168">
        <v>0.57629680521900006</v>
      </c>
      <c r="L43" s="168">
        <v>4.6422038479999997E-2</v>
      </c>
      <c r="M43" s="168">
        <v>2.4777732511199999</v>
      </c>
      <c r="N43" s="168">
        <v>0.26013201562999999</v>
      </c>
      <c r="O43" s="168">
        <v>5.3618034319999992E-3</v>
      </c>
      <c r="P43" s="168">
        <v>8.137618777E-3</v>
      </c>
      <c r="Q43" s="168">
        <v>1.4614438418E-2</v>
      </c>
      <c r="R43" s="168">
        <v>0.20708294391199997</v>
      </c>
      <c r="S43" s="168">
        <v>5.4405980151999996E-2</v>
      </c>
      <c r="T43" s="168">
        <v>1.9519705387919999</v>
      </c>
      <c r="U43" s="168">
        <v>1.8664326050000001E-3</v>
      </c>
      <c r="V43" s="168">
        <v>0.31812243967800002</v>
      </c>
      <c r="W43" s="168">
        <v>0.48500014678999998</v>
      </c>
      <c r="X43" s="168" t="s">
        <v>432</v>
      </c>
      <c r="Y43" s="168" t="s">
        <v>432</v>
      </c>
      <c r="Z43" s="168" t="s">
        <v>432</v>
      </c>
      <c r="AA43" s="168" t="s">
        <v>432</v>
      </c>
      <c r="AB43" s="168">
        <v>0.45928364706700003</v>
      </c>
      <c r="AC43" s="168">
        <v>5.4956470000000002E-4</v>
      </c>
      <c r="AD43" s="168">
        <v>0.13872002579003001</v>
      </c>
      <c r="AE43" s="100"/>
      <c r="AF43" s="168">
        <v>16457.699241635655</v>
      </c>
      <c r="AG43" s="168">
        <v>816</v>
      </c>
      <c r="AH43" s="168">
        <v>6568.0019801352</v>
      </c>
      <c r="AI43" s="168">
        <v>5.2709999999999999</v>
      </c>
      <c r="AJ43" s="168" t="s">
        <v>409</v>
      </c>
      <c r="AK43" s="168" t="s">
        <v>409</v>
      </c>
      <c r="AL43" s="146" t="s">
        <v>18</v>
      </c>
    </row>
    <row r="44" spans="1:38" s="10" customFormat="1" ht="24.75" customHeight="1" thickBot="1">
      <c r="A44" s="107" t="s">
        <v>128</v>
      </c>
      <c r="B44" s="107" t="s">
        <v>187</v>
      </c>
      <c r="C44" s="115" t="s">
        <v>69</v>
      </c>
      <c r="D44" s="99"/>
      <c r="E44" s="168">
        <v>6.4849738270640724</v>
      </c>
      <c r="F44" s="168">
        <v>2.9783440135089183</v>
      </c>
      <c r="G44" s="168">
        <v>0.36037809662062498</v>
      </c>
      <c r="H44" s="168">
        <v>1.3599857165495863E-3</v>
      </c>
      <c r="I44" s="168">
        <v>0.31110384066604102</v>
      </c>
      <c r="J44" s="168">
        <v>0.34413044555815464</v>
      </c>
      <c r="K44" s="168">
        <v>0.56841755617786194</v>
      </c>
      <c r="L44" s="168">
        <v>0.14285032496272693</v>
      </c>
      <c r="M44" s="168">
        <v>7.4680253445786748</v>
      </c>
      <c r="N44" s="168">
        <v>2.7783161199124398E-2</v>
      </c>
      <c r="O44" s="168">
        <v>4.3661314681587588E-3</v>
      </c>
      <c r="P44" s="168">
        <v>5.0400000000000002E-3</v>
      </c>
      <c r="Q44" s="168">
        <v>6.7099999999999998E-3</v>
      </c>
      <c r="R44" s="168">
        <v>1.3711156695350333E-2</v>
      </c>
      <c r="S44" s="168">
        <v>0.58097078079127118</v>
      </c>
      <c r="T44" s="168">
        <v>1.7252102037947237E-2</v>
      </c>
      <c r="U44" s="168">
        <v>1.7705597124664512E-3</v>
      </c>
      <c r="V44" s="168">
        <v>0.33654931503472202</v>
      </c>
      <c r="W44" s="168">
        <v>4.3725999999999999E-3</v>
      </c>
      <c r="X44" s="168" t="s">
        <v>432</v>
      </c>
      <c r="Y44" s="168" t="s">
        <v>432</v>
      </c>
      <c r="Z44" s="168" t="s">
        <v>432</v>
      </c>
      <c r="AA44" s="168" t="s">
        <v>432</v>
      </c>
      <c r="AB44" s="168">
        <v>1.4152021120947609E-2</v>
      </c>
      <c r="AC44" s="168" t="s">
        <v>409</v>
      </c>
      <c r="AD44" s="168" t="s">
        <v>409</v>
      </c>
      <c r="AE44" s="100"/>
      <c r="AF44" s="168">
        <v>7566.4305479680161</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0.29444327724562575</v>
      </c>
      <c r="F45" s="168">
        <v>1.1635227717509708E-2</v>
      </c>
      <c r="G45" s="168">
        <v>9.1914113602563588E-2</v>
      </c>
      <c r="H45" s="168">
        <v>4.5957056801281757E-5</v>
      </c>
      <c r="I45" s="168">
        <v>9.4293376903557512E-3</v>
      </c>
      <c r="J45" s="168">
        <v>9.9531897842643959E-3</v>
      </c>
      <c r="K45" s="168">
        <v>1.0477041878173055E-2</v>
      </c>
      <c r="L45" s="168">
        <v>3.3002681919602527E-3</v>
      </c>
      <c r="M45" s="168">
        <v>5.8766184598874817E-2</v>
      </c>
      <c r="N45" s="168">
        <v>4.5957056801281763E-4</v>
      </c>
      <c r="O45" s="168">
        <v>4.5957056801282001E-5</v>
      </c>
      <c r="P45" s="168">
        <v>2.2978528400640838E-4</v>
      </c>
      <c r="Q45" s="168">
        <v>2.2978528400641014E-4</v>
      </c>
      <c r="R45" s="168" t="s">
        <v>432</v>
      </c>
      <c r="S45" s="168">
        <v>2.2978528400641014E-4</v>
      </c>
      <c r="T45" s="168">
        <v>3.2169939760898214E-4</v>
      </c>
      <c r="U45" s="168">
        <v>9.1914113602563526E-4</v>
      </c>
      <c r="V45" s="168">
        <v>2.2978528400640912E-3</v>
      </c>
      <c r="W45" s="168" t="s">
        <v>432</v>
      </c>
      <c r="X45" s="168" t="s">
        <v>432</v>
      </c>
      <c r="Y45" s="168" t="s">
        <v>432</v>
      </c>
      <c r="Z45" s="168" t="s">
        <v>432</v>
      </c>
      <c r="AA45" s="168" t="s">
        <v>432</v>
      </c>
      <c r="AB45" s="168">
        <v>4.8758876153689188E-4</v>
      </c>
      <c r="AC45" s="168" t="s">
        <v>409</v>
      </c>
      <c r="AD45" s="168" t="s">
        <v>409</v>
      </c>
      <c r="AE45" s="100"/>
      <c r="AF45" s="168">
        <v>2780.5704794339999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0.98139177902413222</v>
      </c>
      <c r="F47" s="168">
        <v>0.21071545957699431</v>
      </c>
      <c r="G47" s="168">
        <v>2.0258953638990294E-2</v>
      </c>
      <c r="H47" s="168">
        <v>9.5033820372335934E-6</v>
      </c>
      <c r="I47" s="168">
        <v>9.7886290839754864E-3</v>
      </c>
      <c r="J47" s="168">
        <v>1.2788900060989707E-2</v>
      </c>
      <c r="K47" s="168">
        <v>2.2751240961310759E-2</v>
      </c>
      <c r="L47" s="168">
        <v>5.1693572211192326E-3</v>
      </c>
      <c r="M47" s="168">
        <v>6.5828671097496141</v>
      </c>
      <c r="N47" s="168">
        <v>2.520413992511178E-6</v>
      </c>
      <c r="O47" s="168">
        <v>2.1328496309724428E-5</v>
      </c>
      <c r="P47" s="168" t="s">
        <v>432</v>
      </c>
      <c r="Q47" s="168" t="s">
        <v>432</v>
      </c>
      <c r="R47" s="168">
        <v>6.9013376466540855E-5</v>
      </c>
      <c r="S47" s="168">
        <v>2.7692664723298985E-3</v>
      </c>
      <c r="T47" s="168">
        <v>9.2013681144283664E-5</v>
      </c>
      <c r="U47" s="168">
        <v>1.6504758463642406E-5</v>
      </c>
      <c r="V47" s="168">
        <v>1.5555326482534827E-3</v>
      </c>
      <c r="W47" s="168" t="s">
        <v>432</v>
      </c>
      <c r="X47" s="168" t="s">
        <v>432</v>
      </c>
      <c r="Y47" s="168" t="s">
        <v>432</v>
      </c>
      <c r="Z47" s="168" t="s">
        <v>432</v>
      </c>
      <c r="AA47" s="168" t="s">
        <v>432</v>
      </c>
      <c r="AB47" s="168">
        <v>9.4001869593667822E-5</v>
      </c>
      <c r="AC47" s="168" t="s">
        <v>409</v>
      </c>
      <c r="AD47" s="168" t="s">
        <v>409</v>
      </c>
      <c r="AE47" s="100"/>
      <c r="AF47" s="168">
        <v>2797.573710758978</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0.77512000000000003</v>
      </c>
      <c r="F49" s="168">
        <v>1.6654500000000001</v>
      </c>
      <c r="G49" s="168">
        <v>0.36747999999999997</v>
      </c>
      <c r="H49" s="168">
        <v>0.19153000000000001</v>
      </c>
      <c r="I49" s="168">
        <v>0.33310000000000001</v>
      </c>
      <c r="J49" s="168">
        <v>0.77722999999999998</v>
      </c>
      <c r="K49" s="168">
        <v>2.2206700000000001</v>
      </c>
      <c r="L49" s="168">
        <v>0.20482</v>
      </c>
      <c r="M49" s="168">
        <v>1.32084</v>
      </c>
      <c r="N49" s="168">
        <v>0.75224999999999997</v>
      </c>
      <c r="O49" s="168">
        <v>0.17071</v>
      </c>
      <c r="P49" s="168">
        <v>4.1640000000000003E-2</v>
      </c>
      <c r="Q49" s="168">
        <v>6.8010000000000001E-2</v>
      </c>
      <c r="R49" s="168">
        <v>0.58015000000000005</v>
      </c>
      <c r="S49" s="168">
        <v>0.30812</v>
      </c>
      <c r="T49" s="168">
        <v>0.22206999999999999</v>
      </c>
      <c r="U49" s="168">
        <v>8.3300000000000006E-3</v>
      </c>
      <c r="V49" s="168">
        <v>0.75224999999999997</v>
      </c>
      <c r="W49" s="168">
        <v>0.41637570000000002</v>
      </c>
      <c r="X49" s="168" t="s">
        <v>432</v>
      </c>
      <c r="Y49" s="168" t="s">
        <v>432</v>
      </c>
      <c r="Z49" s="168" t="s">
        <v>432</v>
      </c>
      <c r="AA49" s="168" t="s">
        <v>432</v>
      </c>
      <c r="AB49" s="168">
        <v>5.5655551900000004</v>
      </c>
      <c r="AC49" s="168" t="s">
        <v>409</v>
      </c>
      <c r="AD49" s="168" t="s">
        <v>409</v>
      </c>
      <c r="AE49" s="100"/>
      <c r="AF49" s="168" t="s">
        <v>409</v>
      </c>
      <c r="AG49" s="168" t="s">
        <v>409</v>
      </c>
      <c r="AH49" s="168" t="s">
        <v>409</v>
      </c>
      <c r="AI49" s="168" t="s">
        <v>409</v>
      </c>
      <c r="AJ49" s="168" t="s">
        <v>409</v>
      </c>
      <c r="AK49" s="168">
        <v>2647.92</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1338.3106200000002</v>
      </c>
      <c r="AL51" s="192" t="s">
        <v>439</v>
      </c>
    </row>
    <row r="52" spans="1:38" s="10" customFormat="1" ht="24.75" customHeight="1" thickBot="1">
      <c r="A52" s="107" t="s">
        <v>123</v>
      </c>
      <c r="B52" s="108" t="s">
        <v>326</v>
      </c>
      <c r="C52" s="116" t="s">
        <v>140</v>
      </c>
      <c r="D52" s="142"/>
      <c r="E52" s="168">
        <v>3.25449533878451E-4</v>
      </c>
      <c r="F52" s="168">
        <v>7.3387195890000001</v>
      </c>
      <c r="G52" s="168">
        <v>1.3908420012445764E-2</v>
      </c>
      <c r="H52" s="168" t="s">
        <v>409</v>
      </c>
      <c r="I52" s="168">
        <v>0.1238707369364984</v>
      </c>
      <c r="J52" s="168">
        <v>0.25258119387299699</v>
      </c>
      <c r="K52" s="168">
        <v>0.35391639124713803</v>
      </c>
      <c r="L52" s="168">
        <v>7.8300170100629009E-4</v>
      </c>
      <c r="M52" s="168">
        <v>2.5919990739034802</v>
      </c>
      <c r="N52" s="168">
        <v>0.17242729976684221</v>
      </c>
      <c r="O52" s="168">
        <v>4.1551965340061697E-2</v>
      </c>
      <c r="P52" s="168">
        <v>2.92412856184932E-2</v>
      </c>
      <c r="Q52" s="168">
        <v>2.32986056824902E-2</v>
      </c>
      <c r="R52" s="168">
        <v>9.6995149243565504E-2</v>
      </c>
      <c r="S52" s="168">
        <v>0.13089636144076061</v>
      </c>
      <c r="T52" s="168">
        <v>1.7765655452393361</v>
      </c>
      <c r="U52" s="168">
        <v>8.3766314429141991E-3</v>
      </c>
      <c r="V52" s="168">
        <v>0.69162010451589817</v>
      </c>
      <c r="W52" s="168">
        <v>0.25798670717224176</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2.561347297077663</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2.9160299439999999</v>
      </c>
      <c r="G54" s="168" t="s">
        <v>409</v>
      </c>
      <c r="H54" s="168" t="s">
        <v>409</v>
      </c>
      <c r="I54" s="168">
        <v>1.3060830099999999E-3</v>
      </c>
      <c r="J54" s="168">
        <v>1.3060830099999999E-3</v>
      </c>
      <c r="K54" s="168">
        <v>1.3060830099999999E-3</v>
      </c>
      <c r="L54" s="168">
        <v>9.1425810699999997E-5</v>
      </c>
      <c r="M54" s="168" t="s">
        <v>409</v>
      </c>
      <c r="N54" s="168">
        <v>2.2012635000000002E-6</v>
      </c>
      <c r="O54" s="168">
        <v>3.6687724999999999E-7</v>
      </c>
      <c r="P54" s="168">
        <v>1.467509E-4</v>
      </c>
      <c r="Q54" s="168">
        <v>1.7610107999999999E-4</v>
      </c>
      <c r="R54" s="168">
        <v>1.11530684E-6</v>
      </c>
      <c r="S54" s="168">
        <v>1.11530684E-7</v>
      </c>
      <c r="T54" s="168">
        <v>7.4842958999999998E-7</v>
      </c>
      <c r="U54" s="168">
        <v>1.64361008E-5</v>
      </c>
      <c r="V54" s="168">
        <v>2.2012635000000002E-6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581.87879799999996</v>
      </c>
      <c r="AL54" s="192" t="s">
        <v>438</v>
      </c>
    </row>
    <row r="55" spans="1:38" s="10" customFormat="1" ht="24.75" customHeight="1" thickBot="1">
      <c r="A55" s="107" t="s">
        <v>123</v>
      </c>
      <c r="B55" s="108" t="s">
        <v>196</v>
      </c>
      <c r="C55" s="116" t="s">
        <v>269</v>
      </c>
      <c r="D55" s="142"/>
      <c r="E55" s="168">
        <v>4.2675136561412974E-2</v>
      </c>
      <c r="F55" s="168">
        <v>3.5236231200082062E-2</v>
      </c>
      <c r="G55" s="168">
        <v>1.5663479414252008</v>
      </c>
      <c r="H55" s="168" t="s">
        <v>432</v>
      </c>
      <c r="I55" s="168">
        <v>6.94228350158691E-2</v>
      </c>
      <c r="J55" s="168">
        <v>6.94228350158691E-2</v>
      </c>
      <c r="K55" s="168">
        <v>6.94228350158691E-2</v>
      </c>
      <c r="L55" s="168">
        <v>5.5538268012695291E-2</v>
      </c>
      <c r="M55" s="168">
        <v>0.1955415336518645</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549.613393879</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14.28586</v>
      </c>
      <c r="F57" s="168">
        <v>0.31163999999999997</v>
      </c>
      <c r="G57" s="168">
        <v>5.2370099999999997</v>
      </c>
      <c r="H57" s="168">
        <v>0.28261999999999998</v>
      </c>
      <c r="I57" s="168">
        <v>0.12556</v>
      </c>
      <c r="J57" s="168">
        <v>0.33283000000000001</v>
      </c>
      <c r="K57" s="168">
        <v>0.56037000000000003</v>
      </c>
      <c r="L57" s="168">
        <v>3.7699999999999999E-3</v>
      </c>
      <c r="M57" s="168">
        <v>7.2256799999999997</v>
      </c>
      <c r="N57" s="168">
        <v>0.59433999999999998</v>
      </c>
      <c r="O57" s="168">
        <v>2.2110000000000001E-2</v>
      </c>
      <c r="P57" s="168">
        <v>0.23698</v>
      </c>
      <c r="Q57" s="168">
        <v>6.5509999999999999E-2</v>
      </c>
      <c r="R57" s="168">
        <v>0.36098999999999998</v>
      </c>
      <c r="S57" s="168">
        <v>0.26080999999999999</v>
      </c>
      <c r="T57" s="168">
        <v>0.20211000000000001</v>
      </c>
      <c r="U57" s="168">
        <v>0.10918</v>
      </c>
      <c r="V57" s="168">
        <v>1.1773199999999999</v>
      </c>
      <c r="W57" s="168">
        <v>0.47071586000000004</v>
      </c>
      <c r="X57" s="168" t="s">
        <v>432</v>
      </c>
      <c r="Y57" s="168" t="s">
        <v>432</v>
      </c>
      <c r="Z57" s="168" t="s">
        <v>432</v>
      </c>
      <c r="AA57" s="168" t="s">
        <v>432</v>
      </c>
      <c r="AB57" s="168">
        <v>1.8415358029999999E-2</v>
      </c>
      <c r="AC57" s="168">
        <v>8.3683399999999999</v>
      </c>
      <c r="AD57" s="168">
        <v>3.0640499999999999</v>
      </c>
      <c r="AE57" s="100"/>
      <c r="AF57" s="168" t="s">
        <v>409</v>
      </c>
      <c r="AG57" s="168" t="s">
        <v>409</v>
      </c>
      <c r="AH57" s="168" t="s">
        <v>409</v>
      </c>
      <c r="AI57" s="168" t="s">
        <v>409</v>
      </c>
      <c r="AJ57" s="168" t="s">
        <v>409</v>
      </c>
      <c r="AK57" s="168">
        <v>5555.3410000000003</v>
      </c>
      <c r="AL57" s="146" t="s">
        <v>389</v>
      </c>
    </row>
    <row r="58" spans="1:38" s="10" customFormat="1" ht="24.75" customHeight="1" thickBot="1">
      <c r="A58" s="107" t="s">
        <v>121</v>
      </c>
      <c r="B58" s="107" t="s">
        <v>198</v>
      </c>
      <c r="C58" s="115" t="s">
        <v>77</v>
      </c>
      <c r="D58" s="99"/>
      <c r="E58" s="168">
        <v>6.0778600000000003</v>
      </c>
      <c r="F58" s="168">
        <v>0.75390999999999997</v>
      </c>
      <c r="G58" s="168">
        <v>3.1425399999999999</v>
      </c>
      <c r="H58" s="168">
        <v>1.3259999999999999E-2</v>
      </c>
      <c r="I58" s="168">
        <v>6.216E-2</v>
      </c>
      <c r="J58" s="168">
        <v>0.12948999999999999</v>
      </c>
      <c r="K58" s="168">
        <v>1.8915</v>
      </c>
      <c r="L58" s="168">
        <v>6.0000000000000002E-5</v>
      </c>
      <c r="M58" s="168">
        <v>36.581220000000002</v>
      </c>
      <c r="N58" s="168">
        <v>0.11593000000000001</v>
      </c>
      <c r="O58" s="168">
        <v>9.3200000000000002E-3</v>
      </c>
      <c r="P58" s="168">
        <v>3.1440000000000003E-2</v>
      </c>
      <c r="Q58" s="168">
        <v>1.804E-2</v>
      </c>
      <c r="R58" s="168">
        <v>0.14238000000000001</v>
      </c>
      <c r="S58" s="168">
        <v>5.0160000000000003E-2</v>
      </c>
      <c r="T58" s="168">
        <v>6.4199999999999993E-2</v>
      </c>
      <c r="U58" s="168">
        <v>3.1359999999999999E-2</v>
      </c>
      <c r="V58" s="168">
        <v>0.20507</v>
      </c>
      <c r="W58" s="168">
        <v>0.31094646999999997</v>
      </c>
      <c r="X58" s="168" t="s">
        <v>432</v>
      </c>
      <c r="Y58" s="168" t="s">
        <v>432</v>
      </c>
      <c r="Z58" s="168" t="s">
        <v>432</v>
      </c>
      <c r="AA58" s="168" t="s">
        <v>432</v>
      </c>
      <c r="AB58" s="168">
        <v>3.231276324E-2</v>
      </c>
      <c r="AC58" s="168" t="s">
        <v>409</v>
      </c>
      <c r="AD58" s="168">
        <v>2.291E-2</v>
      </c>
      <c r="AE58" s="100"/>
      <c r="AF58" s="168" t="s">
        <v>409</v>
      </c>
      <c r="AG58" s="168" t="s">
        <v>409</v>
      </c>
      <c r="AH58" s="168" t="s">
        <v>409</v>
      </c>
      <c r="AI58" s="168" t="s">
        <v>409</v>
      </c>
      <c r="AJ58" s="168" t="s">
        <v>409</v>
      </c>
      <c r="AK58" s="168">
        <v>2599.6610000000001</v>
      </c>
      <c r="AL58" s="146" t="s">
        <v>390</v>
      </c>
    </row>
    <row r="59" spans="1:38" s="10" customFormat="1" ht="24.75" customHeight="1" thickBot="1">
      <c r="A59" s="107" t="s">
        <v>121</v>
      </c>
      <c r="B59" s="109" t="s">
        <v>199</v>
      </c>
      <c r="C59" s="115" t="s">
        <v>109</v>
      </c>
      <c r="D59" s="99"/>
      <c r="E59" s="168">
        <v>7.2989021155514555</v>
      </c>
      <c r="F59" s="168">
        <v>0.22978599999999999</v>
      </c>
      <c r="G59" s="168">
        <v>5.8548537871746449</v>
      </c>
      <c r="H59" s="168">
        <v>0.17558000000000001</v>
      </c>
      <c r="I59" s="168">
        <v>0.48955885657981618</v>
      </c>
      <c r="J59" s="168">
        <v>0.56814732562413506</v>
      </c>
      <c r="K59" s="168">
        <v>0.6365098900225945</v>
      </c>
      <c r="L59" s="168">
        <v>1.3386407984234854E-3</v>
      </c>
      <c r="M59" s="168">
        <v>0.10625418427148407</v>
      </c>
      <c r="N59" s="168">
        <v>1.3949421072401682</v>
      </c>
      <c r="O59" s="168">
        <v>0.13563091050066098</v>
      </c>
      <c r="P59" s="168">
        <v>2.8180866908E-2</v>
      </c>
      <c r="Q59" s="168">
        <v>0.1232519895210917</v>
      </c>
      <c r="R59" s="168">
        <v>0.43338288242442358</v>
      </c>
      <c r="S59" s="168">
        <v>0.14144999999999999</v>
      </c>
      <c r="T59" s="168">
        <v>0.4749338576991699</v>
      </c>
      <c r="U59" s="168">
        <v>25.097897272000001</v>
      </c>
      <c r="V59" s="168">
        <v>0.31098999999999999</v>
      </c>
      <c r="W59" s="168">
        <v>9.0812322269999995E-2</v>
      </c>
      <c r="X59" s="168" t="s">
        <v>432</v>
      </c>
      <c r="Y59" s="168" t="s">
        <v>432</v>
      </c>
      <c r="Z59" s="168" t="s">
        <v>432</v>
      </c>
      <c r="AA59" s="168" t="s">
        <v>432</v>
      </c>
      <c r="AB59" s="168">
        <v>8.1524033199999998E-2</v>
      </c>
      <c r="AC59" s="168" t="s">
        <v>432</v>
      </c>
      <c r="AD59" s="168">
        <v>0.20499999999999999</v>
      </c>
      <c r="AE59" s="100"/>
      <c r="AF59" s="168" t="s">
        <v>409</v>
      </c>
      <c r="AG59" s="168" t="s">
        <v>409</v>
      </c>
      <c r="AH59" s="168" t="s">
        <v>409</v>
      </c>
      <c r="AI59" s="168" t="s">
        <v>409</v>
      </c>
      <c r="AJ59" s="168" t="s">
        <v>409</v>
      </c>
      <c r="AK59" s="168">
        <v>451699.20669999998</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0.76409000000000005</v>
      </c>
      <c r="J60" s="168">
        <v>2.2583000000000002</v>
      </c>
      <c r="K60" s="168">
        <v>6.0074199999999998</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6.3200000000000006E-2</v>
      </c>
      <c r="J61" s="168">
        <v>0.63200000000000001</v>
      </c>
      <c r="K61" s="168">
        <v>2.0969000000000002</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0.40475824806539173</v>
      </c>
      <c r="F63" s="168">
        <v>1.5897859999999999</v>
      </c>
      <c r="G63" s="168">
        <v>9.0284242868845777</v>
      </c>
      <c r="H63" s="168" t="s">
        <v>432</v>
      </c>
      <c r="I63" s="168">
        <v>0.53212783264812002</v>
      </c>
      <c r="J63" s="168">
        <v>0.57921533914683221</v>
      </c>
      <c r="K63" s="168">
        <v>0.73595061363859415</v>
      </c>
      <c r="L63" s="168">
        <v>1.4893839314147356E-3</v>
      </c>
      <c r="M63" s="168">
        <v>4.829488759297349</v>
      </c>
      <c r="N63" s="168">
        <v>1.68687E-2</v>
      </c>
      <c r="O63" s="168">
        <v>5.6229000000000001E-3</v>
      </c>
      <c r="P63" s="168">
        <v>1.12458E-4</v>
      </c>
      <c r="Q63" s="168">
        <v>1.4994400000000001E-3</v>
      </c>
      <c r="R63" s="168">
        <v>1.8743E-3</v>
      </c>
      <c r="S63" s="168" t="s">
        <v>432</v>
      </c>
      <c r="T63" s="168">
        <v>1.12458E-4</v>
      </c>
      <c r="U63" s="168">
        <v>7.4971999999999997E-2</v>
      </c>
      <c r="V63" s="168" t="s">
        <v>432</v>
      </c>
      <c r="W63" s="168">
        <v>5.9074554879999998E-2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0.53653198299875893</v>
      </c>
      <c r="F64" s="168" t="s">
        <v>444</v>
      </c>
      <c r="G64" s="168" t="s">
        <v>432</v>
      </c>
      <c r="H64" s="168" t="s">
        <v>432</v>
      </c>
      <c r="I64" s="168" t="s">
        <v>409</v>
      </c>
      <c r="J64" s="168" t="s">
        <v>409</v>
      </c>
      <c r="K64" s="168" t="s">
        <v>409</v>
      </c>
      <c r="L64" s="168" t="s">
        <v>409</v>
      </c>
      <c r="M64" s="168">
        <v>0.15870999999999999</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1110.2530000000002</v>
      </c>
      <c r="AL64" s="146" t="s">
        <v>392</v>
      </c>
    </row>
    <row r="65" spans="1:38" s="10" customFormat="1" ht="24.75" customHeight="1" thickBot="1">
      <c r="A65" s="107" t="s">
        <v>121</v>
      </c>
      <c r="B65" s="108" t="s">
        <v>201</v>
      </c>
      <c r="C65" s="115" t="s">
        <v>84</v>
      </c>
      <c r="D65" s="99"/>
      <c r="E65" s="168">
        <v>1.4478065866330891</v>
      </c>
      <c r="F65" s="168" t="s">
        <v>409</v>
      </c>
      <c r="G65" s="168" t="s">
        <v>432</v>
      </c>
      <c r="H65" s="168">
        <v>0.26876086155971224</v>
      </c>
      <c r="I65" s="168" t="s">
        <v>409</v>
      </c>
      <c r="J65" s="168" t="s">
        <v>409</v>
      </c>
      <c r="K65" s="168" t="s">
        <v>409</v>
      </c>
      <c r="L65" s="168" t="s">
        <v>409</v>
      </c>
      <c r="M65" s="168">
        <v>0.26047603962168198</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1897.8589999999999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4.25489788832853E-2</v>
      </c>
      <c r="F68" s="168" t="s">
        <v>409</v>
      </c>
      <c r="G68" s="168">
        <v>0.46422255546813401</v>
      </c>
      <c r="H68" s="168" t="s">
        <v>409</v>
      </c>
      <c r="I68" s="168" t="s">
        <v>444</v>
      </c>
      <c r="J68" s="168" t="s">
        <v>444</v>
      </c>
      <c r="K68" s="168" t="s">
        <v>444</v>
      </c>
      <c r="L68" s="168" t="s">
        <v>444</v>
      </c>
      <c r="M68" s="168">
        <v>2.4877778E-2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6.3411515299913042</v>
      </c>
      <c r="F70" s="168">
        <v>13.344058518800001</v>
      </c>
      <c r="G70" s="168">
        <v>4.9741361371701274</v>
      </c>
      <c r="H70" s="168">
        <v>0.68606038144028791</v>
      </c>
      <c r="I70" s="168">
        <v>0.28865299957963197</v>
      </c>
      <c r="J70" s="168">
        <v>0.54237061703351197</v>
      </c>
      <c r="K70" s="168">
        <v>0.87625971801612235</v>
      </c>
      <c r="L70" s="168">
        <v>2.8294993413264864E-2</v>
      </c>
      <c r="M70" s="168">
        <v>1.2081083122394267</v>
      </c>
      <c r="N70" s="168">
        <v>0.21426000000000001</v>
      </c>
      <c r="O70" s="168">
        <v>7.45E-3</v>
      </c>
      <c r="P70" s="168">
        <v>0.271042272305</v>
      </c>
      <c r="Q70" s="168" t="s">
        <v>432</v>
      </c>
      <c r="R70" s="168" t="s">
        <v>432</v>
      </c>
      <c r="S70" s="168">
        <v>0.29096</v>
      </c>
      <c r="T70" s="168">
        <v>0.86256999999999995</v>
      </c>
      <c r="U70" s="168" t="s">
        <v>432</v>
      </c>
      <c r="V70" s="168">
        <v>0.45265999999999995</v>
      </c>
      <c r="W70" s="168">
        <v>0.13020933900000001</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4.8987319466412815</v>
      </c>
      <c r="F72" s="168">
        <v>1.7936049999999999</v>
      </c>
      <c r="G72" s="168">
        <v>6.1163288032688206</v>
      </c>
      <c r="H72" s="168">
        <v>6.4600000000000005E-2</v>
      </c>
      <c r="I72" s="168">
        <v>4.377451109549396</v>
      </c>
      <c r="J72" s="168">
        <v>6.1174596895517848</v>
      </c>
      <c r="K72" s="168">
        <v>10.42902484722466</v>
      </c>
      <c r="L72" s="168">
        <v>0.36789605996810382</v>
      </c>
      <c r="M72" s="168">
        <v>248.24707534184722</v>
      </c>
      <c r="N72" s="168">
        <v>51.416359552585497</v>
      </c>
      <c r="O72" s="168">
        <v>0.67850138900000001</v>
      </c>
      <c r="P72" s="168">
        <v>0.67311952400000008</v>
      </c>
      <c r="Q72" s="168">
        <v>0.87791115100000006</v>
      </c>
      <c r="R72" s="168">
        <v>10.865530769100001</v>
      </c>
      <c r="S72" s="168">
        <v>3.671091905382907</v>
      </c>
      <c r="T72" s="168">
        <v>3.5084372300000002</v>
      </c>
      <c r="U72" s="168">
        <v>0.230506032</v>
      </c>
      <c r="V72" s="168">
        <v>59.901767004299998</v>
      </c>
      <c r="W72" s="168">
        <v>15.52051262</v>
      </c>
      <c r="X72" s="168" t="s">
        <v>432</v>
      </c>
      <c r="Y72" s="168" t="s">
        <v>432</v>
      </c>
      <c r="Z72" s="168" t="s">
        <v>432</v>
      </c>
      <c r="AA72" s="168" t="s">
        <v>432</v>
      </c>
      <c r="AB72" s="168">
        <v>2.2666804019313562</v>
      </c>
      <c r="AC72" s="168">
        <v>6.364040192</v>
      </c>
      <c r="AD72" s="168">
        <v>67.546700000000001</v>
      </c>
      <c r="AE72" s="100"/>
      <c r="AF72" s="168" t="s">
        <v>409</v>
      </c>
      <c r="AG72" s="168" t="s">
        <v>409</v>
      </c>
      <c r="AH72" s="168" t="s">
        <v>409</v>
      </c>
      <c r="AI72" s="168" t="s">
        <v>409</v>
      </c>
      <c r="AJ72" s="168" t="s">
        <v>409</v>
      </c>
      <c r="AK72" s="168">
        <v>10456.096000000001</v>
      </c>
      <c r="AL72" s="146" t="s">
        <v>398</v>
      </c>
    </row>
    <row r="73" spans="1:38" s="10" customFormat="1" ht="24.75" customHeight="1" thickBot="1">
      <c r="A73" s="107" t="s">
        <v>121</v>
      </c>
      <c r="B73" s="107" t="s">
        <v>209</v>
      </c>
      <c r="C73" s="115" t="s">
        <v>88</v>
      </c>
      <c r="D73" s="99"/>
      <c r="E73" s="168">
        <v>8.1047598876031798E-3</v>
      </c>
      <c r="F73" s="168" t="s">
        <v>432</v>
      </c>
      <c r="G73" s="168">
        <v>0.28276745993319102</v>
      </c>
      <c r="H73" s="168" t="s">
        <v>432</v>
      </c>
      <c r="I73" s="168" t="s">
        <v>444</v>
      </c>
      <c r="J73" s="168" t="s">
        <v>444</v>
      </c>
      <c r="K73" s="168" t="s">
        <v>444</v>
      </c>
      <c r="L73" s="168" t="s">
        <v>444</v>
      </c>
      <c r="M73" s="168">
        <v>1.73569322801603E-2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5.5191923567411399E-2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8.9914668799999993E-5</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0.53549077699391379</v>
      </c>
      <c r="F80" s="168">
        <v>0.65180700000000003</v>
      </c>
      <c r="G80" s="168">
        <v>2.9938150405977719</v>
      </c>
      <c r="H80" s="168">
        <v>7.1879999999999999E-3</v>
      </c>
      <c r="I80" s="168">
        <v>5.5490545321049398E-2</v>
      </c>
      <c r="J80" s="168">
        <v>7.3105080354384885E-2</v>
      </c>
      <c r="K80" s="168">
        <v>7.8560516619999993E-2</v>
      </c>
      <c r="L80" s="168">
        <v>4.9385136781064891E-5</v>
      </c>
      <c r="M80" s="168">
        <v>0.2938647092938102</v>
      </c>
      <c r="N80" s="168">
        <v>9.5887191227449904</v>
      </c>
      <c r="O80" s="168">
        <v>0.25825628244406962</v>
      </c>
      <c r="P80" s="168">
        <v>0.1114913888247181</v>
      </c>
      <c r="Q80" s="168">
        <v>0.77638260535959203</v>
      </c>
      <c r="R80" s="168">
        <v>0.50910164219999998</v>
      </c>
      <c r="S80" s="168">
        <v>1.598852089284988</v>
      </c>
      <c r="T80" s="168">
        <v>0.17281246011258783</v>
      </c>
      <c r="U80" s="168">
        <v>0.60221006580408298</v>
      </c>
      <c r="V80" s="168">
        <v>21.167037411778445</v>
      </c>
      <c r="W80" s="168">
        <v>0.5157690976</v>
      </c>
      <c r="X80" s="168" t="s">
        <v>432</v>
      </c>
      <c r="Y80" s="168" t="s">
        <v>432</v>
      </c>
      <c r="Z80" s="168" t="s">
        <v>432</v>
      </c>
      <c r="AA80" s="168" t="s">
        <v>432</v>
      </c>
      <c r="AB80" s="168">
        <v>5.7267580000000002E-3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8.0683346262299793E-3</v>
      </c>
      <c r="J81" s="168">
        <v>3.8444284708625806E-2</v>
      </c>
      <c r="K81" s="168">
        <v>0.12015844336518329</v>
      </c>
      <c r="L81" s="168">
        <v>6.4081769534438999E-6</v>
      </c>
      <c r="M81" s="168">
        <v>0.16126970386666667</v>
      </c>
      <c r="N81" s="168">
        <v>0.56342684207999993</v>
      </c>
      <c r="O81" s="168">
        <v>8.0915799999999993E-3</v>
      </c>
      <c r="P81" s="168" t="s">
        <v>432</v>
      </c>
      <c r="Q81" s="168">
        <v>1.73391E-2</v>
      </c>
      <c r="R81" s="168">
        <v>0.18841348920000001</v>
      </c>
      <c r="S81" s="168">
        <v>7.54E-4</v>
      </c>
      <c r="T81" s="168" t="s">
        <v>432</v>
      </c>
      <c r="U81" s="168" t="s">
        <v>432</v>
      </c>
      <c r="V81" s="168">
        <v>1.1070151751395998</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13.824973022725246</v>
      </c>
      <c r="G82" s="168" t="s">
        <v>409</v>
      </c>
      <c r="H82" s="168" t="s">
        <v>409</v>
      </c>
      <c r="I82" s="168" t="s">
        <v>409</v>
      </c>
      <c r="J82" s="168" t="s">
        <v>409</v>
      </c>
      <c r="K82" s="168" t="s">
        <v>409</v>
      </c>
      <c r="L82" s="168" t="s">
        <v>409</v>
      </c>
      <c r="M82" s="168" t="s">
        <v>409</v>
      </c>
      <c r="N82" s="168" t="s">
        <v>409</v>
      </c>
      <c r="O82" s="168" t="s">
        <v>409</v>
      </c>
      <c r="P82" s="168">
        <v>5.6594736664E-2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10445852</v>
      </c>
      <c r="AL82" s="146" t="s">
        <v>443</v>
      </c>
    </row>
    <row r="83" spans="1:38" s="10" customFormat="1" ht="24.75" customHeight="1" thickBot="1">
      <c r="A83" s="107" t="s">
        <v>121</v>
      </c>
      <c r="B83" s="127" t="s">
        <v>225</v>
      </c>
      <c r="C83" s="101" t="s">
        <v>79</v>
      </c>
      <c r="D83" s="99"/>
      <c r="E83" s="168">
        <v>5.2540000000000003E-2</v>
      </c>
      <c r="F83" s="168">
        <v>7.8548000000000007E-2</v>
      </c>
      <c r="G83" s="168">
        <v>5.0817000000000001E-2</v>
      </c>
      <c r="H83" s="168" t="s">
        <v>409</v>
      </c>
      <c r="I83" s="168">
        <v>1.262167868E-2</v>
      </c>
      <c r="J83" s="168">
        <v>6.9731678680000006E-2</v>
      </c>
      <c r="K83" s="168">
        <v>0.36235112400000002</v>
      </c>
      <c r="L83" s="168">
        <v>5.1075700000000003E-4</v>
      </c>
      <c r="M83" s="168">
        <v>0.20790999999999998</v>
      </c>
      <c r="N83" s="168" t="s">
        <v>409</v>
      </c>
      <c r="O83" s="168" t="s">
        <v>409</v>
      </c>
      <c r="P83" s="168" t="s">
        <v>409</v>
      </c>
      <c r="Q83" s="168" t="s">
        <v>409</v>
      </c>
      <c r="R83" s="168" t="s">
        <v>409</v>
      </c>
      <c r="S83" s="168" t="s">
        <v>409</v>
      </c>
      <c r="T83" s="168" t="s">
        <v>409</v>
      </c>
      <c r="U83" s="168" t="s">
        <v>409</v>
      </c>
      <c r="V83" s="168" t="s">
        <v>409</v>
      </c>
      <c r="W83" s="168">
        <v>1.8991000000000001E-2</v>
      </c>
      <c r="X83" s="168" t="s">
        <v>432</v>
      </c>
      <c r="Y83" s="168" t="s">
        <v>432</v>
      </c>
      <c r="Z83" s="168" t="s">
        <v>432</v>
      </c>
      <c r="AA83" s="168" t="s">
        <v>432</v>
      </c>
      <c r="AB83" s="168">
        <v>2.7220992754445259E-2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0.135084314848329</v>
      </c>
      <c r="F85" s="168">
        <v>29.065241485729381</v>
      </c>
      <c r="G85" s="168">
        <v>2.9465248044606814E-4</v>
      </c>
      <c r="H85" s="168">
        <v>2.2440000000000003E-3</v>
      </c>
      <c r="I85" s="168" t="s">
        <v>409</v>
      </c>
      <c r="J85" s="168" t="s">
        <v>409</v>
      </c>
      <c r="K85" s="168" t="s">
        <v>409</v>
      </c>
      <c r="L85" s="168" t="s">
        <v>409</v>
      </c>
      <c r="M85" s="168">
        <v>7.714217581339531E-3</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2.6399883399999999</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0.77182967676258052</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3.8617249135951236E-2</v>
      </c>
      <c r="F88" s="168">
        <v>7.0090539647009997</v>
      </c>
      <c r="G88" s="168">
        <v>5.3439890169850656E-3</v>
      </c>
      <c r="H88" s="168">
        <v>1.5017148392038382E-2</v>
      </c>
      <c r="I88" s="168" t="s">
        <v>409</v>
      </c>
      <c r="J88" s="168" t="s">
        <v>409</v>
      </c>
      <c r="K88" s="168" t="s">
        <v>409</v>
      </c>
      <c r="L88" s="168" t="s">
        <v>409</v>
      </c>
      <c r="M88" s="168">
        <v>0.28122990522246372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t="s">
        <v>432</v>
      </c>
      <c r="F89" s="168">
        <v>7.6379953331818173</v>
      </c>
      <c r="G89" s="168" t="s">
        <v>432</v>
      </c>
      <c r="H89" s="168">
        <v>1.1000000000000001E-3</v>
      </c>
      <c r="I89" s="168" t="s">
        <v>409</v>
      </c>
      <c r="J89" s="168" t="s">
        <v>409</v>
      </c>
      <c r="K89" s="168" t="s">
        <v>409</v>
      </c>
      <c r="L89" s="168" t="s">
        <v>409</v>
      </c>
      <c r="M89" s="168" t="s">
        <v>432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3.5839641677800005</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4.0895827675529885E-2</v>
      </c>
      <c r="F91" s="168">
        <v>0.10996389219641817</v>
      </c>
      <c r="G91" s="168">
        <v>2.0140088524279981E-2</v>
      </c>
      <c r="H91" s="168">
        <v>0.20648732491858277</v>
      </c>
      <c r="I91" s="168">
        <v>0.75303363243069166</v>
      </c>
      <c r="J91" s="168">
        <v>0.75303363243069166</v>
      </c>
      <c r="K91" s="168">
        <v>0.75303363243069166</v>
      </c>
      <c r="L91" s="168">
        <v>2.7587433680982638E-3</v>
      </c>
      <c r="M91" s="168">
        <v>1.3194507563158324</v>
      </c>
      <c r="N91" s="168">
        <v>2.5734691741859485E-4</v>
      </c>
      <c r="O91" s="168">
        <v>0.12268748302658962</v>
      </c>
      <c r="P91" s="168">
        <v>3.2753244035093888E-4</v>
      </c>
      <c r="Q91" s="168">
        <v>1.4972911558900066E-5</v>
      </c>
      <c r="R91" s="168">
        <v>1.871613944862508E-4</v>
      </c>
      <c r="S91" s="168">
        <v>6.7780194417527309</v>
      </c>
      <c r="T91" s="168">
        <v>6.1338741513294867E-2</v>
      </c>
      <c r="U91" s="168">
        <v>4.67903486215627E-5</v>
      </c>
      <c r="V91" s="168">
        <v>0.7278594531382987</v>
      </c>
      <c r="W91" s="168">
        <v>2.2719126491078136E-3</v>
      </c>
      <c r="X91" s="168" t="s">
        <v>432</v>
      </c>
      <c r="Y91" s="168" t="s">
        <v>432</v>
      </c>
      <c r="Z91" s="168" t="s">
        <v>432</v>
      </c>
      <c r="AA91" s="168" t="s">
        <v>432</v>
      </c>
      <c r="AB91" s="168">
        <v>5.5889051168052208E-3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9.8585617073722199E-3</v>
      </c>
      <c r="F92" s="168">
        <v>0.78017000000000003</v>
      </c>
      <c r="G92" s="168">
        <v>1.2959999999999999E-2</v>
      </c>
      <c r="H92" s="168" t="s">
        <v>432</v>
      </c>
      <c r="I92" s="168" t="s">
        <v>432</v>
      </c>
      <c r="J92" s="168" t="s">
        <v>432</v>
      </c>
      <c r="K92" s="168" t="s">
        <v>432</v>
      </c>
      <c r="L92" s="168" t="s">
        <v>432</v>
      </c>
      <c r="M92" s="168">
        <v>6.7499999999999999E-3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6.9837834438504554E-2</v>
      </c>
      <c r="F93" s="168">
        <v>2.8138724365387171</v>
      </c>
      <c r="G93" s="168">
        <v>2.8465451875344175E-2</v>
      </c>
      <c r="H93" s="168" t="s">
        <v>432</v>
      </c>
      <c r="I93" s="168">
        <v>2.4842130727348817E-2</v>
      </c>
      <c r="J93" s="168">
        <v>6.9140422625023235E-2</v>
      </c>
      <c r="K93" s="168">
        <v>9.0102230670697642E-2</v>
      </c>
      <c r="L93" s="168">
        <v>6.7149176640000002E-7</v>
      </c>
      <c r="M93" s="168">
        <v>2.8563630769078221E-2</v>
      </c>
      <c r="N93" s="168" t="s">
        <v>432</v>
      </c>
      <c r="O93" s="168" t="s">
        <v>409</v>
      </c>
      <c r="P93" s="168" t="s">
        <v>432</v>
      </c>
      <c r="Q93" s="168" t="s">
        <v>409</v>
      </c>
      <c r="R93" s="168" t="s">
        <v>409</v>
      </c>
      <c r="S93" s="168" t="s">
        <v>409</v>
      </c>
      <c r="T93" s="168" t="s">
        <v>409</v>
      </c>
      <c r="U93" s="168" t="s">
        <v>409</v>
      </c>
      <c r="V93" s="168" t="s">
        <v>409</v>
      </c>
      <c r="W93" s="168">
        <v>1.7987999999999999E-3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0.27222828156807605</v>
      </c>
      <c r="F95" s="168" t="s">
        <v>409</v>
      </c>
      <c r="G95" s="168">
        <v>5.2939941478264904E-3</v>
      </c>
      <c r="H95" s="168" t="s">
        <v>432</v>
      </c>
      <c r="I95" s="168" t="s">
        <v>444</v>
      </c>
      <c r="J95" s="168" t="s">
        <v>444</v>
      </c>
      <c r="K95" s="168" t="s">
        <v>444</v>
      </c>
      <c r="L95" s="168" t="s">
        <v>432</v>
      </c>
      <c r="M95" s="168">
        <v>9.993452211225011E-2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0.139951535079086</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0.22478984628235454</v>
      </c>
      <c r="F98" s="168" t="s">
        <v>432</v>
      </c>
      <c r="G98" s="168">
        <v>1.5276532209792999E-7</v>
      </c>
      <c r="H98" s="168" t="s">
        <v>432</v>
      </c>
      <c r="I98" s="168">
        <v>0.20354838</v>
      </c>
      <c r="J98" s="168">
        <v>0.20758945000000001</v>
      </c>
      <c r="K98" s="168">
        <v>0.21828999999999996</v>
      </c>
      <c r="L98" s="168">
        <v>5.6993546400000003E-4</v>
      </c>
      <c r="M98" s="168">
        <v>1.90859702024793E-3</v>
      </c>
      <c r="N98" s="168">
        <v>0.80702887553683911</v>
      </c>
      <c r="O98" s="168">
        <v>1.1999999999999999E-3</v>
      </c>
      <c r="P98" s="168">
        <v>9.8893565086770004E-4</v>
      </c>
      <c r="Q98" s="168">
        <v>2.3989225670507999E-3</v>
      </c>
      <c r="R98" s="168">
        <v>0.12333006833686509</v>
      </c>
      <c r="S98" s="168">
        <v>3.1562314017566297E-2</v>
      </c>
      <c r="T98" s="168">
        <v>5.4352421158826797E-2</v>
      </c>
      <c r="U98" s="168" t="s">
        <v>432</v>
      </c>
      <c r="V98" s="168" t="s">
        <v>432</v>
      </c>
      <c r="W98" s="168">
        <v>0.25654670077615094</v>
      </c>
      <c r="X98" s="168" t="s">
        <v>432</v>
      </c>
      <c r="Y98" s="168" t="s">
        <v>432</v>
      </c>
      <c r="Z98" s="168" t="s">
        <v>432</v>
      </c>
      <c r="AA98" s="168" t="s">
        <v>432</v>
      </c>
      <c r="AB98" s="168">
        <v>3.6121599599999998E-7</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0.12057146165857642</v>
      </c>
      <c r="F99" s="168">
        <v>5.5786378847977893</v>
      </c>
      <c r="G99" s="168" t="s">
        <v>409</v>
      </c>
      <c r="H99" s="168">
        <v>7.471826179999999</v>
      </c>
      <c r="I99" s="168">
        <v>0.139741858607391</v>
      </c>
      <c r="J99" s="168">
        <v>0.21471944127477199</v>
      </c>
      <c r="K99" s="168">
        <v>0.470352109459023</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669.87</v>
      </c>
      <c r="AL99" s="146" t="s">
        <v>412</v>
      </c>
    </row>
    <row r="100" spans="1:38" s="10" customFormat="1" ht="24.75" customHeight="1" thickBot="1">
      <c r="A100" s="107" t="s">
        <v>125</v>
      </c>
      <c r="B100" s="107" t="s">
        <v>234</v>
      </c>
      <c r="C100" s="115" t="s">
        <v>287</v>
      </c>
      <c r="D100" s="144"/>
      <c r="E100" s="168">
        <v>0.48021965992014842</v>
      </c>
      <c r="F100" s="168">
        <v>10.315558494000539</v>
      </c>
      <c r="G100" s="168" t="s">
        <v>409</v>
      </c>
      <c r="H100" s="168">
        <v>13.336687515000001</v>
      </c>
      <c r="I100" s="168">
        <v>0.25714659659512595</v>
      </c>
      <c r="J100" s="168">
        <v>0.38950316489268899</v>
      </c>
      <c r="K100" s="168">
        <v>0.84749450772846902</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1993.9179999999999</v>
      </c>
      <c r="AL100" s="146" t="s">
        <v>412</v>
      </c>
    </row>
    <row r="101" spans="1:38" s="10" customFormat="1" ht="24.75" customHeight="1" thickBot="1">
      <c r="A101" s="107" t="s">
        <v>125</v>
      </c>
      <c r="B101" s="107" t="s">
        <v>236</v>
      </c>
      <c r="C101" s="115" t="s">
        <v>280</v>
      </c>
      <c r="D101" s="144"/>
      <c r="E101" s="168">
        <v>1.4878880000000001E-3</v>
      </c>
      <c r="F101" s="168">
        <v>2.6247883999999999E-2</v>
      </c>
      <c r="G101" s="168" t="s">
        <v>409</v>
      </c>
      <c r="H101" s="168">
        <v>8.2245199999999991E-2</v>
      </c>
      <c r="I101" s="168">
        <v>7.7447200000000001E-4</v>
      </c>
      <c r="J101" s="168">
        <v>2.313416E-3</v>
      </c>
      <c r="K101" s="168">
        <v>5.3913039999999995E-3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118.628</v>
      </c>
      <c r="AL101" s="146" t="s">
        <v>412</v>
      </c>
    </row>
    <row r="102" spans="1:38" s="10" customFormat="1" ht="24.75" customHeight="1" thickBot="1">
      <c r="A102" s="107" t="s">
        <v>125</v>
      </c>
      <c r="B102" s="107" t="s">
        <v>237</v>
      </c>
      <c r="C102" s="115" t="s">
        <v>281</v>
      </c>
      <c r="D102" s="144"/>
      <c r="E102" s="168">
        <v>3.9467750039999999E-2</v>
      </c>
      <c r="F102" s="168">
        <v>4.0283433720000001</v>
      </c>
      <c r="G102" s="168" t="s">
        <v>409</v>
      </c>
      <c r="H102" s="168">
        <v>15.165848679378557</v>
      </c>
      <c r="I102" s="168">
        <v>3.9725460000000004E-2</v>
      </c>
      <c r="J102" s="168">
        <v>0.58337703399999996</v>
      </c>
      <c r="K102" s="168">
        <v>3.8427457400000002</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6161.1930000000002</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3.4036800000000002E-4</v>
      </c>
      <c r="F104" s="168">
        <v>1.3847432E-2</v>
      </c>
      <c r="G104" s="168" t="s">
        <v>409</v>
      </c>
      <c r="H104" s="168">
        <v>2.9687000000000002E-2</v>
      </c>
      <c r="I104" s="168">
        <v>3.6212400000000002E-4</v>
      </c>
      <c r="J104" s="168">
        <v>1.096372E-3</v>
      </c>
      <c r="K104" s="168">
        <v>2.544868E-3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24.010999999999999</v>
      </c>
      <c r="AL104" s="146" t="s">
        <v>412</v>
      </c>
    </row>
    <row r="105" spans="1:38" s="10" customFormat="1" ht="24.75" customHeight="1" thickBot="1">
      <c r="A105" s="107" t="s">
        <v>125</v>
      </c>
      <c r="B105" s="107" t="s">
        <v>362</v>
      </c>
      <c r="C105" s="115" t="s">
        <v>284</v>
      </c>
      <c r="D105" s="144"/>
      <c r="E105" s="168">
        <v>1.3145887000000002E-2</v>
      </c>
      <c r="F105" s="168">
        <v>0.23691002999999999</v>
      </c>
      <c r="G105" s="168" t="s">
        <v>409</v>
      </c>
      <c r="H105" s="168">
        <v>0.25965340000000003</v>
      </c>
      <c r="I105" s="168">
        <v>3.8859720000000001E-3</v>
      </c>
      <c r="J105" s="168">
        <v>6.1248799999999992E-3</v>
      </c>
      <c r="K105" s="168">
        <v>1.332498E-2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50.146000000000001</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1.9500093375999998E-2</v>
      </c>
      <c r="F107" s="168">
        <v>1.89483314</v>
      </c>
      <c r="G107" s="168" t="s">
        <v>409</v>
      </c>
      <c r="H107" s="168">
        <v>1.2890850202842272</v>
      </c>
      <c r="I107" s="168">
        <v>3.7720007999999999E-2</v>
      </c>
      <c r="J107" s="168">
        <v>0.47733836999999996</v>
      </c>
      <c r="K107" s="168">
        <v>2.19991577</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11647.378999999999</v>
      </c>
      <c r="AL107" s="146" t="s">
        <v>412</v>
      </c>
    </row>
    <row r="108" spans="1:38" s="10" customFormat="1" ht="24.75" customHeight="1" thickBot="1">
      <c r="A108" s="102" t="s">
        <v>125</v>
      </c>
      <c r="B108" s="107" t="s">
        <v>364</v>
      </c>
      <c r="C108" s="103" t="s">
        <v>341</v>
      </c>
      <c r="D108" s="144"/>
      <c r="E108" s="168">
        <v>5.1376726520000006E-2</v>
      </c>
      <c r="F108" s="168">
        <v>2.1716260080000001</v>
      </c>
      <c r="G108" s="168" t="s">
        <v>409</v>
      </c>
      <c r="H108" s="168">
        <v>1.9141388385999998</v>
      </c>
      <c r="I108" s="168">
        <v>4.0215851999999996E-2</v>
      </c>
      <c r="J108" s="168">
        <v>0.40214852000000001</v>
      </c>
      <c r="K108" s="168">
        <v>0.80430703999999997</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20107.644</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1.062566E-3</v>
      </c>
      <c r="F110" s="168">
        <v>0.28429078499999999</v>
      </c>
      <c r="G110" s="168" t="s">
        <v>409</v>
      </c>
      <c r="H110" s="168">
        <v>0.29939850640000004</v>
      </c>
      <c r="I110" s="168">
        <v>6.5602500000000001E-3</v>
      </c>
      <c r="J110" s="168">
        <v>4.5934799999999998E-2</v>
      </c>
      <c r="K110" s="168">
        <v>4.5934799999999998E-2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417.82599999999996</v>
      </c>
      <c r="AL110" s="146" t="s">
        <v>412</v>
      </c>
    </row>
    <row r="111" spans="1:38" s="10" customFormat="1" ht="24.75" customHeight="1" thickBot="1">
      <c r="A111" s="107" t="s">
        <v>125</v>
      </c>
      <c r="B111" s="107" t="s">
        <v>367</v>
      </c>
      <c r="C111" s="115" t="s">
        <v>286</v>
      </c>
      <c r="D111" s="144"/>
      <c r="E111" s="168">
        <v>9.6686999999999994E-6</v>
      </c>
      <c r="F111" s="168">
        <v>6.389313399999999E-2</v>
      </c>
      <c r="G111" s="168" t="s">
        <v>409</v>
      </c>
      <c r="H111" s="168">
        <v>7.3064820000000003E-2</v>
      </c>
      <c r="I111" s="168">
        <v>1.28916E-4</v>
      </c>
      <c r="J111" s="168">
        <v>2.5783199999999999E-4</v>
      </c>
      <c r="K111" s="168">
        <v>5.8012199999999997E-4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54.884</v>
      </c>
      <c r="AL111" s="146" t="s">
        <v>412</v>
      </c>
    </row>
    <row r="112" spans="1:38" s="10" customFormat="1" ht="24.75" customHeight="1" thickBot="1">
      <c r="A112" s="107" t="s">
        <v>135</v>
      </c>
      <c r="B112" s="107" t="s">
        <v>304</v>
      </c>
      <c r="C112" s="115" t="s">
        <v>305</v>
      </c>
      <c r="D112" s="99"/>
      <c r="E112" s="168">
        <v>5.9097986799999997</v>
      </c>
      <c r="F112" s="168" t="s">
        <v>409</v>
      </c>
      <c r="G112" s="168" t="s">
        <v>409</v>
      </c>
      <c r="H112" s="168">
        <v>5.7092755522169298</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147745079.66</v>
      </c>
      <c r="AL112" s="146" t="s">
        <v>421</v>
      </c>
    </row>
    <row r="113" spans="1:38" s="10" customFormat="1" ht="24.75" customHeight="1" thickBot="1">
      <c r="A113" s="107" t="s">
        <v>135</v>
      </c>
      <c r="B113" s="93" t="s">
        <v>253</v>
      </c>
      <c r="C113" s="117" t="s">
        <v>142</v>
      </c>
      <c r="D113" s="99"/>
      <c r="E113" s="168">
        <v>7.6411908529302464</v>
      </c>
      <c r="F113" s="168" t="s">
        <v>409</v>
      </c>
      <c r="G113" s="168" t="s">
        <v>409</v>
      </c>
      <c r="H113" s="168">
        <v>18.807796811051098</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145359182.01779795</v>
      </c>
      <c r="AL113" s="192" t="s">
        <v>437</v>
      </c>
    </row>
    <row r="114" spans="1:38" s="10" customFormat="1" ht="24.75" customHeight="1" thickBot="1">
      <c r="A114" s="107" t="s">
        <v>135</v>
      </c>
      <c r="B114" s="93" t="s">
        <v>254</v>
      </c>
      <c r="C114" s="117" t="s">
        <v>143</v>
      </c>
      <c r="D114" s="99"/>
      <c r="E114" s="168" t="s">
        <v>409</v>
      </c>
      <c r="F114" s="168" t="s">
        <v>409</v>
      </c>
      <c r="G114" s="168" t="s">
        <v>409</v>
      </c>
      <c r="H114" s="168">
        <v>4.3119999999999999E-2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331669.06270055397</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5.2448143745840223</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74427103.28346166</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0.10949873624855264</v>
      </c>
      <c r="I119" s="168">
        <v>8.5128462600000301E-2</v>
      </c>
      <c r="J119" s="168">
        <v>2.2134100276000099</v>
      </c>
      <c r="K119" s="168">
        <v>2.2134100276000099</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1418852.66</v>
      </c>
      <c r="AL119" s="146"/>
    </row>
    <row r="120" spans="1:38" s="10" customFormat="1" ht="24.75" customHeight="1" thickBot="1">
      <c r="A120" s="107" t="s">
        <v>135</v>
      </c>
      <c r="B120" s="107" t="s">
        <v>268</v>
      </c>
      <c r="C120" s="115" t="s">
        <v>100</v>
      </c>
      <c r="D120" s="99"/>
      <c r="E120" s="168" t="s">
        <v>409</v>
      </c>
      <c r="F120" s="168" t="s">
        <v>409</v>
      </c>
      <c r="G120" s="168" t="s">
        <v>409</v>
      </c>
      <c r="H120" s="168">
        <v>0.15385062089913135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6.7299999999999995</v>
      </c>
      <c r="AL120" s="192" t="s">
        <v>445</v>
      </c>
    </row>
    <row r="121" spans="1:38" s="10" customFormat="1" ht="24.75" customHeight="1" thickBot="1">
      <c r="A121" s="107" t="s">
        <v>135</v>
      </c>
      <c r="B121" s="107" t="s">
        <v>257</v>
      </c>
      <c r="C121" s="116" t="s">
        <v>310</v>
      </c>
      <c r="D121" s="142" t="s">
        <v>7</v>
      </c>
      <c r="E121" s="168" t="s">
        <v>409</v>
      </c>
      <c r="F121" s="168">
        <v>1.2202145875999999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1418852.66</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1.6026406739999999</v>
      </c>
      <c r="G125" s="168" t="s">
        <v>432</v>
      </c>
      <c r="H125" s="168" t="s">
        <v>432</v>
      </c>
      <c r="I125" s="168">
        <v>4.7542295E-5</v>
      </c>
      <c r="J125" s="168">
        <v>3.32780685E-4</v>
      </c>
      <c r="K125" s="168">
        <v>7.0642674500000007E-4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2316.5519999999997</v>
      </c>
      <c r="AL125" s="146" t="s">
        <v>420</v>
      </c>
    </row>
    <row r="126" spans="1:38" s="10" customFormat="1" ht="24.75" customHeight="1" thickBot="1">
      <c r="A126" s="107" t="s">
        <v>126</v>
      </c>
      <c r="B126" s="107" t="s">
        <v>110</v>
      </c>
      <c r="C126" s="115" t="s">
        <v>266</v>
      </c>
      <c r="D126" s="99"/>
      <c r="E126" s="168" t="s">
        <v>432</v>
      </c>
      <c r="F126" s="168">
        <v>2.6022219669999999E-2</v>
      </c>
      <c r="G126" s="168" t="s">
        <v>409</v>
      </c>
      <c r="H126" s="168">
        <v>0.10317088000000001</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1185.3710000000001</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9.1410870000000005E-2</v>
      </c>
      <c r="F128" s="168">
        <v>2.5995673160000001E-3</v>
      </c>
      <c r="G128" s="168">
        <v>1.0776868E-2</v>
      </c>
      <c r="H128" s="168">
        <v>5.0000000000000002E-5</v>
      </c>
      <c r="I128" s="168">
        <v>1.76924E-3</v>
      </c>
      <c r="J128" s="168">
        <v>2.0310599999999999E-3</v>
      </c>
      <c r="K128" s="168">
        <v>2.3479999999999998E-3</v>
      </c>
      <c r="L128" s="168">
        <v>6.9961999999999992E-5</v>
      </c>
      <c r="M128" s="168">
        <v>3.5592807999999997E-2</v>
      </c>
      <c r="N128" s="168">
        <v>1.184E-2</v>
      </c>
      <c r="O128" s="168">
        <v>2.823E-3</v>
      </c>
      <c r="P128" s="168">
        <v>1.3685999999999999E-2</v>
      </c>
      <c r="Q128" s="168">
        <v>8.8960000000000011E-3</v>
      </c>
      <c r="R128" s="168">
        <v>3.7845999999999998E-2</v>
      </c>
      <c r="S128" s="168">
        <v>1.1859999999999999E-2</v>
      </c>
      <c r="T128" s="168">
        <v>1.1859999999999999E-2</v>
      </c>
      <c r="U128" s="168">
        <v>1.959948E-3</v>
      </c>
      <c r="V128" s="168">
        <v>4.3859268E-2</v>
      </c>
      <c r="W128" s="168">
        <v>9.8179671040106598E-3</v>
      </c>
      <c r="X128" s="168" t="s">
        <v>432</v>
      </c>
      <c r="Y128" s="168" t="s">
        <v>432</v>
      </c>
      <c r="Z128" s="168" t="s">
        <v>432</v>
      </c>
      <c r="AA128" s="168" t="s">
        <v>432</v>
      </c>
      <c r="AB128" s="168">
        <v>1.02929E-6</v>
      </c>
      <c r="AC128" s="168">
        <v>9.3879275962990602E-2</v>
      </c>
      <c r="AD128" s="168">
        <v>8.6E-3</v>
      </c>
      <c r="AE128" s="100"/>
      <c r="AF128" s="168" t="s">
        <v>409</v>
      </c>
      <c r="AG128" s="168" t="s">
        <v>409</v>
      </c>
      <c r="AH128" s="168" t="s">
        <v>409</v>
      </c>
      <c r="AI128" s="168" t="s">
        <v>409</v>
      </c>
      <c r="AJ128" s="168" t="s">
        <v>409</v>
      </c>
      <c r="AK128" s="168">
        <v>21.715</v>
      </c>
      <c r="AL128" s="146" t="s">
        <v>413</v>
      </c>
    </row>
    <row r="129" spans="1:67" s="10" customFormat="1" ht="24.75" customHeight="1" thickBot="1">
      <c r="A129" s="107" t="s">
        <v>126</v>
      </c>
      <c r="B129" s="108" t="s">
        <v>342</v>
      </c>
      <c r="C129" s="101" t="s">
        <v>106</v>
      </c>
      <c r="D129" s="99" t="s">
        <v>105</v>
      </c>
      <c r="E129" s="168">
        <v>0.2000916676191774</v>
      </c>
      <c r="F129" s="168">
        <v>7.8205656161999995E-2</v>
      </c>
      <c r="G129" s="168">
        <v>1.2526812910758083</v>
      </c>
      <c r="H129" s="168" t="s">
        <v>432</v>
      </c>
      <c r="I129" s="168">
        <v>2.5084999999999999E-3</v>
      </c>
      <c r="J129" s="168">
        <v>3.3302500000000003E-3</v>
      </c>
      <c r="K129" s="168">
        <v>4.3250000000000007E-3</v>
      </c>
      <c r="L129" s="168">
        <v>2.0046829999999997E-4</v>
      </c>
      <c r="M129" s="168">
        <v>1.1044517109820333</v>
      </c>
      <c r="N129" s="168">
        <v>1E-3</v>
      </c>
      <c r="O129" s="168">
        <v>4.2995460195074676E-4</v>
      </c>
      <c r="P129" s="168">
        <v>2E-3</v>
      </c>
      <c r="Q129" s="168">
        <v>2.4137930607343733E-3</v>
      </c>
      <c r="R129" s="168">
        <v>3.5151220143672716E-3</v>
      </c>
      <c r="S129" s="168">
        <v>9.9139015258883586E-4</v>
      </c>
      <c r="T129" s="168">
        <v>2.9294679422669744E-3</v>
      </c>
      <c r="U129" s="168">
        <v>1.5541400000000001E-4</v>
      </c>
      <c r="V129" s="168">
        <v>4.2967400000000006E-4</v>
      </c>
      <c r="W129" s="168">
        <v>3.8811645233723602E-2</v>
      </c>
      <c r="X129" s="168" t="s">
        <v>432</v>
      </c>
      <c r="Y129" s="168" t="s">
        <v>432</v>
      </c>
      <c r="Z129" s="168" t="s">
        <v>432</v>
      </c>
      <c r="AA129" s="168" t="s">
        <v>432</v>
      </c>
      <c r="AB129" s="168" t="s">
        <v>432</v>
      </c>
      <c r="AC129" s="168">
        <v>7.7623290467447297E-3</v>
      </c>
      <c r="AD129" s="168" t="s">
        <v>432</v>
      </c>
      <c r="AE129" s="100"/>
      <c r="AF129" s="168" t="s">
        <v>409</v>
      </c>
      <c r="AG129" s="168" t="s">
        <v>409</v>
      </c>
      <c r="AH129" s="168" t="s">
        <v>409</v>
      </c>
      <c r="AI129" s="168" t="s">
        <v>409</v>
      </c>
      <c r="AJ129" s="168" t="s">
        <v>409</v>
      </c>
      <c r="AK129" s="168">
        <v>24.210999999999999</v>
      </c>
      <c r="AL129" s="146" t="s">
        <v>414</v>
      </c>
    </row>
    <row r="130" spans="1:67" s="10" customFormat="1" ht="24.75" customHeight="1" thickBot="1">
      <c r="A130" s="107" t="s">
        <v>126</v>
      </c>
      <c r="B130" s="108" t="s">
        <v>343</v>
      </c>
      <c r="C130" s="128" t="s">
        <v>344</v>
      </c>
      <c r="D130" s="99" t="s">
        <v>105</v>
      </c>
      <c r="E130" s="168" t="s">
        <v>444</v>
      </c>
      <c r="F130" s="168">
        <v>9.19E-4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0.121841096535656</v>
      </c>
      <c r="X130" s="168" t="s">
        <v>432</v>
      </c>
      <c r="Y130" s="168" t="s">
        <v>432</v>
      </c>
      <c r="Z130" s="168" t="s">
        <v>432</v>
      </c>
      <c r="AA130" s="168" t="s">
        <v>432</v>
      </c>
      <c r="AB130" s="168" t="s">
        <v>432</v>
      </c>
      <c r="AC130" s="168">
        <v>1.6245479538087499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v>4.3287631E-5</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v>2.32429291242862E-3</v>
      </c>
      <c r="X131" s="168" t="s">
        <v>432</v>
      </c>
      <c r="Y131" s="168" t="s">
        <v>432</v>
      </c>
      <c r="Z131" s="168" t="s">
        <v>432</v>
      </c>
      <c r="AA131" s="168" t="s">
        <v>432</v>
      </c>
      <c r="AB131" s="168" t="s">
        <v>432</v>
      </c>
      <c r="AC131" s="168">
        <v>4.4161565336143703E-2</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v>4.8643294399999999E-4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v>1.04474429458906E-2</v>
      </c>
      <c r="X132" s="168" t="s">
        <v>432</v>
      </c>
      <c r="Y132" s="168" t="s">
        <v>432</v>
      </c>
      <c r="Z132" s="168" t="s">
        <v>432</v>
      </c>
      <c r="AA132" s="168" t="s">
        <v>432</v>
      </c>
      <c r="AB132" s="168" t="s">
        <v>432</v>
      </c>
      <c r="AC132" s="168">
        <v>5.2237214729452898E-2</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1.2631450000000001E-2</v>
      </c>
      <c r="F133" s="168">
        <v>1.98338E-4</v>
      </c>
      <c r="G133" s="168">
        <v>1.730938E-3</v>
      </c>
      <c r="H133" s="168" t="s">
        <v>432</v>
      </c>
      <c r="I133" s="168">
        <v>6.7291981163636371E-4</v>
      </c>
      <c r="J133" s="168">
        <v>6.7291981163636371E-4</v>
      </c>
      <c r="K133" s="168">
        <v>7.3618017163636367E-4</v>
      </c>
      <c r="L133" s="168" t="s">
        <v>432</v>
      </c>
      <c r="M133" s="168">
        <v>2.14364E-3</v>
      </c>
      <c r="N133" s="168">
        <v>4.6096077999999998E-4</v>
      </c>
      <c r="O133" s="168">
        <v>8.0310780000000009E-5</v>
      </c>
      <c r="P133" s="168">
        <v>2.8947894481697E-2</v>
      </c>
      <c r="Q133" s="168">
        <v>2.1201386E-4</v>
      </c>
      <c r="R133" s="168">
        <v>2.1171256000000001E-4</v>
      </c>
      <c r="S133" s="168">
        <v>1.9490318E-4</v>
      </c>
      <c r="T133" s="168">
        <v>2.6443058000000003E-4</v>
      </c>
      <c r="U133" s="168">
        <v>2.9919428000000004E-4</v>
      </c>
      <c r="V133" s="168">
        <v>2.4548831200000001E-3</v>
      </c>
      <c r="W133" s="168">
        <v>2.3543139999999997E-3</v>
      </c>
      <c r="X133" s="168" t="s">
        <v>432</v>
      </c>
      <c r="Y133" s="168" t="s">
        <v>432</v>
      </c>
      <c r="Z133" s="168" t="s">
        <v>432</v>
      </c>
      <c r="AA133" s="168" t="s">
        <v>432</v>
      </c>
      <c r="AB133" s="168">
        <v>5.1822984E-7</v>
      </c>
      <c r="AC133" s="168">
        <v>2.2938999999999998E-3</v>
      </c>
      <c r="AD133" s="168">
        <v>6.2806600000000004E-3</v>
      </c>
      <c r="AE133" s="100"/>
      <c r="AF133" s="168" t="s">
        <v>409</v>
      </c>
      <c r="AG133" s="168" t="s">
        <v>409</v>
      </c>
      <c r="AH133" s="168" t="s">
        <v>409</v>
      </c>
      <c r="AI133" s="168" t="s">
        <v>409</v>
      </c>
      <c r="AJ133" s="168" t="s">
        <v>409</v>
      </c>
      <c r="AK133" s="168">
        <v>43442</v>
      </c>
      <c r="AL133" s="146" t="s">
        <v>415</v>
      </c>
    </row>
    <row r="134" spans="1:67" s="10" customFormat="1" ht="24.75" customHeight="1" thickBot="1">
      <c r="A134" s="107" t="s">
        <v>126</v>
      </c>
      <c r="B134" s="108" t="s">
        <v>348</v>
      </c>
      <c r="C134" s="115" t="s">
        <v>296</v>
      </c>
      <c r="D134" s="99" t="s">
        <v>105</v>
      </c>
      <c r="E134" s="168">
        <v>7.2653999999999996E-2</v>
      </c>
      <c r="F134" s="168" t="s">
        <v>432</v>
      </c>
      <c r="G134" s="168">
        <v>3.2328000000000003E-2</v>
      </c>
      <c r="H134" s="168" t="s">
        <v>432</v>
      </c>
      <c r="I134" s="168" t="s">
        <v>432</v>
      </c>
      <c r="J134" s="168" t="s">
        <v>432</v>
      </c>
      <c r="K134" s="168" t="s">
        <v>432</v>
      </c>
      <c r="L134" s="168" t="s">
        <v>432</v>
      </c>
      <c r="M134" s="168">
        <v>4.4660000000000004E-3</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0.13914137521540601</v>
      </c>
      <c r="J135" s="168">
        <v>0.13914137521540601</v>
      </c>
      <c r="K135" s="168">
        <v>0.185521833620541</v>
      </c>
      <c r="L135" s="168">
        <v>4.8699481325392098E-2</v>
      </c>
      <c r="M135" s="168" t="s">
        <v>432</v>
      </c>
      <c r="N135" s="168">
        <v>1.09524937920561E-2</v>
      </c>
      <c r="O135" s="168">
        <v>2.2352028147053001E-3</v>
      </c>
      <c r="P135" s="168" t="s">
        <v>432</v>
      </c>
      <c r="Q135" s="168">
        <v>9.1643315402918004E-3</v>
      </c>
      <c r="R135" s="168">
        <v>2.2352028147050001E-4</v>
      </c>
      <c r="S135" s="168">
        <v>4.4704056294106002E-3</v>
      </c>
      <c r="T135" s="168" t="s">
        <v>432</v>
      </c>
      <c r="U135" s="168">
        <v>1.5646419702937001E-3</v>
      </c>
      <c r="V135" s="168">
        <v>0.39183105341784202</v>
      </c>
      <c r="W135" s="168">
        <v>17.520722081670399</v>
      </c>
      <c r="X135" s="168" t="s">
        <v>432</v>
      </c>
      <c r="Y135" s="168" t="s">
        <v>432</v>
      </c>
      <c r="Z135" s="168" t="s">
        <v>432</v>
      </c>
      <c r="AA135" s="168" t="s">
        <v>432</v>
      </c>
      <c r="AB135" s="168">
        <v>7.7801163646034593E-2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4.5834550851200006E-3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305393710.10800004</v>
      </c>
      <c r="AL136" s="204" t="s">
        <v>446</v>
      </c>
    </row>
    <row r="137" spans="1:67" s="10" customFormat="1" ht="24.75" customHeight="1" thickBot="1">
      <c r="A137" s="107" t="s">
        <v>126</v>
      </c>
      <c r="B137" s="107" t="s">
        <v>114</v>
      </c>
      <c r="C137" s="115" t="s">
        <v>116</v>
      </c>
      <c r="D137" s="99"/>
      <c r="E137" s="168">
        <v>3.9513484205664501E-3</v>
      </c>
      <c r="F137" s="168" t="s">
        <v>432</v>
      </c>
      <c r="G137" s="168">
        <v>6.2457579810153999E-2</v>
      </c>
      <c r="H137" s="168" t="s">
        <v>432</v>
      </c>
      <c r="I137" s="168" t="s">
        <v>409</v>
      </c>
      <c r="J137" s="168" t="s">
        <v>409</v>
      </c>
      <c r="K137" s="168" t="s">
        <v>409</v>
      </c>
      <c r="L137" s="168" t="s">
        <v>409</v>
      </c>
      <c r="M137" s="168">
        <v>4.55751809217819E-5</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v>3.0411230000000002E-3</v>
      </c>
      <c r="F139" s="168">
        <v>1.7000000000000001E-2</v>
      </c>
      <c r="G139" s="168">
        <v>1.8350000000000002E-2</v>
      </c>
      <c r="H139" s="168" t="s">
        <v>432</v>
      </c>
      <c r="I139" s="168">
        <v>0.63490732316776399</v>
      </c>
      <c r="J139" s="168">
        <v>0.63490732316776399</v>
      </c>
      <c r="K139" s="168">
        <v>0.63491732316776395</v>
      </c>
      <c r="L139" s="168" t="s">
        <v>432</v>
      </c>
      <c r="M139" s="168">
        <v>6.6767000000000006E-5</v>
      </c>
      <c r="N139" s="168">
        <v>3.2924461549713999E-3</v>
      </c>
      <c r="O139" s="168">
        <v>3.7103980209499E-3</v>
      </c>
      <c r="P139" s="168">
        <v>3.8303980209499003E-3</v>
      </c>
      <c r="Q139" s="168">
        <v>6.0414003309830003E-3</v>
      </c>
      <c r="R139" s="168">
        <v>6.0768925709669998E-3</v>
      </c>
      <c r="S139" s="168">
        <v>1.5764848280160899E-2</v>
      </c>
      <c r="T139" s="168" t="s">
        <v>432</v>
      </c>
      <c r="U139" s="168" t="s">
        <v>432</v>
      </c>
      <c r="V139" s="168" t="s">
        <v>432</v>
      </c>
      <c r="W139" s="168">
        <v>6.4099945254851498</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318.0131278489211</v>
      </c>
      <c r="F141" s="170">
        <f t="shared" ref="F141:AD141" si="0">SUM(F14:F140)</f>
        <v>171.77185950518742</v>
      </c>
      <c r="G141" s="170">
        <f t="shared" si="0"/>
        <v>142.52730131688608</v>
      </c>
      <c r="H141" s="170">
        <f t="shared" si="0"/>
        <v>75.243070740591122</v>
      </c>
      <c r="I141" s="170">
        <f t="shared" si="0"/>
        <v>34.976624545086004</v>
      </c>
      <c r="J141" s="170">
        <f t="shared" si="0"/>
        <v>46.965438816844774</v>
      </c>
      <c r="K141" s="170">
        <f t="shared" si="0"/>
        <v>72.892277701358438</v>
      </c>
      <c r="L141" s="170">
        <f t="shared" si="0"/>
        <v>7.387371107551358</v>
      </c>
      <c r="M141" s="170">
        <f t="shared" si="0"/>
        <v>752.84280665324627</v>
      </c>
      <c r="N141" s="170">
        <f t="shared" si="0"/>
        <v>73.565275708885991</v>
      </c>
      <c r="O141" s="170">
        <f t="shared" si="0"/>
        <v>2.1302657818007842</v>
      </c>
      <c r="P141" s="170">
        <f t="shared" si="0"/>
        <v>2.1701090218770709</v>
      </c>
      <c r="Q141" s="170">
        <f t="shared" si="0"/>
        <v>2.9672429046685385</v>
      </c>
      <c r="R141" s="170">
        <f t="shared" si="0"/>
        <v>17.295195317103158</v>
      </c>
      <c r="S141" s="170">
        <f t="shared" si="0"/>
        <v>40.509223213088241</v>
      </c>
      <c r="T141" s="170">
        <f t="shared" si="0"/>
        <v>27.31729936256373</v>
      </c>
      <c r="U141" s="170">
        <f t="shared" si="0"/>
        <v>27.057369445068936</v>
      </c>
      <c r="V141" s="170">
        <f t="shared" si="0"/>
        <v>132.22809933352494</v>
      </c>
      <c r="W141" s="205">
        <f t="shared" si="0"/>
        <v>65.90716176511549</v>
      </c>
      <c r="X141" s="205" t="s">
        <v>432</v>
      </c>
      <c r="Y141" s="205" t="s">
        <v>432</v>
      </c>
      <c r="Z141" s="205" t="s">
        <v>432</v>
      </c>
      <c r="AA141" s="205" t="s">
        <v>432</v>
      </c>
      <c r="AB141" s="170">
        <f t="shared" si="0"/>
        <v>18.627573542823459</v>
      </c>
      <c r="AC141" s="170">
        <f t="shared" si="0"/>
        <v>20.150928014872868</v>
      </c>
      <c r="AD141" s="170">
        <f t="shared" si="0"/>
        <v>72.125799996253335</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304.36244131159975</v>
      </c>
      <c r="F144" s="174">
        <f t="shared" ref="F144:AD144" si="1">F141-SUM(F25:F36)+F152+F143</f>
        <v>169.51494774490217</v>
      </c>
      <c r="G144" s="174">
        <f t="shared" si="1"/>
        <v>142.48467764471326</v>
      </c>
      <c r="H144" s="174">
        <f t="shared" si="1"/>
        <v>75.022629001287328</v>
      </c>
      <c r="I144" s="174">
        <f t="shared" si="1"/>
        <v>34.242274210587965</v>
      </c>
      <c r="J144" s="174">
        <f t="shared" si="1"/>
        <v>46.090653727573667</v>
      </c>
      <c r="K144" s="174">
        <f t="shared" si="1"/>
        <v>71.846588503968931</v>
      </c>
      <c r="L144" s="174">
        <f t="shared" si="1"/>
        <v>6.9774919391035919</v>
      </c>
      <c r="M144" s="174">
        <f t="shared" si="1"/>
        <v>736.67226054481046</v>
      </c>
      <c r="N144" s="174">
        <f t="shared" si="1"/>
        <v>73.302008860811739</v>
      </c>
      <c r="O144" s="174">
        <f t="shared" si="1"/>
        <v>2.12175559443825</v>
      </c>
      <c r="P144" s="174">
        <f t="shared" si="1"/>
        <v>2.1701090218770709</v>
      </c>
      <c r="Q144" s="174">
        <f t="shared" si="1"/>
        <v>2.9672429046685385</v>
      </c>
      <c r="R144" s="174">
        <f t="shared" si="1"/>
        <v>17.191319261502446</v>
      </c>
      <c r="S144" s="174">
        <f t="shared" si="1"/>
        <v>38.678428807892004</v>
      </c>
      <c r="T144" s="174">
        <f t="shared" si="1"/>
        <v>27.295771491069907</v>
      </c>
      <c r="U144" s="174">
        <f t="shared" si="1"/>
        <v>27.055142468609706</v>
      </c>
      <c r="V144" s="174">
        <f t="shared" si="1"/>
        <v>129.91651300026274</v>
      </c>
      <c r="W144" s="174">
        <f t="shared" si="1"/>
        <v>65.412996780774719</v>
      </c>
      <c r="X144" s="174" t="s">
        <v>432</v>
      </c>
      <c r="Y144" s="174" t="s">
        <v>432</v>
      </c>
      <c r="Z144" s="174" t="s">
        <v>432</v>
      </c>
      <c r="AA144" s="174" t="s">
        <v>432</v>
      </c>
      <c r="AB144" s="174">
        <f t="shared" si="1"/>
        <v>18.568420988457135</v>
      </c>
      <c r="AC144" s="174">
        <f t="shared" si="1"/>
        <v>20.150928014872868</v>
      </c>
      <c r="AD144" s="174">
        <f t="shared" si="1"/>
        <v>72.125799996253335</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12.849622987197</v>
      </c>
      <c r="F148" s="207">
        <v>0.418822346216918</v>
      </c>
      <c r="G148" s="207">
        <v>0.77559043058158306</v>
      </c>
      <c r="H148" s="207" t="s">
        <v>432</v>
      </c>
      <c r="I148" s="207">
        <v>0.131839026498449</v>
      </c>
      <c r="J148" s="207">
        <v>0.131839026498449</v>
      </c>
      <c r="K148" s="207">
        <v>0.131839026498449</v>
      </c>
      <c r="L148" s="207">
        <v>9.4274269873836497E-2</v>
      </c>
      <c r="M148" s="207">
        <v>13.409589536600341</v>
      </c>
      <c r="N148" s="207">
        <v>5.9509999999999998E-5</v>
      </c>
      <c r="O148" s="207">
        <v>4.9599999999999999E-6</v>
      </c>
      <c r="P148" s="207">
        <v>5.0396099999999999E-3</v>
      </c>
      <c r="Q148" s="207">
        <v>9.9199999999999999E-6</v>
      </c>
      <c r="R148" s="207">
        <v>9.9177000000000011E-4</v>
      </c>
      <c r="S148" s="207">
        <v>6.4464999999999998E-4</v>
      </c>
      <c r="T148" s="207">
        <v>2.4789999999999998E-5</v>
      </c>
      <c r="U148" s="207">
        <v>9.9199999999999999E-6</v>
      </c>
      <c r="V148" s="207">
        <v>2.0827200000000001E-3</v>
      </c>
      <c r="W148" s="207" t="s">
        <v>432</v>
      </c>
      <c r="X148" s="207" t="s">
        <v>432</v>
      </c>
      <c r="Y148" s="207" t="s">
        <v>432</v>
      </c>
      <c r="Z148" s="207" t="s">
        <v>432</v>
      </c>
      <c r="AA148" s="207" t="s">
        <v>432</v>
      </c>
      <c r="AB148" s="207">
        <v>2.7476612000000003E-4</v>
      </c>
      <c r="AC148" s="207" t="s">
        <v>432</v>
      </c>
      <c r="AD148" s="207" t="s">
        <v>432</v>
      </c>
      <c r="AE148" s="75"/>
      <c r="AF148" s="207">
        <v>4958.8671730000005</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4.0396542327030105E-2</v>
      </c>
      <c r="F149" s="207">
        <v>2.3083638774711597E-2</v>
      </c>
      <c r="G149" s="207">
        <v>2.70926532137146E-3</v>
      </c>
      <c r="H149" s="207" t="s">
        <v>432</v>
      </c>
      <c r="I149" s="207">
        <v>3.0911217970108702E-4</v>
      </c>
      <c r="J149" s="207">
        <v>3.0911217970108702E-4</v>
      </c>
      <c r="K149" s="207">
        <v>3.0911217970108702E-4</v>
      </c>
      <c r="L149" s="207">
        <v>2.1433413477581499E-4</v>
      </c>
      <c r="M149" s="207">
        <v>1.3109180314299209</v>
      </c>
      <c r="N149" s="207">
        <v>0.15732676000000001</v>
      </c>
      <c r="O149" s="207">
        <v>2.3099999999999999E-6</v>
      </c>
      <c r="P149" s="207">
        <v>6.8700000000000003E-6</v>
      </c>
      <c r="Q149" s="207">
        <v>1.4999999999999999E-7</v>
      </c>
      <c r="R149" s="207">
        <v>1.1769999999999999E-5</v>
      </c>
      <c r="S149" s="207">
        <v>1.4279999999999999E-5</v>
      </c>
      <c r="T149" s="207">
        <v>2.9299999999999999E-6</v>
      </c>
      <c r="U149" s="207">
        <v>1.3E-7</v>
      </c>
      <c r="V149" s="207">
        <v>4.7139999999999997E-4</v>
      </c>
      <c r="W149" s="207" t="s">
        <v>432</v>
      </c>
      <c r="X149" s="207" t="s">
        <v>432</v>
      </c>
      <c r="Y149" s="207" t="s">
        <v>432</v>
      </c>
      <c r="Z149" s="207" t="s">
        <v>432</v>
      </c>
      <c r="AA149" s="207" t="s">
        <v>432</v>
      </c>
      <c r="AB149" s="207">
        <v>6.0769000000000002E-6</v>
      </c>
      <c r="AC149" s="207" t="s">
        <v>432</v>
      </c>
      <c r="AD149" s="207" t="s">
        <v>432</v>
      </c>
      <c r="AE149" s="75"/>
      <c r="AF149" s="207">
        <v>50.844843449999999</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19.751820616344787</v>
      </c>
      <c r="F150" s="207">
        <v>0.88090355664230158</v>
      </c>
      <c r="G150" s="207">
        <v>12.309236752151762</v>
      </c>
      <c r="H150" s="207">
        <v>2.5535294983055155E-3</v>
      </c>
      <c r="I150" s="207">
        <v>0.97598068180259656</v>
      </c>
      <c r="J150" s="207">
        <v>1.030201830791629</v>
      </c>
      <c r="K150" s="207">
        <v>1.0844229797806593</v>
      </c>
      <c r="L150" s="207">
        <v>0.19613907012961124</v>
      </c>
      <c r="M150" s="207">
        <v>4.9665536210687131</v>
      </c>
      <c r="N150" s="207">
        <v>4.8359597256697369E-2</v>
      </c>
      <c r="O150" s="207">
        <v>6.7229519622712883E-3</v>
      </c>
      <c r="P150" s="207">
        <v>9.0838607355363272E-3</v>
      </c>
      <c r="Q150" s="207">
        <v>9.965948809241057E-2</v>
      </c>
      <c r="R150" s="207" t="s">
        <v>432</v>
      </c>
      <c r="S150" s="207">
        <v>9.965948809241057E-2</v>
      </c>
      <c r="T150" s="207">
        <v>5.6684105365719057</v>
      </c>
      <c r="U150" s="207">
        <v>9.6719194513394738E-2</v>
      </c>
      <c r="V150" s="207">
        <v>0.22292806391747105</v>
      </c>
      <c r="W150" s="207" t="s">
        <v>432</v>
      </c>
      <c r="X150" s="207" t="s">
        <v>432</v>
      </c>
      <c r="Y150" s="207" t="s">
        <v>432</v>
      </c>
      <c r="Z150" s="207" t="s">
        <v>432</v>
      </c>
      <c r="AA150" s="207" t="s">
        <v>432</v>
      </c>
      <c r="AB150" s="207">
        <v>2.0140772974234007E-2</v>
      </c>
      <c r="AC150" s="207" t="s">
        <v>409</v>
      </c>
      <c r="AD150" s="207" t="s">
        <v>409</v>
      </c>
      <c r="AE150" s="75"/>
      <c r="AF150" s="207">
        <v>326971.71586699999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141.46522257254748</v>
      </c>
      <c r="F152" s="207">
        <v>19.037756292445888</v>
      </c>
      <c r="G152" s="207">
        <v>2.00564003518434</v>
      </c>
      <c r="H152" s="207">
        <v>1.7104906161239406</v>
      </c>
      <c r="I152" s="207">
        <v>7.4845066663743385</v>
      </c>
      <c r="J152" s="207">
        <v>8.9100473200885837</v>
      </c>
      <c r="K152" s="207">
        <v>10.947578233025112</v>
      </c>
      <c r="L152" s="207">
        <v>4.0668596401923098</v>
      </c>
      <c r="M152" s="207">
        <v>134.12410923454661</v>
      </c>
      <c r="N152" s="207">
        <v>2.6075939418549767</v>
      </c>
      <c r="O152" s="207">
        <v>7.8828196762280908E-2</v>
      </c>
      <c r="P152" s="207">
        <v>5.3341562874974421E-3</v>
      </c>
      <c r="Q152" s="207">
        <v>8.5503144835321863E-3</v>
      </c>
      <c r="R152" s="207">
        <v>0.95758482187954375</v>
      </c>
      <c r="S152" s="207">
        <v>21.977875524114399</v>
      </c>
      <c r="T152" s="207">
        <v>0.38231723879615098</v>
      </c>
      <c r="U152" s="207">
        <v>3.3829586973558277E-2</v>
      </c>
      <c r="V152" s="207">
        <v>21.090567083984194</v>
      </c>
      <c r="W152" s="207">
        <v>5.7618306320560464</v>
      </c>
      <c r="X152" s="207">
        <v>0.11622128190388208</v>
      </c>
      <c r="Y152" s="207">
        <v>0.17293653850273827</v>
      </c>
      <c r="Z152" s="207">
        <v>0.1513914141725948</v>
      </c>
      <c r="AA152" s="207">
        <v>0.11705917717510829</v>
      </c>
      <c r="AB152" s="207">
        <v>0.60323440328693534</v>
      </c>
      <c r="AC152" s="207">
        <v>3.2752413421889867E-3</v>
      </c>
      <c r="AD152" s="207">
        <v>1.5562544873629375E-3</v>
      </c>
      <c r="AE152" s="75"/>
      <c r="AF152" s="207">
        <v>365441.59260733682</v>
      </c>
      <c r="AG152" s="209" t="s">
        <v>409</v>
      </c>
      <c r="AH152" s="209" t="s">
        <v>409</v>
      </c>
      <c r="AI152" s="209" t="s">
        <v>409</v>
      </c>
      <c r="AJ152" s="209" t="s">
        <v>409</v>
      </c>
      <c r="AK152" s="207">
        <v>94272.286439605523</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49.948954040900006</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sheetPr codeName="Tabelle18">
    <tabColor rgb="FF7030A0"/>
  </sheetPr>
  <dimension ref="A1:BO163"/>
  <sheetViews>
    <sheetView topLeftCell="W20" zoomScale="98" zoomScaleNormal="98" workbookViewId="0">
      <selection activeCell="AI26" sqref="AI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2006</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2006</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29.223379670947217</v>
      </c>
      <c r="F14" s="168">
        <v>0.56510010621194628</v>
      </c>
      <c r="G14" s="168">
        <v>25.047928645663418</v>
      </c>
      <c r="H14" s="168">
        <v>0.10305651685179029</v>
      </c>
      <c r="I14" s="168">
        <v>0.47015576245548346</v>
      </c>
      <c r="J14" s="168">
        <v>0.92517269933548363</v>
      </c>
      <c r="K14" s="168">
        <v>1.8364503627954833</v>
      </c>
      <c r="L14" s="168">
        <v>2.918091026976536E-2</v>
      </c>
      <c r="M14" s="168">
        <v>4.2973874623997022</v>
      </c>
      <c r="N14" s="168">
        <v>1.1766436534733336</v>
      </c>
      <c r="O14" s="168">
        <v>0.12263421681683649</v>
      </c>
      <c r="P14" s="168">
        <v>0.21124627536080051</v>
      </c>
      <c r="Q14" s="168">
        <v>0.17206489628942942</v>
      </c>
      <c r="R14" s="168">
        <v>0.47761570036719053</v>
      </c>
      <c r="S14" s="168">
        <v>0.42082053323756724</v>
      </c>
      <c r="T14" s="168">
        <v>3.6491019990842757</v>
      </c>
      <c r="U14" s="168">
        <v>1.1069891030648664</v>
      </c>
      <c r="V14" s="168">
        <v>2.7096970888968124</v>
      </c>
      <c r="W14" s="168">
        <v>1.2211793399932269</v>
      </c>
      <c r="X14" s="168" t="s">
        <v>432</v>
      </c>
      <c r="Y14" s="168" t="s">
        <v>432</v>
      </c>
      <c r="Z14" s="168" t="s">
        <v>432</v>
      </c>
      <c r="AA14" s="168" t="s">
        <v>432</v>
      </c>
      <c r="AB14" s="168">
        <v>1.3735382315427133E-2</v>
      </c>
      <c r="AC14" s="168">
        <v>3.3887731025120775</v>
      </c>
      <c r="AD14" s="168">
        <v>5.8177899999999998E-2</v>
      </c>
      <c r="AE14" s="100"/>
      <c r="AF14" s="168">
        <v>13051.858573554</v>
      </c>
      <c r="AG14" s="168">
        <v>82337.684779000003</v>
      </c>
      <c r="AH14" s="168">
        <v>176808.18653688749</v>
      </c>
      <c r="AI14" s="168">
        <v>24878.956241</v>
      </c>
      <c r="AJ14" s="168">
        <v>15571.8006299435</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5.7013200249147822</v>
      </c>
      <c r="F15" s="168">
        <v>0.39511777926799968</v>
      </c>
      <c r="G15" s="168">
        <v>21.571847986903823</v>
      </c>
      <c r="H15" s="168">
        <v>1.467E-3</v>
      </c>
      <c r="I15" s="168">
        <v>0.32599541764180001</v>
      </c>
      <c r="J15" s="168">
        <v>0.43205575266568003</v>
      </c>
      <c r="K15" s="168">
        <v>0.45894162901299995</v>
      </c>
      <c r="L15" s="168">
        <v>3.2125914030909995E-2</v>
      </c>
      <c r="M15" s="168">
        <v>3.2020104724214851</v>
      </c>
      <c r="N15" s="168">
        <v>1.1599615483530598E-2</v>
      </c>
      <c r="O15" s="168">
        <v>9.4462735810798004E-3</v>
      </c>
      <c r="P15" s="168">
        <v>4.5180449965080008E-3</v>
      </c>
      <c r="Q15" s="168">
        <v>5.42491814266668E-2</v>
      </c>
      <c r="R15" s="168">
        <v>5.2308075438875799E-2</v>
      </c>
      <c r="S15" s="168">
        <v>1.59634654746116E-2</v>
      </c>
      <c r="T15" s="168">
        <v>5.8445300454298037</v>
      </c>
      <c r="U15" s="168">
        <v>4.32623505780068E-2</v>
      </c>
      <c r="V15" s="168">
        <v>0.32435013239727062</v>
      </c>
      <c r="W15" s="168">
        <v>4.1135971875709998E-2</v>
      </c>
      <c r="X15" s="168" t="s">
        <v>432</v>
      </c>
      <c r="Y15" s="168" t="s">
        <v>432</v>
      </c>
      <c r="Z15" s="168" t="s">
        <v>432</v>
      </c>
      <c r="AA15" s="168" t="s">
        <v>432</v>
      </c>
      <c r="AB15" s="168" t="s">
        <v>432</v>
      </c>
      <c r="AC15" s="168" t="s">
        <v>409</v>
      </c>
      <c r="AD15" s="168" t="s">
        <v>409</v>
      </c>
      <c r="AE15" s="100"/>
      <c r="AF15" s="168">
        <v>64279.466999999997</v>
      </c>
      <c r="AG15" s="168" t="s">
        <v>409</v>
      </c>
      <c r="AH15" s="168">
        <v>3663.0079999999998</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3.5135533216723074</v>
      </c>
      <c r="F16" s="168">
        <v>1.0096000000000001</v>
      </c>
      <c r="G16" s="168">
        <v>2.849826472083147</v>
      </c>
      <c r="H16" s="168">
        <v>4.9800000000000001E-3</v>
      </c>
      <c r="I16" s="168">
        <v>0.50099000000000005</v>
      </c>
      <c r="J16" s="168">
        <v>0.51393</v>
      </c>
      <c r="K16" s="168">
        <v>0.53042999999999996</v>
      </c>
      <c r="L16" s="168">
        <v>9.1179999999999997E-2</v>
      </c>
      <c r="M16" s="168">
        <v>7.0065816097814579</v>
      </c>
      <c r="N16" s="168">
        <v>0.18129000000000001</v>
      </c>
      <c r="O16" s="168">
        <v>8.0800000000000004E-3</v>
      </c>
      <c r="P16" s="168">
        <v>7.775E-2</v>
      </c>
      <c r="Q16" s="168">
        <v>3.3020000000000001E-2</v>
      </c>
      <c r="R16" s="168">
        <v>6.0510000000000001E-2</v>
      </c>
      <c r="S16" s="168">
        <v>6.547E-2</v>
      </c>
      <c r="T16" s="168">
        <v>0.39923999999999998</v>
      </c>
      <c r="U16" s="168">
        <v>9.0900000000000009E-3</v>
      </c>
      <c r="V16" s="168">
        <v>0.82609999999999995</v>
      </c>
      <c r="W16" s="168">
        <v>0.7329986300000001</v>
      </c>
      <c r="X16" s="168" t="s">
        <v>432</v>
      </c>
      <c r="Y16" s="168" t="s">
        <v>432</v>
      </c>
      <c r="Z16" s="168" t="s">
        <v>432</v>
      </c>
      <c r="AA16" s="168" t="s">
        <v>432</v>
      </c>
      <c r="AB16" s="168">
        <v>0.15422246234999998</v>
      </c>
      <c r="AC16" s="168" t="s">
        <v>432</v>
      </c>
      <c r="AD16" s="168" t="s">
        <v>409</v>
      </c>
      <c r="AE16" s="100"/>
      <c r="AF16" s="168" t="s">
        <v>409</v>
      </c>
      <c r="AG16" s="168">
        <v>9856.3438700000097</v>
      </c>
      <c r="AH16" s="168">
        <v>14.989000000000001</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8.6064568163035453</v>
      </c>
      <c r="F17" s="168">
        <v>0.66135072615208079</v>
      </c>
      <c r="G17" s="168">
        <v>5.7965381427730209</v>
      </c>
      <c r="H17" s="168">
        <v>2.3570000000000001E-2</v>
      </c>
      <c r="I17" s="168">
        <v>7.5410760194054099E-2</v>
      </c>
      <c r="J17" s="168">
        <v>0.1014866948141189</v>
      </c>
      <c r="K17" s="168">
        <v>0.1458366876039322</v>
      </c>
      <c r="L17" s="168">
        <v>6.0516880639148998E-3</v>
      </c>
      <c r="M17" s="168">
        <v>153.27685582668801</v>
      </c>
      <c r="N17" s="168">
        <v>0.61498371705612342</v>
      </c>
      <c r="O17" s="168">
        <v>6.6946127320014703E-2</v>
      </c>
      <c r="P17" s="168">
        <v>1.6036896234040199E-2</v>
      </c>
      <c r="Q17" s="168">
        <v>5.3164288361905898E-2</v>
      </c>
      <c r="R17" s="168">
        <v>0.62419200616783233</v>
      </c>
      <c r="S17" s="168">
        <v>6.1337750516627904E-2</v>
      </c>
      <c r="T17" s="168">
        <v>0.21269440644815701</v>
      </c>
      <c r="U17" s="168">
        <v>8.2767108324654001E-3</v>
      </c>
      <c r="V17" s="168">
        <v>1.601174038798989</v>
      </c>
      <c r="W17" s="168">
        <v>1.4814184693946557</v>
      </c>
      <c r="X17" s="168" t="s">
        <v>432</v>
      </c>
      <c r="Y17" s="168" t="s">
        <v>432</v>
      </c>
      <c r="Z17" s="168" t="s">
        <v>432</v>
      </c>
      <c r="AA17" s="168" t="s">
        <v>432</v>
      </c>
      <c r="AB17" s="168">
        <v>0.21702376117000002</v>
      </c>
      <c r="AC17" s="168" t="s">
        <v>409</v>
      </c>
      <c r="AD17" s="168" t="s">
        <v>432</v>
      </c>
      <c r="AE17" s="100"/>
      <c r="AF17" s="168">
        <v>1082.8484233909999</v>
      </c>
      <c r="AG17" s="168">
        <v>9904.9804100000001</v>
      </c>
      <c r="AH17" s="168">
        <v>30668.008723461597</v>
      </c>
      <c r="AI17" s="168" t="s">
        <v>409</v>
      </c>
      <c r="AJ17" s="168" t="s">
        <v>409</v>
      </c>
      <c r="AK17" s="168" t="s">
        <v>409</v>
      </c>
      <c r="AL17" s="146" t="s">
        <v>18</v>
      </c>
    </row>
    <row r="18" spans="1:39" s="10" customFormat="1" ht="24.75" customHeight="1" thickBot="1">
      <c r="A18" s="107" t="s">
        <v>121</v>
      </c>
      <c r="B18" s="107" t="s">
        <v>163</v>
      </c>
      <c r="C18" s="115" t="s">
        <v>276</v>
      </c>
      <c r="D18" s="99"/>
      <c r="E18" s="168">
        <v>0.25680862760512113</v>
      </c>
      <c r="F18" s="168">
        <v>1.9383555645276444E-2</v>
      </c>
      <c r="G18" s="168">
        <v>0.17138831696530357</v>
      </c>
      <c r="H18" s="168">
        <v>3.6999999999999999E-4</v>
      </c>
      <c r="I18" s="168">
        <v>7.4426291479654599E-2</v>
      </c>
      <c r="J18" s="168">
        <v>8.5732739238655001E-2</v>
      </c>
      <c r="K18" s="168">
        <v>9.9885674211617703E-2</v>
      </c>
      <c r="L18" s="168">
        <v>8.1317981221851604E-3</v>
      </c>
      <c r="M18" s="168">
        <v>0.23316830120008258</v>
      </c>
      <c r="N18" s="168">
        <v>0.12100951196276499</v>
      </c>
      <c r="O18" s="168">
        <v>3.2993278813956998E-3</v>
      </c>
      <c r="P18" s="168">
        <v>8.1042128353686002E-3</v>
      </c>
      <c r="Q18" s="168">
        <v>9.1552295285831989E-3</v>
      </c>
      <c r="R18" s="168">
        <v>1.8530979883959801E-2</v>
      </c>
      <c r="S18" s="168">
        <v>2.3764487892956602E-2</v>
      </c>
      <c r="T18" s="168">
        <v>0.53351534085211205</v>
      </c>
      <c r="U18" s="168">
        <v>5.9535254067792998E-3</v>
      </c>
      <c r="V18" s="168">
        <v>0.259285018109224</v>
      </c>
      <c r="W18" s="168">
        <v>1.7963503552651697E-2</v>
      </c>
      <c r="X18" s="168" t="s">
        <v>432</v>
      </c>
      <c r="Y18" s="168" t="s">
        <v>432</v>
      </c>
      <c r="Z18" s="168" t="s">
        <v>432</v>
      </c>
      <c r="AA18" s="168" t="s">
        <v>432</v>
      </c>
      <c r="AB18" s="168">
        <v>1.6441644699999999E-3</v>
      </c>
      <c r="AC18" s="168" t="s">
        <v>409</v>
      </c>
      <c r="AD18" s="168" t="s">
        <v>432</v>
      </c>
      <c r="AE18" s="100"/>
      <c r="AF18" s="168">
        <v>1410.5755107287698</v>
      </c>
      <c r="AG18" s="168">
        <v>855.46140000000003</v>
      </c>
      <c r="AH18" s="168">
        <v>5774.0850813999996</v>
      </c>
      <c r="AI18" s="168" t="s">
        <v>409</v>
      </c>
      <c r="AJ18" s="168">
        <v>75.489999999999995</v>
      </c>
      <c r="AK18" s="168" t="s">
        <v>409</v>
      </c>
      <c r="AL18" s="146" t="s">
        <v>18</v>
      </c>
    </row>
    <row r="19" spans="1:39" s="10" customFormat="1" ht="24.75" customHeight="1" thickBot="1">
      <c r="A19" s="107" t="s">
        <v>121</v>
      </c>
      <c r="B19" s="107" t="s">
        <v>164</v>
      </c>
      <c r="C19" s="115" t="s">
        <v>57</v>
      </c>
      <c r="D19" s="99"/>
      <c r="E19" s="168">
        <v>4.8657301685240846</v>
      </c>
      <c r="F19" s="168">
        <v>0.33876046479999999</v>
      </c>
      <c r="G19" s="168">
        <v>2.0485088025290801</v>
      </c>
      <c r="H19" s="168">
        <v>9.3200000000000002E-3</v>
      </c>
      <c r="I19" s="168">
        <v>0.29951509700871304</v>
      </c>
      <c r="J19" s="168">
        <v>0.383778232466707</v>
      </c>
      <c r="K19" s="168">
        <v>0.50541990470466602</v>
      </c>
      <c r="L19" s="168">
        <v>6.3136058198322492E-2</v>
      </c>
      <c r="M19" s="168">
        <v>2.6655147645446489</v>
      </c>
      <c r="N19" s="168">
        <v>0.19014117012184598</v>
      </c>
      <c r="O19" s="168">
        <v>6.0423503212725396E-2</v>
      </c>
      <c r="P19" s="168">
        <v>6.3999938184297403E-2</v>
      </c>
      <c r="Q19" s="168">
        <v>0.106141029826451</v>
      </c>
      <c r="R19" s="168">
        <v>7.8279335034962302E-2</v>
      </c>
      <c r="S19" s="168">
        <v>0.14366949777271201</v>
      </c>
      <c r="T19" s="168">
        <v>2.2372152483828303</v>
      </c>
      <c r="U19" s="168">
        <v>0.27414778814567498</v>
      </c>
      <c r="V19" s="168">
        <v>0.61888655433343198</v>
      </c>
      <c r="W19" s="168">
        <v>9.7403776706005599E-2</v>
      </c>
      <c r="X19" s="168" t="s">
        <v>432</v>
      </c>
      <c r="Y19" s="168" t="s">
        <v>432</v>
      </c>
      <c r="Z19" s="168" t="s">
        <v>432</v>
      </c>
      <c r="AA19" s="168" t="s">
        <v>432</v>
      </c>
      <c r="AB19" s="168">
        <v>2.8512332510000002E-2</v>
      </c>
      <c r="AC19" s="168">
        <v>2.0000000000000002E-5</v>
      </c>
      <c r="AD19" s="168">
        <v>5.7400000000000003E-3</v>
      </c>
      <c r="AE19" s="100"/>
      <c r="AF19" s="168">
        <v>8084.96367706196</v>
      </c>
      <c r="AG19" s="168">
        <v>33.753</v>
      </c>
      <c r="AH19" s="168">
        <v>57824.337659076802</v>
      </c>
      <c r="AI19" s="168">
        <v>324.49682002353597</v>
      </c>
      <c r="AJ19" s="168">
        <v>94.811999999999998</v>
      </c>
      <c r="AK19" s="168" t="s">
        <v>409</v>
      </c>
      <c r="AL19" s="146" t="s">
        <v>18</v>
      </c>
    </row>
    <row r="20" spans="1:39" s="10" customFormat="1" ht="24.75" customHeight="1" thickBot="1">
      <c r="A20" s="107" t="s">
        <v>121</v>
      </c>
      <c r="B20" s="107" t="s">
        <v>165</v>
      </c>
      <c r="C20" s="115" t="s">
        <v>58</v>
      </c>
      <c r="D20" s="99"/>
      <c r="E20" s="168">
        <v>1.7371622924882151</v>
      </c>
      <c r="F20" s="168">
        <v>0.16932685933</v>
      </c>
      <c r="G20" s="168">
        <v>1.30961153352</v>
      </c>
      <c r="H20" s="168">
        <v>2.7099999999999999E-2</v>
      </c>
      <c r="I20" s="168">
        <v>0.2137995754525541</v>
      </c>
      <c r="J20" s="168">
        <v>0.21598610520451639</v>
      </c>
      <c r="K20" s="168">
        <v>0.21923721380345318</v>
      </c>
      <c r="L20" s="168">
        <v>8.2476242560467455E-2</v>
      </c>
      <c r="M20" s="168">
        <v>1.6645762897700001</v>
      </c>
      <c r="N20" s="168">
        <v>0.55467368910509196</v>
      </c>
      <c r="O20" s="168">
        <v>3.7276943046367597E-2</v>
      </c>
      <c r="P20" s="168">
        <v>2.0332778552816698E-2</v>
      </c>
      <c r="Q20" s="168">
        <v>4.1131871607276202E-2</v>
      </c>
      <c r="R20" s="168">
        <v>9.8479813180772702E-2</v>
      </c>
      <c r="S20" s="168">
        <v>8.852963195178401E-2</v>
      </c>
      <c r="T20" s="168">
        <v>0.99260750756101734</v>
      </c>
      <c r="U20" s="168">
        <v>2.26797494621119E-2</v>
      </c>
      <c r="V20" s="168">
        <v>2.0963743666066499</v>
      </c>
      <c r="W20" s="168">
        <v>0.15694143943680289</v>
      </c>
      <c r="X20" s="168" t="s">
        <v>432</v>
      </c>
      <c r="Y20" s="168" t="s">
        <v>432</v>
      </c>
      <c r="Z20" s="168" t="s">
        <v>432</v>
      </c>
      <c r="AA20" s="168" t="s">
        <v>432</v>
      </c>
      <c r="AB20" s="168">
        <v>0.18448281442</v>
      </c>
      <c r="AC20" s="168">
        <v>7.9000000000000008E-3</v>
      </c>
      <c r="AD20" s="168">
        <v>5.5300000000000002E-3</v>
      </c>
      <c r="AE20" s="100"/>
      <c r="AF20" s="168">
        <v>3086.0409518729971</v>
      </c>
      <c r="AG20" s="168">
        <v>1515.4965</v>
      </c>
      <c r="AH20" s="168">
        <v>4944.6390363620103</v>
      </c>
      <c r="AI20" s="168">
        <v>11619.424999999999</v>
      </c>
      <c r="AJ20" s="168" t="s">
        <v>409</v>
      </c>
      <c r="AK20" s="168" t="s">
        <v>409</v>
      </c>
      <c r="AL20" s="146" t="s">
        <v>18</v>
      </c>
    </row>
    <row r="21" spans="1:39" s="10" customFormat="1" ht="24.75" customHeight="1" thickBot="1">
      <c r="A21" s="107" t="s">
        <v>121</v>
      </c>
      <c r="B21" s="107" t="s">
        <v>166</v>
      </c>
      <c r="C21" s="115" t="s">
        <v>59</v>
      </c>
      <c r="D21" s="99"/>
      <c r="E21" s="168">
        <v>3.1969355987027459</v>
      </c>
      <c r="F21" s="168">
        <v>0.16761099799000001</v>
      </c>
      <c r="G21" s="168">
        <v>2.9650343338759342</v>
      </c>
      <c r="H21" s="168">
        <v>1.048E-2</v>
      </c>
      <c r="I21" s="168">
        <v>0.251471667873856</v>
      </c>
      <c r="J21" s="168">
        <v>0.29010886398058899</v>
      </c>
      <c r="K21" s="168">
        <v>0.34835740789792102</v>
      </c>
      <c r="L21" s="168">
        <v>4.1794168851693694E-2</v>
      </c>
      <c r="M21" s="168">
        <v>1.7248626149999997</v>
      </c>
      <c r="N21" s="168">
        <v>0.226146280845022</v>
      </c>
      <c r="O21" s="168">
        <v>1.4554209064356101E-2</v>
      </c>
      <c r="P21" s="168">
        <v>1.84402870103215E-2</v>
      </c>
      <c r="Q21" s="168">
        <v>3.3929717181023805E-2</v>
      </c>
      <c r="R21" s="168">
        <v>3.8078141851489604E-2</v>
      </c>
      <c r="S21" s="168">
        <v>6.0941961136563298E-2</v>
      </c>
      <c r="T21" s="168">
        <v>1.3958163875522831</v>
      </c>
      <c r="U21" s="168">
        <v>2.85291101093272E-2</v>
      </c>
      <c r="V21" s="168">
        <v>0.81092572054305001</v>
      </c>
      <c r="W21" s="168">
        <v>5.2254204324771104E-2</v>
      </c>
      <c r="X21" s="168" t="s">
        <v>432</v>
      </c>
      <c r="Y21" s="168" t="s">
        <v>432</v>
      </c>
      <c r="Z21" s="168" t="s">
        <v>432</v>
      </c>
      <c r="AA21" s="168" t="s">
        <v>432</v>
      </c>
      <c r="AB21" s="168">
        <v>3.583869647E-2</v>
      </c>
      <c r="AC21" s="168">
        <v>4.8999999999999998E-4</v>
      </c>
      <c r="AD21" s="168">
        <v>1.0000000000000001E-5</v>
      </c>
      <c r="AE21" s="100"/>
      <c r="AF21" s="168">
        <v>7217.60867142811</v>
      </c>
      <c r="AG21" s="168">
        <v>1419.2360924</v>
      </c>
      <c r="AH21" s="168">
        <v>23907.480829215099</v>
      </c>
      <c r="AI21" s="168">
        <v>891.24669140000003</v>
      </c>
      <c r="AJ21" s="168" t="s">
        <v>409</v>
      </c>
      <c r="AK21" s="168" t="s">
        <v>409</v>
      </c>
      <c r="AL21" s="146" t="s">
        <v>18</v>
      </c>
    </row>
    <row r="22" spans="1:39" s="10" customFormat="1" ht="24.75" customHeight="1" thickBot="1">
      <c r="A22" s="107" t="s">
        <v>121</v>
      </c>
      <c r="B22" s="108" t="s">
        <v>167</v>
      </c>
      <c r="C22" s="115" t="s">
        <v>298</v>
      </c>
      <c r="D22" s="99"/>
      <c r="E22" s="168">
        <v>2.5202894203231829</v>
      </c>
      <c r="F22" s="168">
        <v>6.8914772359999987E-2</v>
      </c>
      <c r="G22" s="168">
        <v>2.5631098683675626</v>
      </c>
      <c r="H22" s="168">
        <v>2.1700000000000001E-3</v>
      </c>
      <c r="I22" s="168">
        <v>0.21000172886306501</v>
      </c>
      <c r="J22" s="168">
        <v>0.23620609903643003</v>
      </c>
      <c r="K22" s="168">
        <v>0.27763248361173498</v>
      </c>
      <c r="L22" s="168">
        <v>2.5439005299662198E-2</v>
      </c>
      <c r="M22" s="168">
        <v>3.2108144041659874</v>
      </c>
      <c r="N22" s="168">
        <v>0.236470974023886</v>
      </c>
      <c r="O22" s="168">
        <v>7.5554397017712008E-3</v>
      </c>
      <c r="P22" s="168">
        <v>1.75347117676652E-2</v>
      </c>
      <c r="Q22" s="168">
        <v>1.7747783175506199E-2</v>
      </c>
      <c r="R22" s="168">
        <v>3.3965757712673204E-2</v>
      </c>
      <c r="S22" s="168">
        <v>4.3886367800393199E-2</v>
      </c>
      <c r="T22" s="168">
        <v>0.73157956837298399</v>
      </c>
      <c r="U22" s="168">
        <v>1.4290392937861499E-2</v>
      </c>
      <c r="V22" s="168">
        <v>0.46043320409920996</v>
      </c>
      <c r="W22" s="168">
        <v>7.8445887393215202E-2</v>
      </c>
      <c r="X22" s="168" t="s">
        <v>432</v>
      </c>
      <c r="Y22" s="168" t="s">
        <v>432</v>
      </c>
      <c r="Z22" s="168" t="s">
        <v>432</v>
      </c>
      <c r="AA22" s="168" t="s">
        <v>432</v>
      </c>
      <c r="AB22" s="168">
        <v>8.0772504379999999E-2</v>
      </c>
      <c r="AC22" s="168" t="s">
        <v>432</v>
      </c>
      <c r="AD22" s="168">
        <v>3.0120000000000001E-2</v>
      </c>
      <c r="AE22" s="100"/>
      <c r="AF22" s="168">
        <v>22197.762006215369</v>
      </c>
      <c r="AG22" s="168">
        <v>12771.237262000001</v>
      </c>
      <c r="AH22" s="168">
        <v>25675.724844493201</v>
      </c>
      <c r="AI22" s="168">
        <v>2708.6149999999998</v>
      </c>
      <c r="AJ22" s="168">
        <v>8639.9739709999994</v>
      </c>
      <c r="AK22" s="168" t="s">
        <v>409</v>
      </c>
      <c r="AL22" s="146" t="s">
        <v>18</v>
      </c>
    </row>
    <row r="23" spans="1:39" s="10" customFormat="1" ht="24.75" customHeight="1" thickBot="1">
      <c r="A23" s="107" t="s">
        <v>128</v>
      </c>
      <c r="B23" s="108" t="s">
        <v>335</v>
      </c>
      <c r="C23" s="115" t="s">
        <v>351</v>
      </c>
      <c r="D23" s="140"/>
      <c r="E23" s="168">
        <v>4.7322595022056326</v>
      </c>
      <c r="F23" s="168">
        <v>1.3199164802887511</v>
      </c>
      <c r="G23" s="168">
        <v>6.616939877310285E-2</v>
      </c>
      <c r="H23" s="168">
        <v>1.291167431247691E-3</v>
      </c>
      <c r="I23" s="168">
        <v>0.23724243811987389</v>
      </c>
      <c r="J23" s="168">
        <v>0.34082131029344614</v>
      </c>
      <c r="K23" s="168">
        <v>1.19844133206892</v>
      </c>
      <c r="L23" s="168">
        <v>0.13073386313398869</v>
      </c>
      <c r="M23" s="168">
        <v>4.5934755676249326</v>
      </c>
      <c r="N23" s="168">
        <v>8.4513140783400009E-3</v>
      </c>
      <c r="O23" s="168">
        <v>2.9038626250897136E-3</v>
      </c>
      <c r="P23" s="168">
        <v>8.1999999999999998E-4</v>
      </c>
      <c r="Q23" s="168">
        <v>1.09E-3</v>
      </c>
      <c r="R23" s="168">
        <v>8.6646038136284024E-3</v>
      </c>
      <c r="S23" s="168">
        <v>0.36571526654352454</v>
      </c>
      <c r="T23" s="168">
        <v>1.1856350635752747E-2</v>
      </c>
      <c r="U23" s="168">
        <v>1.6008434828721717E-3</v>
      </c>
      <c r="V23" s="168">
        <v>0.21307939862479608</v>
      </c>
      <c r="W23" s="168" t="s">
        <v>432</v>
      </c>
      <c r="X23" s="168" t="s">
        <v>432</v>
      </c>
      <c r="Y23" s="168" t="s">
        <v>432</v>
      </c>
      <c r="Z23" s="168" t="s">
        <v>432</v>
      </c>
      <c r="AA23" s="168" t="s">
        <v>432</v>
      </c>
      <c r="AB23" s="168">
        <v>1.4771834012385642E-2</v>
      </c>
      <c r="AC23" s="168" t="s">
        <v>409</v>
      </c>
      <c r="AD23" s="168" t="s">
        <v>409</v>
      </c>
      <c r="AE23" s="100"/>
      <c r="AF23" s="168">
        <v>7110.7678042593943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2.6984337880482578</v>
      </c>
      <c r="F24" s="168">
        <v>0.44541370859587437</v>
      </c>
      <c r="G24" s="168">
        <v>1.1936069260057205</v>
      </c>
      <c r="H24" s="168">
        <v>5.160644499597395E-2</v>
      </c>
      <c r="I24" s="168">
        <v>0.44556130338623046</v>
      </c>
      <c r="J24" s="168">
        <v>0.46915076376601328</v>
      </c>
      <c r="K24" s="168">
        <v>0.5123224659812321</v>
      </c>
      <c r="L24" s="168">
        <v>8.6304542484116925E-2</v>
      </c>
      <c r="M24" s="168">
        <v>1.9906893709019102</v>
      </c>
      <c r="N24" s="168">
        <v>0.15417441146683783</v>
      </c>
      <c r="O24" s="168">
        <v>6.0317729426885708E-2</v>
      </c>
      <c r="P24" s="168">
        <v>1.3145835011266E-2</v>
      </c>
      <c r="Q24" s="168">
        <v>1.8994407741880836E-2</v>
      </c>
      <c r="R24" s="168">
        <v>0.10463669850518184</v>
      </c>
      <c r="S24" s="168">
        <v>4.7300632352939957E-2</v>
      </c>
      <c r="T24" s="168">
        <v>0.44349112060895973</v>
      </c>
      <c r="U24" s="168">
        <v>3.4928288143603825E-2</v>
      </c>
      <c r="V24" s="168">
        <v>2.2486926480918106</v>
      </c>
      <c r="W24" s="168">
        <v>0.15525818516744871</v>
      </c>
      <c r="X24" s="168" t="s">
        <v>432</v>
      </c>
      <c r="Y24" s="168" t="s">
        <v>432</v>
      </c>
      <c r="Z24" s="168" t="s">
        <v>432</v>
      </c>
      <c r="AA24" s="168" t="s">
        <v>432</v>
      </c>
      <c r="AB24" s="168">
        <v>6.8067814007075816E-2</v>
      </c>
      <c r="AC24" s="168">
        <v>4.8799999999999998E-3</v>
      </c>
      <c r="AD24" s="168">
        <v>6.0000000000000002E-5</v>
      </c>
      <c r="AE24" s="100"/>
      <c r="AF24" s="168">
        <v>8053.285925945268</v>
      </c>
      <c r="AG24" s="168">
        <v>154.35239999999999</v>
      </c>
      <c r="AH24" s="168">
        <v>25179.502841191264</v>
      </c>
      <c r="AI24" s="168">
        <v>4062.6249045999998</v>
      </c>
      <c r="AJ24" s="168" t="s">
        <v>409</v>
      </c>
      <c r="AK24" s="168" t="s">
        <v>409</v>
      </c>
      <c r="AL24" s="146" t="s">
        <v>18</v>
      </c>
    </row>
    <row r="25" spans="1:39" s="10" customFormat="1" ht="24.75" customHeight="1" thickBot="1">
      <c r="A25" s="107" t="s">
        <v>129</v>
      </c>
      <c r="B25" s="108" t="s">
        <v>169</v>
      </c>
      <c r="C25" s="116" t="s">
        <v>311</v>
      </c>
      <c r="D25" s="99"/>
      <c r="E25" s="168">
        <v>1.3255267100100996</v>
      </c>
      <c r="F25" s="168">
        <v>0.14107234478754718</v>
      </c>
      <c r="G25" s="168">
        <v>8.4764464469485171E-2</v>
      </c>
      <c r="H25" s="168" t="s">
        <v>432</v>
      </c>
      <c r="I25" s="168">
        <v>1.0377200581924319E-2</v>
      </c>
      <c r="J25" s="168">
        <v>1.3457687043238419E-2</v>
      </c>
      <c r="K25" s="168">
        <v>2.0645488786304619E-2</v>
      </c>
      <c r="L25" s="168">
        <v>7.3154004364432397E-3</v>
      </c>
      <c r="M25" s="168">
        <v>1.5095938135358442</v>
      </c>
      <c r="N25" s="168">
        <v>8.3100000000000001E-6</v>
      </c>
      <c r="O25" s="168">
        <v>6.8999999999999996E-7</v>
      </c>
      <c r="P25" s="168">
        <v>8.3079999999999997E-5</v>
      </c>
      <c r="Q25" s="168">
        <v>1.3799999999999999E-6</v>
      </c>
      <c r="R25" s="168">
        <v>1.3846E-4</v>
      </c>
      <c r="S25" s="168">
        <v>8.9999999999999992E-5</v>
      </c>
      <c r="T25" s="168">
        <v>3.4599999999999999E-6</v>
      </c>
      <c r="U25" s="168">
        <v>1.3799999999999999E-6</v>
      </c>
      <c r="V25" s="168">
        <v>2.9076999999999998E-4</v>
      </c>
      <c r="W25" s="168" t="s">
        <v>432</v>
      </c>
      <c r="X25" s="168" t="s">
        <v>432</v>
      </c>
      <c r="Y25" s="168" t="s">
        <v>432</v>
      </c>
      <c r="Z25" s="168" t="s">
        <v>432</v>
      </c>
      <c r="AA25" s="168" t="s">
        <v>432</v>
      </c>
      <c r="AB25" s="168">
        <v>2.3273980000000001E-4</v>
      </c>
      <c r="AC25" s="168" t="s">
        <v>409</v>
      </c>
      <c r="AD25" s="168" t="s">
        <v>409</v>
      </c>
      <c r="AE25" s="100"/>
      <c r="AF25" s="168">
        <v>45766.012302650677</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1.2661318534070203E-2</v>
      </c>
      <c r="F26" s="168">
        <v>2.5464535368164225E-2</v>
      </c>
      <c r="G26" s="168">
        <v>1.254216409234339E-3</v>
      </c>
      <c r="H26" s="168" t="s">
        <v>432</v>
      </c>
      <c r="I26" s="168">
        <v>1.9043630558548648E-4</v>
      </c>
      <c r="J26" s="168">
        <v>1.9043630558548648E-4</v>
      </c>
      <c r="K26" s="168">
        <v>1.9043630558548648E-4</v>
      </c>
      <c r="L26" s="168">
        <v>1.4032722918911499E-4</v>
      </c>
      <c r="M26" s="168">
        <v>1.131025701078938</v>
      </c>
      <c r="N26" s="168">
        <v>5.2788929999999998E-2</v>
      </c>
      <c r="O26" s="168">
        <v>8.0000000000000007E-7</v>
      </c>
      <c r="P26" s="168">
        <v>5.93E-6</v>
      </c>
      <c r="Q26" s="168">
        <v>1.1000000000000001E-7</v>
      </c>
      <c r="R26" s="168">
        <v>9.9900000000000009E-6</v>
      </c>
      <c r="S26" s="168">
        <v>8.7199999999999995E-6</v>
      </c>
      <c r="T26" s="168">
        <v>1.1399999999999999E-6</v>
      </c>
      <c r="U26" s="168">
        <v>1.0000000000000001E-7</v>
      </c>
      <c r="V26" s="168">
        <v>1.7087E-4</v>
      </c>
      <c r="W26" s="168" t="s">
        <v>432</v>
      </c>
      <c r="X26" s="168" t="s">
        <v>432</v>
      </c>
      <c r="Y26" s="168" t="s">
        <v>432</v>
      </c>
      <c r="Z26" s="168" t="s">
        <v>432</v>
      </c>
      <c r="AA26" s="168" t="s">
        <v>432</v>
      </c>
      <c r="AB26" s="168">
        <v>6.0926200000000005E-6</v>
      </c>
      <c r="AC26" s="168" t="s">
        <v>409</v>
      </c>
      <c r="AD26" s="168" t="s">
        <v>409</v>
      </c>
      <c r="AE26" s="100"/>
      <c r="AF26" s="168">
        <v>201.0651614569137</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49.236235283018168</v>
      </c>
      <c r="F27" s="168">
        <v>7.8986709318219637</v>
      </c>
      <c r="G27" s="168">
        <v>0.17535564306097795</v>
      </c>
      <c r="H27" s="168">
        <v>1.6485506386065578</v>
      </c>
      <c r="I27" s="168">
        <v>2.8994198554740418</v>
      </c>
      <c r="J27" s="168">
        <v>2.8994198554740418</v>
      </c>
      <c r="K27" s="168">
        <v>2.8994198554740418</v>
      </c>
      <c r="L27" s="168">
        <v>2.2564317622634582</v>
      </c>
      <c r="M27" s="168">
        <v>82.262290934696054</v>
      </c>
      <c r="N27" s="168">
        <v>0.21147820836280037</v>
      </c>
      <c r="O27" s="168">
        <v>4.4037283747593858E-2</v>
      </c>
      <c r="P27" s="168" t="s">
        <v>432</v>
      </c>
      <c r="Q27" s="168" t="s">
        <v>432</v>
      </c>
      <c r="R27" s="168">
        <v>0.11737714312324829</v>
      </c>
      <c r="S27" s="168">
        <v>0.13171464719781578</v>
      </c>
      <c r="T27" s="168">
        <v>4.7701770816448726E-2</v>
      </c>
      <c r="U27" s="168">
        <v>6.1275950807455361E-4</v>
      </c>
      <c r="V27" s="168">
        <v>8.8081092849671414</v>
      </c>
      <c r="W27" s="168">
        <v>3.9322575735515271</v>
      </c>
      <c r="X27" s="168" t="s">
        <v>432</v>
      </c>
      <c r="Y27" s="168" t="s">
        <v>432</v>
      </c>
      <c r="Z27" s="168" t="s">
        <v>432</v>
      </c>
      <c r="AA27" s="168" t="s">
        <v>432</v>
      </c>
      <c r="AB27" s="168">
        <v>0.42323153718404982</v>
      </c>
      <c r="AC27" s="168" t="s">
        <v>432</v>
      </c>
      <c r="AD27" s="168" t="s">
        <v>432</v>
      </c>
      <c r="AE27" s="169"/>
      <c r="AF27" s="168">
        <v>201668.39861845752</v>
      </c>
      <c r="AG27" s="168" t="s">
        <v>409</v>
      </c>
      <c r="AH27" s="168">
        <v>7.68337384744152E-2</v>
      </c>
      <c r="AI27" s="168" t="s">
        <v>409</v>
      </c>
      <c r="AJ27" s="168" t="s">
        <v>409</v>
      </c>
      <c r="AK27" s="168" t="s">
        <v>409</v>
      </c>
      <c r="AL27" s="146" t="s">
        <v>18</v>
      </c>
    </row>
    <row r="28" spans="1:39" s="10" customFormat="1" ht="24.75" customHeight="1" thickBot="1">
      <c r="A28" s="107" t="s">
        <v>130</v>
      </c>
      <c r="B28" s="107" t="s">
        <v>171</v>
      </c>
      <c r="C28" s="115" t="s">
        <v>153</v>
      </c>
      <c r="D28" s="99"/>
      <c r="E28" s="168">
        <v>12.377690981614174</v>
      </c>
      <c r="F28" s="168">
        <v>1.3246770186382202</v>
      </c>
      <c r="G28" s="168">
        <v>4.3100894258151064E-2</v>
      </c>
      <c r="H28" s="168">
        <v>4.4126482958690136E-2</v>
      </c>
      <c r="I28" s="168">
        <v>1.0421340408301007</v>
      </c>
      <c r="J28" s="168">
        <v>1.0421340408301007</v>
      </c>
      <c r="K28" s="168">
        <v>1.0421340408301007</v>
      </c>
      <c r="L28" s="168">
        <v>0.83143085781234238</v>
      </c>
      <c r="M28" s="168">
        <v>9.7018690146302813</v>
      </c>
      <c r="N28" s="168">
        <v>4.7166822602478592E-2</v>
      </c>
      <c r="O28" s="168">
        <v>8.1369908227519622E-3</v>
      </c>
      <c r="P28" s="168" t="s">
        <v>432</v>
      </c>
      <c r="Q28" s="168" t="s">
        <v>432</v>
      </c>
      <c r="R28" s="168">
        <v>2.7083369491890025E-2</v>
      </c>
      <c r="S28" s="168">
        <v>2.0535572546129061E-2</v>
      </c>
      <c r="T28" s="168">
        <v>8.3253784237102123E-3</v>
      </c>
      <c r="U28" s="168">
        <v>9.6995237053314033E-5</v>
      </c>
      <c r="V28" s="168">
        <v>1.6258238292649458</v>
      </c>
      <c r="W28" s="168">
        <v>0.65230311020346732</v>
      </c>
      <c r="X28" s="168" t="s">
        <v>432</v>
      </c>
      <c r="Y28" s="168" t="s">
        <v>432</v>
      </c>
      <c r="Z28" s="168" t="s">
        <v>432</v>
      </c>
      <c r="AA28" s="168" t="s">
        <v>432</v>
      </c>
      <c r="AB28" s="168">
        <v>7.2512120905614652E-2</v>
      </c>
      <c r="AC28" s="168" t="s">
        <v>432</v>
      </c>
      <c r="AD28" s="168" t="s">
        <v>432</v>
      </c>
      <c r="AE28" s="169"/>
      <c r="AF28" s="168">
        <v>39510.424151778134</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80.269728153957089</v>
      </c>
      <c r="F29" s="168">
        <v>3.4692119301575235</v>
      </c>
      <c r="G29" s="168">
        <v>0.12437704040062365</v>
      </c>
      <c r="H29" s="168">
        <v>3.265763942252202E-2</v>
      </c>
      <c r="I29" s="168">
        <v>1.9316472599406012</v>
      </c>
      <c r="J29" s="168">
        <v>1.9316472599406012</v>
      </c>
      <c r="K29" s="168">
        <v>1.9316472599406012</v>
      </c>
      <c r="L29" s="168">
        <v>1.2502426482884925</v>
      </c>
      <c r="M29" s="168">
        <v>19.957534306741966</v>
      </c>
      <c r="N29" s="168">
        <v>0.13461048858544303</v>
      </c>
      <c r="O29" s="168">
        <v>2.2488708274627484E-2</v>
      </c>
      <c r="P29" s="168" t="s">
        <v>432</v>
      </c>
      <c r="Q29" s="168" t="s">
        <v>432</v>
      </c>
      <c r="R29" s="168">
        <v>7.7519132591085171E-2</v>
      </c>
      <c r="S29" s="168">
        <v>5.4820483821578822E-2</v>
      </c>
      <c r="T29" s="168">
        <v>2.274993607326899E-2</v>
      </c>
      <c r="U29" s="168">
        <v>2.5859091927070031E-4</v>
      </c>
      <c r="V29" s="168">
        <v>4.4925803840575771</v>
      </c>
      <c r="W29" s="168">
        <v>0.67486499014488421</v>
      </c>
      <c r="X29" s="168" t="s">
        <v>432</v>
      </c>
      <c r="Y29" s="168" t="s">
        <v>432</v>
      </c>
      <c r="Z29" s="168" t="s">
        <v>432</v>
      </c>
      <c r="AA29" s="168" t="s">
        <v>432</v>
      </c>
      <c r="AB29" s="168">
        <v>0.14916460231942996</v>
      </c>
      <c r="AC29" s="168" t="s">
        <v>432</v>
      </c>
      <c r="AD29" s="168" t="s">
        <v>432</v>
      </c>
      <c r="AE29" s="169"/>
      <c r="AF29" s="168">
        <v>110350.52479667912</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0.44682717384002268</v>
      </c>
      <c r="F30" s="168">
        <v>2.1486770856419812</v>
      </c>
      <c r="G30" s="168">
        <v>1.1005745635369656E-3</v>
      </c>
      <c r="H30" s="168">
        <v>3.1251127990196996E-3</v>
      </c>
      <c r="I30" s="168">
        <v>3.8604068217053832E-2</v>
      </c>
      <c r="J30" s="168">
        <v>3.8604068217053832E-2</v>
      </c>
      <c r="K30" s="168">
        <v>3.8604068217053832E-2</v>
      </c>
      <c r="L30" s="168">
        <v>6.9630144040798009E-3</v>
      </c>
      <c r="M30" s="168">
        <v>18.930661301916256</v>
      </c>
      <c r="N30" s="168">
        <v>1.5485705630404033E-3</v>
      </c>
      <c r="O30" s="168">
        <v>6.7166915987293863E-4</v>
      </c>
      <c r="P30" s="168" t="s">
        <v>432</v>
      </c>
      <c r="Q30" s="168" t="s">
        <v>432</v>
      </c>
      <c r="R30" s="168">
        <v>9.8884626314627065E-4</v>
      </c>
      <c r="S30" s="168">
        <v>2.5996084150638693E-3</v>
      </c>
      <c r="T30" s="168">
        <v>8.0849065540261047E-4</v>
      </c>
      <c r="U30" s="168">
        <v>1.2438317775424784E-5</v>
      </c>
      <c r="V30" s="168">
        <v>0.13458259833009631</v>
      </c>
      <c r="W30" s="168">
        <v>4.4740067171628969E-2</v>
      </c>
      <c r="X30" s="168" t="s">
        <v>432</v>
      </c>
      <c r="Y30" s="168" t="s">
        <v>432</v>
      </c>
      <c r="Z30" s="168" t="s">
        <v>432</v>
      </c>
      <c r="AA30" s="168" t="s">
        <v>432</v>
      </c>
      <c r="AB30" s="168">
        <v>2.7955704348867475E-3</v>
      </c>
      <c r="AC30" s="168" t="s">
        <v>432</v>
      </c>
      <c r="AD30" s="168" t="s">
        <v>432</v>
      </c>
      <c r="AE30" s="169"/>
      <c r="AF30" s="168">
        <v>2722.3746115072245</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3.9532172614822176</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71413.775178422205</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1.094583565154704</v>
      </c>
      <c r="J32" s="168">
        <v>2.0397059730201414</v>
      </c>
      <c r="K32" s="168">
        <v>2.6898455655828957</v>
      </c>
      <c r="L32" s="168" t="s">
        <v>409</v>
      </c>
      <c r="M32" s="168" t="s">
        <v>409</v>
      </c>
      <c r="N32" s="168">
        <v>2.326698585568495</v>
      </c>
      <c r="O32" s="168">
        <v>1.1580873810348368E-2</v>
      </c>
      <c r="P32" s="168" t="s">
        <v>432</v>
      </c>
      <c r="Q32" s="168" t="s">
        <v>432</v>
      </c>
      <c r="R32" s="168">
        <v>0.85358301968955741</v>
      </c>
      <c r="S32" s="168">
        <v>18.617791373717811</v>
      </c>
      <c r="T32" s="168">
        <v>0.14041352368971008</v>
      </c>
      <c r="U32" s="168">
        <v>2.2034694276509666E-2</v>
      </c>
      <c r="V32" s="168">
        <v>8.6395715153451889</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107213.03251401635</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0.61206765848710887</v>
      </c>
      <c r="J33" s="168">
        <v>1.1251495825797095</v>
      </c>
      <c r="K33" s="168">
        <v>2.2502991651594191</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107213.03251401635</v>
      </c>
      <c r="AL33" s="146" t="s">
        <v>379</v>
      </c>
    </row>
    <row r="34" spans="1:38" s="10" customFormat="1" ht="24.75" customHeight="1" thickBot="1">
      <c r="A34" s="107" t="s">
        <v>128</v>
      </c>
      <c r="B34" s="107" t="s">
        <v>177</v>
      </c>
      <c r="C34" s="115" t="s">
        <v>65</v>
      </c>
      <c r="D34" s="99"/>
      <c r="E34" s="168">
        <v>2.6210309400447676</v>
      </c>
      <c r="F34" s="168">
        <v>0.18256474459774885</v>
      </c>
      <c r="G34" s="168">
        <v>9.3657939584015637E-2</v>
      </c>
      <c r="H34" s="168">
        <v>4.279954889286605E-4</v>
      </c>
      <c r="I34" s="168">
        <v>0.26485247161681641</v>
      </c>
      <c r="J34" s="168">
        <v>0.38905093036395416</v>
      </c>
      <c r="K34" s="168">
        <v>0.84983368223085054</v>
      </c>
      <c r="L34" s="168">
        <v>3.8917035298140654E-2</v>
      </c>
      <c r="M34" s="168">
        <v>0.72860088107622456</v>
      </c>
      <c r="N34" s="168">
        <v>0.15928444444444501</v>
      </c>
      <c r="O34" s="168">
        <v>4.9895987073237974E-4</v>
      </c>
      <c r="P34" s="168">
        <v>1.2800000000000001E-3</v>
      </c>
      <c r="Q34" s="168">
        <v>1.7099999999999999E-3</v>
      </c>
      <c r="R34" s="168">
        <v>2.4947710019817921E-3</v>
      </c>
      <c r="S34" s="168">
        <v>5.0741188683823708</v>
      </c>
      <c r="T34" s="168">
        <v>3.5026780676064985E-3</v>
      </c>
      <c r="U34" s="168">
        <v>4.9895987073237974E-4</v>
      </c>
      <c r="V34" s="168">
        <v>4.9985429039635848E-2</v>
      </c>
      <c r="W34" s="168">
        <v>1.3609028599999999</v>
      </c>
      <c r="X34" s="168" t="s">
        <v>432</v>
      </c>
      <c r="Y34" s="168" t="s">
        <v>432</v>
      </c>
      <c r="Z34" s="168" t="s">
        <v>432</v>
      </c>
      <c r="AA34" s="168" t="s">
        <v>432</v>
      </c>
      <c r="AB34" s="168">
        <v>6.0375903383388784E-3</v>
      </c>
      <c r="AC34" s="168" t="s">
        <v>409</v>
      </c>
      <c r="AD34" s="168" t="s">
        <v>409</v>
      </c>
      <c r="AE34" s="100"/>
      <c r="AF34" s="168">
        <v>2134.345735699022</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2.6465135006362739</v>
      </c>
      <c r="F35" s="168">
        <v>0.10197764390236518</v>
      </c>
      <c r="G35" s="168">
        <v>0.92971367612076639</v>
      </c>
      <c r="H35" s="168">
        <v>3.9633393737248369E-4</v>
      </c>
      <c r="I35" s="168">
        <v>8.846501433456351E-2</v>
      </c>
      <c r="J35" s="168">
        <v>9.3379737353150236E-2</v>
      </c>
      <c r="K35" s="168">
        <v>9.8294460371737113E-2</v>
      </c>
      <c r="L35" s="168">
        <v>3.0962755016519683E-2</v>
      </c>
      <c r="M35" s="168">
        <v>0.52575404426082051</v>
      </c>
      <c r="N35" s="168">
        <v>4.4135121995904202E-3</v>
      </c>
      <c r="O35" s="168">
        <v>4.7494202668607062E-4</v>
      </c>
      <c r="P35" s="168">
        <v>1.9380296459789803E-3</v>
      </c>
      <c r="Q35" s="168">
        <v>3.5503883688763598E-3</v>
      </c>
      <c r="R35" s="168" t="s">
        <v>432</v>
      </c>
      <c r="S35" s="168">
        <v>3.5503883688763598E-3</v>
      </c>
      <c r="T35" s="168">
        <v>0.10339160742662085</v>
      </c>
      <c r="U35" s="168">
        <v>8.8270243991808404E-3</v>
      </c>
      <c r="V35" s="168">
        <v>2.1731652930681813E-2</v>
      </c>
      <c r="W35" s="168" t="s">
        <v>432</v>
      </c>
      <c r="X35" s="168" t="s">
        <v>432</v>
      </c>
      <c r="Y35" s="168" t="s">
        <v>432</v>
      </c>
      <c r="Z35" s="168" t="s">
        <v>432</v>
      </c>
      <c r="AA35" s="168" t="s">
        <v>432</v>
      </c>
      <c r="AB35" s="168">
        <v>4.0106405691693976E-3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4.9561812927168738</v>
      </c>
      <c r="F36" s="168">
        <v>0.20425420809140979</v>
      </c>
      <c r="G36" s="168">
        <v>0.37686032633456551</v>
      </c>
      <c r="H36" s="168">
        <v>8.3132731760472191E-4</v>
      </c>
      <c r="I36" s="168">
        <v>0.13894074607868767</v>
      </c>
      <c r="J36" s="168">
        <v>0.14828570878765096</v>
      </c>
      <c r="K36" s="168">
        <v>0.15455147132064634</v>
      </c>
      <c r="L36" s="168">
        <v>4.853553236269989E-2</v>
      </c>
      <c r="M36" s="168">
        <v>0.84639543645618009</v>
      </c>
      <c r="N36" s="168">
        <v>3.3597820308802718E-3</v>
      </c>
      <c r="O36" s="168">
        <v>9.4319839532402646E-4</v>
      </c>
      <c r="P36" s="168">
        <v>1.1107303531440391E-3</v>
      </c>
      <c r="Q36" s="168">
        <v>1.4776206710944931E-3</v>
      </c>
      <c r="R36" s="168">
        <v>4.7059325773274527E-3</v>
      </c>
      <c r="S36" s="168">
        <v>0.12965527597417198</v>
      </c>
      <c r="T36" s="168">
        <v>2.4714762417916349E-2</v>
      </c>
      <c r="U36" s="168">
        <v>1.949081377382571E-3</v>
      </c>
      <c r="V36" s="168">
        <v>9.8016754902021594E-2</v>
      </c>
      <c r="W36" s="168">
        <v>8.9784470880271958E-2</v>
      </c>
      <c r="X36" s="168" t="s">
        <v>432</v>
      </c>
      <c r="Y36" s="168" t="s">
        <v>432</v>
      </c>
      <c r="Z36" s="168" t="s">
        <v>432</v>
      </c>
      <c r="AA36" s="168" t="s">
        <v>432</v>
      </c>
      <c r="AB36" s="168">
        <v>1.8072147177711911E-2</v>
      </c>
      <c r="AC36" s="168">
        <v>1.5552413421889863E-3</v>
      </c>
      <c r="AD36" s="168">
        <v>7.3625448736293765E-4</v>
      </c>
      <c r="AE36" s="100"/>
      <c r="AF36" s="168">
        <v>5752.8685162140846</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0.74113361887686302</v>
      </c>
      <c r="F37" s="168">
        <v>3.36839871E-2</v>
      </c>
      <c r="G37" s="168">
        <v>2.5000000000000001E-4</v>
      </c>
      <c r="H37" s="168" t="s">
        <v>432</v>
      </c>
      <c r="I37" s="168">
        <v>2.7999999999999998E-4</v>
      </c>
      <c r="J37" s="168">
        <v>2.9E-4</v>
      </c>
      <c r="K37" s="168">
        <v>2.9E-4</v>
      </c>
      <c r="L37" s="168">
        <v>1.129E-5</v>
      </c>
      <c r="M37" s="168">
        <v>0.11468083426129359</v>
      </c>
      <c r="N37" s="168">
        <v>4.1399999999999993E-6</v>
      </c>
      <c r="O37" s="168">
        <v>3.4000000000000003E-7</v>
      </c>
      <c r="P37" s="168">
        <v>2.0327E-4</v>
      </c>
      <c r="Q37" s="168">
        <v>3.7639999999999999E-5</v>
      </c>
      <c r="R37" s="168">
        <v>4.8900000000000006E-6</v>
      </c>
      <c r="S37" s="168">
        <v>9.7999999999999993E-7</v>
      </c>
      <c r="T37" s="168">
        <v>4.8900000000000006E-6</v>
      </c>
      <c r="U37" s="168">
        <v>2.0000000000000002E-5</v>
      </c>
      <c r="V37" s="168">
        <v>2.7E-4</v>
      </c>
      <c r="W37" s="168">
        <v>1.9575000000000001E-4</v>
      </c>
      <c r="X37" s="168" t="s">
        <v>409</v>
      </c>
      <c r="Y37" s="168" t="s">
        <v>409</v>
      </c>
      <c r="Z37" s="168" t="s">
        <v>409</v>
      </c>
      <c r="AA37" s="168" t="s">
        <v>409</v>
      </c>
      <c r="AB37" s="168">
        <v>2.1833100000000002E-6</v>
      </c>
      <c r="AC37" s="168" t="s">
        <v>409</v>
      </c>
      <c r="AD37" s="168" t="s">
        <v>409</v>
      </c>
      <c r="AE37" s="100"/>
      <c r="AF37" s="168" t="s">
        <v>409</v>
      </c>
      <c r="AG37" s="168" t="s">
        <v>409</v>
      </c>
      <c r="AH37" s="168">
        <v>2757.788879800074</v>
      </c>
      <c r="AI37" s="168" t="s">
        <v>409</v>
      </c>
      <c r="AJ37" s="168" t="s">
        <v>409</v>
      </c>
      <c r="AK37" s="168" t="s">
        <v>409</v>
      </c>
      <c r="AL37" s="146" t="s">
        <v>18</v>
      </c>
    </row>
    <row r="38" spans="1:38" s="10" customFormat="1" ht="24.75" customHeight="1" thickBot="1">
      <c r="A38" s="107" t="s">
        <v>128</v>
      </c>
      <c r="B38" s="107" t="s">
        <v>181</v>
      </c>
      <c r="C38" s="115" t="s">
        <v>289</v>
      </c>
      <c r="D38" s="141"/>
      <c r="E38" s="168">
        <v>0.56500260461450791</v>
      </c>
      <c r="F38" s="168">
        <v>3.8615124271343705E-2</v>
      </c>
      <c r="G38" s="168">
        <v>1.7626218765141438E-3</v>
      </c>
      <c r="H38" s="168">
        <v>2.2856194907490171E-4</v>
      </c>
      <c r="I38" s="168">
        <v>2.7879717115308591E-2</v>
      </c>
      <c r="J38" s="168">
        <v>2.9807650664026689E-2</v>
      </c>
      <c r="K38" s="168">
        <v>3.8936094559323481E-2</v>
      </c>
      <c r="L38" s="168">
        <v>1.1462856545666797E-2</v>
      </c>
      <c r="M38" s="168">
        <v>0.2321149785475653</v>
      </c>
      <c r="N38" s="168">
        <v>1.2725106121622883E-4</v>
      </c>
      <c r="O38" s="168">
        <v>2.5998726137289261E-4</v>
      </c>
      <c r="P38" s="168" t="s">
        <v>432</v>
      </c>
      <c r="Q38" s="168" t="s">
        <v>432</v>
      </c>
      <c r="R38" s="168">
        <v>9.9790912880993771E-4</v>
      </c>
      <c r="S38" s="168">
        <v>3.445130226825862E-2</v>
      </c>
      <c r="T38" s="168">
        <v>1.359333190177743E-3</v>
      </c>
      <c r="U38" s="168">
        <v>1.8633221104802272E-4</v>
      </c>
      <c r="V38" s="168">
        <v>2.1133799183958288E-2</v>
      </c>
      <c r="W38" s="168" t="s">
        <v>432</v>
      </c>
      <c r="X38" s="168" t="s">
        <v>432</v>
      </c>
      <c r="Y38" s="168" t="s">
        <v>432</v>
      </c>
      <c r="Z38" s="168" t="s">
        <v>432</v>
      </c>
      <c r="AA38" s="168" t="s">
        <v>432</v>
      </c>
      <c r="AB38" s="168">
        <v>1.3994864720536762E-3</v>
      </c>
      <c r="AC38" s="168" t="s">
        <v>409</v>
      </c>
      <c r="AD38" s="168" t="s">
        <v>409</v>
      </c>
      <c r="AE38" s="100"/>
      <c r="AF38" s="168">
        <v>811.79135018850923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3.8368600086592939</v>
      </c>
      <c r="F39" s="168">
        <v>0.68296362352060769</v>
      </c>
      <c r="G39" s="168">
        <v>2.4393977602720121</v>
      </c>
      <c r="H39" s="168">
        <v>1.7257861585767281E-2</v>
      </c>
      <c r="I39" s="168">
        <v>0.18589761776291189</v>
      </c>
      <c r="J39" s="168">
        <v>0.20286005067738827</v>
      </c>
      <c r="K39" s="168">
        <v>0.20026368095889613</v>
      </c>
      <c r="L39" s="168">
        <v>5.936362462320284E-2</v>
      </c>
      <c r="M39" s="168">
        <v>2.7781968427816728</v>
      </c>
      <c r="N39" s="168">
        <v>5.3578427778570761E-2</v>
      </c>
      <c r="O39" s="168">
        <v>6.373785590360957E-3</v>
      </c>
      <c r="P39" s="168">
        <v>1.9333435906403112E-2</v>
      </c>
      <c r="Q39" s="168">
        <v>5.8902394336963308E-2</v>
      </c>
      <c r="R39" s="168">
        <v>5.5265400583889498E-2</v>
      </c>
      <c r="S39" s="168">
        <v>4.7945944012107118E-2</v>
      </c>
      <c r="T39" s="168">
        <v>0.15832522969003907</v>
      </c>
      <c r="U39" s="168">
        <v>1.0079534999971558E-2</v>
      </c>
      <c r="V39" s="168">
        <v>0.20839846015921307</v>
      </c>
      <c r="W39" s="168">
        <v>0.27417948335024855</v>
      </c>
      <c r="X39" s="168" t="s">
        <v>432</v>
      </c>
      <c r="Y39" s="168" t="s">
        <v>432</v>
      </c>
      <c r="Z39" s="168" t="s">
        <v>432</v>
      </c>
      <c r="AA39" s="168" t="s">
        <v>432</v>
      </c>
      <c r="AB39" s="168">
        <v>0.56712971118033928</v>
      </c>
      <c r="AC39" s="168">
        <v>4.0482051980000003E-2</v>
      </c>
      <c r="AD39" s="168">
        <v>4.1664928075849997E-2</v>
      </c>
      <c r="AE39" s="100"/>
      <c r="AF39" s="168">
        <v>26277.295814725268</v>
      </c>
      <c r="AG39" s="168">
        <v>18</v>
      </c>
      <c r="AH39" s="168">
        <v>67082.837301187741</v>
      </c>
      <c r="AI39" s="168">
        <v>427.34245499999997</v>
      </c>
      <c r="AJ39" s="168">
        <v>1459.06</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13.076128405076876</v>
      </c>
      <c r="F41" s="168">
        <v>11.45408860295567</v>
      </c>
      <c r="G41" s="168">
        <v>17.448508699246837</v>
      </c>
      <c r="H41" s="168">
        <v>1.1320536326496498</v>
      </c>
      <c r="I41" s="168">
        <v>14.059771654074556</v>
      </c>
      <c r="J41" s="168">
        <v>14.352135971400436</v>
      </c>
      <c r="K41" s="168">
        <v>15.20993681543357</v>
      </c>
      <c r="L41" s="168">
        <v>1.4012668919373672</v>
      </c>
      <c r="M41" s="168">
        <v>82.219221121818606</v>
      </c>
      <c r="N41" s="168">
        <v>1.0324791425551016</v>
      </c>
      <c r="O41" s="168">
        <v>0.23446114730166859</v>
      </c>
      <c r="P41" s="168">
        <v>9.3052234861107197E-2</v>
      </c>
      <c r="Q41" s="168">
        <v>3.0161805153462524E-2</v>
      </c>
      <c r="R41" s="168">
        <v>0.48966093313943299</v>
      </c>
      <c r="S41" s="168">
        <v>0.21588601176436653</v>
      </c>
      <c r="T41" s="168">
        <v>9.1520777391885619E-2</v>
      </c>
      <c r="U41" s="168">
        <v>2.1663163986973693E-2</v>
      </c>
      <c r="V41" s="168">
        <v>10.174098246282005</v>
      </c>
      <c r="W41" s="168">
        <v>14.93521842427845</v>
      </c>
      <c r="X41" s="168" t="s">
        <v>432</v>
      </c>
      <c r="Y41" s="168" t="s">
        <v>432</v>
      </c>
      <c r="Z41" s="168" t="s">
        <v>432</v>
      </c>
      <c r="AA41" s="168" t="s">
        <v>432</v>
      </c>
      <c r="AB41" s="168">
        <v>8.3150570438682969</v>
      </c>
      <c r="AC41" s="168">
        <v>9.1370151483286505E-2</v>
      </c>
      <c r="AD41" s="168">
        <v>0.93692449719030391</v>
      </c>
      <c r="AE41" s="100"/>
      <c r="AF41" s="168">
        <v>152901.66334414895</v>
      </c>
      <c r="AG41" s="168">
        <v>5506.4046566781317</v>
      </c>
      <c r="AH41" s="168">
        <v>146302.48327120524</v>
      </c>
      <c r="AI41" s="168">
        <v>17590.663955991316</v>
      </c>
      <c r="AJ41" s="168" t="s">
        <v>409</v>
      </c>
      <c r="AK41" s="168" t="s">
        <v>409</v>
      </c>
      <c r="AL41" s="146" t="s">
        <v>18</v>
      </c>
    </row>
    <row r="42" spans="1:38" s="10" customFormat="1" ht="24.75" customHeight="1" thickBot="1">
      <c r="A42" s="107" t="s">
        <v>128</v>
      </c>
      <c r="B42" s="107" t="s">
        <v>185</v>
      </c>
      <c r="C42" s="115" t="s">
        <v>67</v>
      </c>
      <c r="D42" s="99"/>
      <c r="E42" s="168">
        <v>0.17844234179656254</v>
      </c>
      <c r="F42" s="168">
        <v>0.65829813041878649</v>
      </c>
      <c r="G42" s="168">
        <v>3.6566685877776077E-4</v>
      </c>
      <c r="H42" s="168">
        <v>2.3769436086540466E-4</v>
      </c>
      <c r="I42" s="168">
        <v>5.3771356236211381E-3</v>
      </c>
      <c r="J42" s="168">
        <v>5.5810891437325927E-3</v>
      </c>
      <c r="K42" s="168">
        <v>5.8297089120374918E-3</v>
      </c>
      <c r="L42" s="168">
        <v>6.8478260802308771E-4</v>
      </c>
      <c r="M42" s="168">
        <v>12.581027091707831</v>
      </c>
      <c r="N42" s="168">
        <v>2.7729782728911405E-2</v>
      </c>
      <c r="O42" s="168">
        <v>2.106617821259123E-4</v>
      </c>
      <c r="P42" s="168" t="s">
        <v>432</v>
      </c>
      <c r="Q42" s="168" t="s">
        <v>432</v>
      </c>
      <c r="R42" s="168">
        <v>1.1436080421006873E-3</v>
      </c>
      <c r="S42" s="168">
        <v>4.3228336554623943E-2</v>
      </c>
      <c r="T42" s="168">
        <v>1.5400601420512521E-3</v>
      </c>
      <c r="U42" s="168">
        <v>2.08774649217379E-4</v>
      </c>
      <c r="V42" s="168">
        <v>2.3457823267751834E-2</v>
      </c>
      <c r="W42" s="168" t="s">
        <v>432</v>
      </c>
      <c r="X42" s="168" t="s">
        <v>432</v>
      </c>
      <c r="Y42" s="168" t="s">
        <v>432</v>
      </c>
      <c r="Z42" s="168" t="s">
        <v>432</v>
      </c>
      <c r="AA42" s="168" t="s">
        <v>432</v>
      </c>
      <c r="AB42" s="168">
        <v>1.5519528840819571E-3</v>
      </c>
      <c r="AC42" s="168" t="s">
        <v>409</v>
      </c>
      <c r="AD42" s="168" t="s">
        <v>409</v>
      </c>
      <c r="AE42" s="100"/>
      <c r="AF42" s="168">
        <v>935.2251038134483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2.0360675439300002</v>
      </c>
      <c r="F43" s="168">
        <v>0.34210973806700007</v>
      </c>
      <c r="G43" s="168">
        <v>5.7236386166570012</v>
      </c>
      <c r="H43" s="168">
        <v>3.0000000000000001E-5</v>
      </c>
      <c r="I43" s="168">
        <v>0.45409522723200002</v>
      </c>
      <c r="J43" s="168">
        <v>0.56750522723200003</v>
      </c>
      <c r="K43" s="168">
        <v>0.57603522723200007</v>
      </c>
      <c r="L43" s="168">
        <v>4.6464885459000002E-2</v>
      </c>
      <c r="M43" s="168">
        <v>2.4619799550900003</v>
      </c>
      <c r="N43" s="168">
        <v>0.26013143029800001</v>
      </c>
      <c r="O43" s="168">
        <v>5.361664643E-3</v>
      </c>
      <c r="P43" s="168">
        <v>8.0725397030000003E-3</v>
      </c>
      <c r="Q43" s="168">
        <v>1.4538028234E-2</v>
      </c>
      <c r="R43" s="168">
        <v>0.207080869404</v>
      </c>
      <c r="S43" s="168">
        <v>5.4395878823000003E-2</v>
      </c>
      <c r="T43" s="168">
        <v>1.951969906914</v>
      </c>
      <c r="U43" s="168">
        <v>1.8593032240000003E-3</v>
      </c>
      <c r="V43" s="168">
        <v>0.318227958368</v>
      </c>
      <c r="W43" s="168">
        <v>0.48456130739999997</v>
      </c>
      <c r="X43" s="168" t="s">
        <v>432</v>
      </c>
      <c r="Y43" s="168" t="s">
        <v>432</v>
      </c>
      <c r="Z43" s="168" t="s">
        <v>432</v>
      </c>
      <c r="AA43" s="168" t="s">
        <v>432</v>
      </c>
      <c r="AB43" s="168">
        <v>0.45898437678900006</v>
      </c>
      <c r="AC43" s="168">
        <v>5.5065963999999994E-4</v>
      </c>
      <c r="AD43" s="168">
        <v>0.13872002643706002</v>
      </c>
      <c r="AE43" s="100"/>
      <c r="AF43" s="168">
        <v>16380.411850113052</v>
      </c>
      <c r="AG43" s="168">
        <v>816</v>
      </c>
      <c r="AH43" s="168">
        <v>5925.4542140903995</v>
      </c>
      <c r="AI43" s="168">
        <v>70.561999999999998</v>
      </c>
      <c r="AJ43" s="168" t="s">
        <v>409</v>
      </c>
      <c r="AK43" s="168" t="s">
        <v>409</v>
      </c>
      <c r="AL43" s="146" t="s">
        <v>18</v>
      </c>
    </row>
    <row r="44" spans="1:38" s="10" customFormat="1" ht="24.75" customHeight="1" thickBot="1">
      <c r="A44" s="107" t="s">
        <v>128</v>
      </c>
      <c r="B44" s="107" t="s">
        <v>187</v>
      </c>
      <c r="C44" s="115" t="s">
        <v>69</v>
      </c>
      <c r="D44" s="99"/>
      <c r="E44" s="168">
        <v>6.3092684109068458</v>
      </c>
      <c r="F44" s="168">
        <v>2.955907317356254</v>
      </c>
      <c r="G44" s="168">
        <v>0.35946201266602373</v>
      </c>
      <c r="H44" s="168">
        <v>1.3532200277567089E-3</v>
      </c>
      <c r="I44" s="168">
        <v>0.30112739020198631</v>
      </c>
      <c r="J44" s="168">
        <v>0.33409644607483957</v>
      </c>
      <c r="K44" s="168">
        <v>0.5572208896539379</v>
      </c>
      <c r="L44" s="168">
        <v>0.13835944986985577</v>
      </c>
      <c r="M44" s="168">
        <v>7.433969103559571</v>
      </c>
      <c r="N44" s="168">
        <v>2.7753107355130899E-2</v>
      </c>
      <c r="O44" s="168">
        <v>4.3351137765484486E-3</v>
      </c>
      <c r="P44" s="168">
        <v>5.0299999999999997E-3</v>
      </c>
      <c r="Q44" s="168">
        <v>6.6899999999999998E-3</v>
      </c>
      <c r="R44" s="168">
        <v>1.3611213794698786E-2</v>
      </c>
      <c r="S44" s="168">
        <v>0.57668556137851867</v>
      </c>
      <c r="T44" s="168">
        <v>1.7132593927175067E-2</v>
      </c>
      <c r="U44" s="168">
        <v>1.7606290068561416E-3</v>
      </c>
      <c r="V44" s="168">
        <v>0.33407145144969103</v>
      </c>
      <c r="W44" s="168">
        <v>4.3639799999999999E-3</v>
      </c>
      <c r="X44" s="168" t="s">
        <v>432</v>
      </c>
      <c r="Y44" s="168" t="s">
        <v>432</v>
      </c>
      <c r="Z44" s="168" t="s">
        <v>432</v>
      </c>
      <c r="AA44" s="168" t="s">
        <v>432</v>
      </c>
      <c r="AB44" s="168">
        <v>1.4057930083065131E-2</v>
      </c>
      <c r="AC44" s="168" t="s">
        <v>409</v>
      </c>
      <c r="AD44" s="168" t="s">
        <v>409</v>
      </c>
      <c r="AE44" s="100"/>
      <c r="AF44" s="168">
        <v>7516.2101494687804</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0.26349722653965685</v>
      </c>
      <c r="F45" s="168">
        <v>1.0002295977261511E-2</v>
      </c>
      <c r="G45" s="168">
        <v>8.0491966193266193E-2</v>
      </c>
      <c r="H45" s="168">
        <v>4.0245983096633077E-5</v>
      </c>
      <c r="I45" s="168">
        <v>8.1450721880693775E-3</v>
      </c>
      <c r="J45" s="168">
        <v>8.597576198517658E-3</v>
      </c>
      <c r="K45" s="168">
        <v>9.0500802089659663E-3</v>
      </c>
      <c r="L45" s="168">
        <v>2.8507752660627654E-3</v>
      </c>
      <c r="M45" s="168">
        <v>5.088600127466316E-2</v>
      </c>
      <c r="N45" s="168">
        <v>4.0245983096633131E-4</v>
      </c>
      <c r="O45" s="168">
        <v>4.0245983096633185E-5</v>
      </c>
      <c r="P45" s="168">
        <v>2.0122991548316566E-4</v>
      </c>
      <c r="Q45" s="168">
        <v>2.0122991548316566E-4</v>
      </c>
      <c r="R45" s="168" t="s">
        <v>432</v>
      </c>
      <c r="S45" s="168">
        <v>2.0122991548316566E-4</v>
      </c>
      <c r="T45" s="168">
        <v>2.8172188167642498E-4</v>
      </c>
      <c r="U45" s="168">
        <v>8.0491966193266262E-4</v>
      </c>
      <c r="V45" s="168">
        <v>2.0122991548316566E-3</v>
      </c>
      <c r="W45" s="168" t="s">
        <v>432</v>
      </c>
      <c r="X45" s="168" t="s">
        <v>432</v>
      </c>
      <c r="Y45" s="168" t="s">
        <v>432</v>
      </c>
      <c r="Z45" s="168" t="s">
        <v>432</v>
      </c>
      <c r="AA45" s="168" t="s">
        <v>432</v>
      </c>
      <c r="AB45" s="168">
        <v>4.1915871579711471E-4</v>
      </c>
      <c r="AC45" s="168" t="s">
        <v>409</v>
      </c>
      <c r="AD45" s="168" t="s">
        <v>409</v>
      </c>
      <c r="AE45" s="100"/>
      <c r="AF45" s="168">
        <v>2439.4916548657698</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0.97545379716668523</v>
      </c>
      <c r="F47" s="168">
        <v>0.20905425356218169</v>
      </c>
      <c r="G47" s="168">
        <v>2.0280191655030616E-2</v>
      </c>
      <c r="H47" s="168">
        <v>9.5404897910895071E-6</v>
      </c>
      <c r="I47" s="168">
        <v>9.7857568375437735E-3</v>
      </c>
      <c r="J47" s="168">
        <v>1.282485793748874E-2</v>
      </c>
      <c r="K47" s="168">
        <v>2.2908976799757536E-2</v>
      </c>
      <c r="L47" s="168">
        <v>5.1674172812299825E-3</v>
      </c>
      <c r="M47" s="168">
        <v>6.5310690154858291</v>
      </c>
      <c r="N47" s="168">
        <v>2.520413992511178E-6</v>
      </c>
      <c r="O47" s="168">
        <v>2.1379445372803273E-5</v>
      </c>
      <c r="P47" s="168" t="s">
        <v>432</v>
      </c>
      <c r="Q47" s="168" t="s">
        <v>432</v>
      </c>
      <c r="R47" s="168">
        <v>6.91776868876697E-5</v>
      </c>
      <c r="S47" s="168">
        <v>2.784873804860471E-3</v>
      </c>
      <c r="T47" s="168">
        <v>9.2221812559240349E-5</v>
      </c>
      <c r="U47" s="168">
        <v>1.652633396055633E-5</v>
      </c>
      <c r="V47" s="168">
        <v>1.5594926222640181E-3</v>
      </c>
      <c r="W47" s="168" t="s">
        <v>432</v>
      </c>
      <c r="X47" s="168" t="s">
        <v>432</v>
      </c>
      <c r="Y47" s="168" t="s">
        <v>432</v>
      </c>
      <c r="Z47" s="168" t="s">
        <v>432</v>
      </c>
      <c r="AA47" s="168" t="s">
        <v>432</v>
      </c>
      <c r="AB47" s="168">
        <v>9.4302806868979189E-5</v>
      </c>
      <c r="AC47" s="168" t="s">
        <v>409</v>
      </c>
      <c r="AD47" s="168" t="s">
        <v>409</v>
      </c>
      <c r="AE47" s="100"/>
      <c r="AF47" s="168">
        <v>2784.0951150147043</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0.78549999999999998</v>
      </c>
      <c r="F49" s="168">
        <v>1.5382899999999999</v>
      </c>
      <c r="G49" s="168">
        <v>0.36204999999999998</v>
      </c>
      <c r="H49" s="168">
        <v>0.19506999999999999</v>
      </c>
      <c r="I49" s="168">
        <v>0.33925</v>
      </c>
      <c r="J49" s="168">
        <v>0.79159000000000002</v>
      </c>
      <c r="K49" s="168">
        <v>2.2616800000000001</v>
      </c>
      <c r="L49" s="168">
        <v>0.21007000000000001</v>
      </c>
      <c r="M49" s="168">
        <v>1.3451500000000001</v>
      </c>
      <c r="N49" s="168">
        <v>0.76614000000000004</v>
      </c>
      <c r="O49" s="168">
        <v>0.17387</v>
      </c>
      <c r="P49" s="168">
        <v>4.2410000000000003E-2</v>
      </c>
      <c r="Q49" s="168">
        <v>6.9260000000000002E-2</v>
      </c>
      <c r="R49" s="168">
        <v>0.59086000000000005</v>
      </c>
      <c r="S49" s="168">
        <v>0.31380999999999998</v>
      </c>
      <c r="T49" s="168">
        <v>0.22617000000000001</v>
      </c>
      <c r="U49" s="168">
        <v>8.4799999999999997E-3</v>
      </c>
      <c r="V49" s="168">
        <v>0.76614000000000004</v>
      </c>
      <c r="W49" s="168">
        <v>0.42406470000000002</v>
      </c>
      <c r="X49" s="168" t="s">
        <v>432</v>
      </c>
      <c r="Y49" s="168" t="s">
        <v>432</v>
      </c>
      <c r="Z49" s="168" t="s">
        <v>432</v>
      </c>
      <c r="AA49" s="168" t="s">
        <v>432</v>
      </c>
      <c r="AB49" s="168">
        <v>5.6683314899999999</v>
      </c>
      <c r="AC49" s="168" t="s">
        <v>409</v>
      </c>
      <c r="AD49" s="168" t="s">
        <v>409</v>
      </c>
      <c r="AE49" s="100"/>
      <c r="AF49" s="168" t="s">
        <v>409</v>
      </c>
      <c r="AG49" s="168" t="s">
        <v>409</v>
      </c>
      <c r="AH49" s="168" t="s">
        <v>409</v>
      </c>
      <c r="AI49" s="168" t="s">
        <v>409</v>
      </c>
      <c r="AJ49" s="168" t="s">
        <v>409</v>
      </c>
      <c r="AK49" s="168">
        <v>2673.55</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1321.0191360000001</v>
      </c>
      <c r="AL51" s="192" t="s">
        <v>439</v>
      </c>
    </row>
    <row r="52" spans="1:38" s="10" customFormat="1" ht="24.75" customHeight="1" thickBot="1">
      <c r="A52" s="107" t="s">
        <v>123</v>
      </c>
      <c r="B52" s="108" t="s">
        <v>326</v>
      </c>
      <c r="C52" s="116" t="s">
        <v>140</v>
      </c>
      <c r="D52" s="142"/>
      <c r="E52" s="168">
        <v>1.11872616647273E-4</v>
      </c>
      <c r="F52" s="168">
        <v>5.6673971999999999</v>
      </c>
      <c r="G52" s="168">
        <v>9.0830732773697354E-3</v>
      </c>
      <c r="H52" s="168" t="s">
        <v>409</v>
      </c>
      <c r="I52" s="168">
        <v>0.12600349808620001</v>
      </c>
      <c r="J52" s="168">
        <v>0.25441487060000001</v>
      </c>
      <c r="K52" s="168">
        <v>0.360009994532</v>
      </c>
      <c r="L52" s="168">
        <v>3.9061084406721998E-4</v>
      </c>
      <c r="M52" s="168">
        <v>2.8424276681476499</v>
      </c>
      <c r="N52" s="168">
        <v>0.25870938769175339</v>
      </c>
      <c r="O52" s="168">
        <v>5.9229064427062703E-2</v>
      </c>
      <c r="P52" s="168">
        <v>4.73710926949647E-2</v>
      </c>
      <c r="Q52" s="168">
        <v>2.9395950263773202E-2</v>
      </c>
      <c r="R52" s="168">
        <v>0.1079642033855937</v>
      </c>
      <c r="S52" s="168">
        <v>0.17591742394594592</v>
      </c>
      <c r="T52" s="168">
        <v>2.6665079196032604</v>
      </c>
      <c r="U52" s="168">
        <v>8.9941661176994002E-3</v>
      </c>
      <c r="V52" s="168">
        <v>0.7841075657897052</v>
      </c>
      <c r="W52" s="168">
        <v>4.4031305001999997E-2</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2.1873496597546764</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2.8635339150000001</v>
      </c>
      <c r="G54" s="168" t="s">
        <v>409</v>
      </c>
      <c r="H54" s="168" t="s">
        <v>409</v>
      </c>
      <c r="I54" s="168">
        <v>2.6165937699999999E-3</v>
      </c>
      <c r="J54" s="168">
        <v>2.6165937699999999E-3</v>
      </c>
      <c r="K54" s="168">
        <v>2.6165937699999999E-3</v>
      </c>
      <c r="L54" s="168">
        <v>1.8316156390000001E-4</v>
      </c>
      <c r="M54" s="168" t="s">
        <v>409</v>
      </c>
      <c r="N54" s="168">
        <v>4.4099894999999997E-6</v>
      </c>
      <c r="O54" s="168">
        <v>7.3499824999999996E-7</v>
      </c>
      <c r="P54" s="168">
        <v>2.9399930000000002E-4</v>
      </c>
      <c r="Q54" s="168">
        <v>3.5279916000000001E-4</v>
      </c>
      <c r="R54" s="168">
        <v>2.2343946799999999E-6</v>
      </c>
      <c r="S54" s="168">
        <v>2.23439468E-7</v>
      </c>
      <c r="T54" s="168">
        <v>1.49939643E-6</v>
      </c>
      <c r="U54" s="168">
        <v>3.2927921600000001E-5</v>
      </c>
      <c r="V54" s="168">
        <v>4.4099894999999997E-6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584.97389999999996</v>
      </c>
      <c r="AL54" s="192" t="s">
        <v>438</v>
      </c>
    </row>
    <row r="55" spans="1:38" s="10" customFormat="1" ht="24.75" customHeight="1" thickBot="1">
      <c r="A55" s="107" t="s">
        <v>123</v>
      </c>
      <c r="B55" s="108" t="s">
        <v>196</v>
      </c>
      <c r="C55" s="116" t="s">
        <v>269</v>
      </c>
      <c r="D55" s="142"/>
      <c r="E55" s="168">
        <v>5.0442564112830879E-2</v>
      </c>
      <c r="F55" s="168">
        <v>7.6941617991366035E-2</v>
      </c>
      <c r="G55" s="168">
        <v>1.9187568657810277</v>
      </c>
      <c r="H55" s="168" t="s">
        <v>432</v>
      </c>
      <c r="I55" s="168">
        <v>4.06297994E-2</v>
      </c>
      <c r="J55" s="168">
        <v>4.06297994E-2</v>
      </c>
      <c r="K55" s="168">
        <v>4.06297994E-2</v>
      </c>
      <c r="L55" s="168">
        <v>3.2503839520000001E-2</v>
      </c>
      <c r="M55" s="168">
        <v>0.21178869199553829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517.43318813999997</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12.943479999999999</v>
      </c>
      <c r="F57" s="168">
        <v>0.36070000000000002</v>
      </c>
      <c r="G57" s="168">
        <v>4.8916899999999996</v>
      </c>
      <c r="H57" s="168">
        <v>0.30336999999999997</v>
      </c>
      <c r="I57" s="168">
        <v>0.11401</v>
      </c>
      <c r="J57" s="168">
        <v>0.32246000000000002</v>
      </c>
      <c r="K57" s="168">
        <v>0.46614</v>
      </c>
      <c r="L57" s="168">
        <v>3.4199999999999999E-3</v>
      </c>
      <c r="M57" s="168">
        <v>8.9928000000000008</v>
      </c>
      <c r="N57" s="168">
        <v>1.24912</v>
      </c>
      <c r="O57" s="168">
        <v>2.8330000000000001E-2</v>
      </c>
      <c r="P57" s="168">
        <v>0.22889000000000001</v>
      </c>
      <c r="Q57" s="168">
        <v>5.8799999999999998E-2</v>
      </c>
      <c r="R57" s="168">
        <v>0.61473999999999995</v>
      </c>
      <c r="S57" s="168">
        <v>0.36395</v>
      </c>
      <c r="T57" s="168">
        <v>0.15858</v>
      </c>
      <c r="U57" s="168">
        <v>6.0440000000000001E-2</v>
      </c>
      <c r="V57" s="168">
        <v>2.36212</v>
      </c>
      <c r="W57" s="168">
        <v>0.23729374</v>
      </c>
      <c r="X57" s="168" t="s">
        <v>432</v>
      </c>
      <c r="Y57" s="168" t="s">
        <v>432</v>
      </c>
      <c r="Z57" s="168" t="s">
        <v>432</v>
      </c>
      <c r="AA57" s="168" t="s">
        <v>432</v>
      </c>
      <c r="AB57" s="168">
        <v>1.410145162E-2</v>
      </c>
      <c r="AC57" s="168">
        <v>8.7087400000000006</v>
      </c>
      <c r="AD57" s="168">
        <v>3.1753399999999998</v>
      </c>
      <c r="AE57" s="100"/>
      <c r="AF57" s="168" t="s">
        <v>409</v>
      </c>
      <c r="AG57" s="168" t="s">
        <v>409</v>
      </c>
      <c r="AH57" s="168" t="s">
        <v>409</v>
      </c>
      <c r="AI57" s="168" t="s">
        <v>409</v>
      </c>
      <c r="AJ57" s="168" t="s">
        <v>409</v>
      </c>
      <c r="AK57" s="168">
        <v>5758.7646000000004</v>
      </c>
      <c r="AL57" s="146" t="s">
        <v>389</v>
      </c>
    </row>
    <row r="58" spans="1:38" s="10" customFormat="1" ht="24.75" customHeight="1" thickBot="1">
      <c r="A58" s="107" t="s">
        <v>121</v>
      </c>
      <c r="B58" s="107" t="s">
        <v>198</v>
      </c>
      <c r="C58" s="115" t="s">
        <v>77</v>
      </c>
      <c r="D58" s="99"/>
      <c r="E58" s="168">
        <v>3.3170500000000001</v>
      </c>
      <c r="F58" s="168">
        <v>0.75861000000000001</v>
      </c>
      <c r="G58" s="168">
        <v>3.08684</v>
      </c>
      <c r="H58" s="168">
        <v>2.0119999999999999E-2</v>
      </c>
      <c r="I58" s="168">
        <v>6.8870000000000001E-2</v>
      </c>
      <c r="J58" s="168">
        <v>0.13633000000000001</v>
      </c>
      <c r="K58" s="168">
        <v>2.01342</v>
      </c>
      <c r="L58" s="168">
        <v>6.0000000000000002E-5</v>
      </c>
      <c r="M58" s="168">
        <v>33.604790000000001</v>
      </c>
      <c r="N58" s="168">
        <v>0.38525999999999999</v>
      </c>
      <c r="O58" s="168">
        <v>1.6379999999999999E-2</v>
      </c>
      <c r="P58" s="168">
        <v>4.2709999999999998E-2</v>
      </c>
      <c r="Q58" s="168">
        <v>2.947E-2</v>
      </c>
      <c r="R58" s="168">
        <v>0.16705</v>
      </c>
      <c r="S58" s="168">
        <v>5.7950000000000002E-2</v>
      </c>
      <c r="T58" s="168">
        <v>0.10126</v>
      </c>
      <c r="U58" s="168">
        <v>3.431E-2</v>
      </c>
      <c r="V58" s="168">
        <v>0.33743000000000001</v>
      </c>
      <c r="W58" s="168">
        <v>0.31597444000000002</v>
      </c>
      <c r="X58" s="168" t="s">
        <v>432</v>
      </c>
      <c r="Y58" s="168" t="s">
        <v>432</v>
      </c>
      <c r="Z58" s="168" t="s">
        <v>432</v>
      </c>
      <c r="AA58" s="168" t="s">
        <v>432</v>
      </c>
      <c r="AB58" s="168">
        <v>1.643720047E-2</v>
      </c>
      <c r="AC58" s="168" t="s">
        <v>409</v>
      </c>
      <c r="AD58" s="168">
        <v>2.3560000000000001E-2</v>
      </c>
      <c r="AE58" s="100"/>
      <c r="AF58" s="168" t="s">
        <v>409</v>
      </c>
      <c r="AG58" s="168" t="s">
        <v>409</v>
      </c>
      <c r="AH58" s="168" t="s">
        <v>409</v>
      </c>
      <c r="AI58" s="168" t="s">
        <v>409</v>
      </c>
      <c r="AJ58" s="168" t="s">
        <v>409</v>
      </c>
      <c r="AK58" s="168">
        <v>2773.9479999999999</v>
      </c>
      <c r="AL58" s="146" t="s">
        <v>390</v>
      </c>
    </row>
    <row r="59" spans="1:38" s="10" customFormat="1" ht="24.75" customHeight="1" thickBot="1">
      <c r="A59" s="107" t="s">
        <v>121</v>
      </c>
      <c r="B59" s="109" t="s">
        <v>199</v>
      </c>
      <c r="C59" s="115" t="s">
        <v>109</v>
      </c>
      <c r="D59" s="99"/>
      <c r="E59" s="168">
        <v>8.4028571078034027</v>
      </c>
      <c r="F59" s="168">
        <v>0.24495709999999998</v>
      </c>
      <c r="G59" s="168">
        <v>5.9678620977642218</v>
      </c>
      <c r="H59" s="168">
        <v>0.28155000000000002</v>
      </c>
      <c r="I59" s="168">
        <v>0.51932845523301974</v>
      </c>
      <c r="J59" s="168">
        <v>0.5996223339975395</v>
      </c>
      <c r="K59" s="168">
        <v>0.66606464329859949</v>
      </c>
      <c r="L59" s="168">
        <v>8.5594767465245513E-4</v>
      </c>
      <c r="M59" s="168">
        <v>0.26664871965399845</v>
      </c>
      <c r="N59" s="168">
        <v>1.0307165107861107</v>
      </c>
      <c r="O59" s="168">
        <v>0.1232682566092311</v>
      </c>
      <c r="P59" s="168">
        <v>3.1981424667999997E-2</v>
      </c>
      <c r="Q59" s="168">
        <v>0.1261187833227371</v>
      </c>
      <c r="R59" s="168">
        <v>0.4483977978771167</v>
      </c>
      <c r="S59" s="168">
        <v>0.16937000000000002</v>
      </c>
      <c r="T59" s="168">
        <v>0.54995832741354611</v>
      </c>
      <c r="U59" s="168">
        <v>10.654255112000001</v>
      </c>
      <c r="V59" s="168">
        <v>0.19686999999999999</v>
      </c>
      <c r="W59" s="168">
        <v>8.1574076669999995E-2</v>
      </c>
      <c r="X59" s="168" t="s">
        <v>432</v>
      </c>
      <c r="Y59" s="168" t="s">
        <v>432</v>
      </c>
      <c r="Z59" s="168" t="s">
        <v>432</v>
      </c>
      <c r="AA59" s="168" t="s">
        <v>432</v>
      </c>
      <c r="AB59" s="168">
        <v>8.6083999999999994E-2</v>
      </c>
      <c r="AC59" s="168" t="s">
        <v>432</v>
      </c>
      <c r="AD59" s="168">
        <v>0.247</v>
      </c>
      <c r="AE59" s="100"/>
      <c r="AF59" s="168" t="s">
        <v>409</v>
      </c>
      <c r="AG59" s="168" t="s">
        <v>409</v>
      </c>
      <c r="AH59" s="168" t="s">
        <v>409</v>
      </c>
      <c r="AI59" s="168" t="s">
        <v>409</v>
      </c>
      <c r="AJ59" s="168" t="s">
        <v>409</v>
      </c>
      <c r="AK59" s="168">
        <v>440157.79099999997</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0.75785999999999998</v>
      </c>
      <c r="J60" s="168">
        <v>2.2398899999999999</v>
      </c>
      <c r="K60" s="168">
        <v>5.9584299999999999</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7.2999999999999995E-2</v>
      </c>
      <c r="J61" s="168">
        <v>0.73</v>
      </c>
      <c r="K61" s="168">
        <v>2.4224600000000001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0.47880215900880663</v>
      </c>
      <c r="F63" s="168">
        <v>1.6112120000000001</v>
      </c>
      <c r="G63" s="168">
        <v>9.2708156016279908</v>
      </c>
      <c r="H63" s="168" t="s">
        <v>432</v>
      </c>
      <c r="I63" s="168">
        <v>0.53681650926350788</v>
      </c>
      <c r="J63" s="168">
        <v>0.56954709752839361</v>
      </c>
      <c r="K63" s="168">
        <v>0.7307078502642822</v>
      </c>
      <c r="L63" s="168">
        <v>1.5030862259378221E-3</v>
      </c>
      <c r="M63" s="168">
        <v>4.6280268212800149</v>
      </c>
      <c r="N63" s="168">
        <v>1.9028699999999999E-2</v>
      </c>
      <c r="O63" s="168">
        <v>6.3429000000000003E-3</v>
      </c>
      <c r="P63" s="168">
        <v>1.2685800000000001E-4</v>
      </c>
      <c r="Q63" s="168">
        <v>1.69144E-3</v>
      </c>
      <c r="R63" s="168">
        <v>2.1142999999999999E-3</v>
      </c>
      <c r="S63" s="168" t="s">
        <v>432</v>
      </c>
      <c r="T63" s="168">
        <v>1.2685800000000001E-4</v>
      </c>
      <c r="U63" s="168">
        <v>8.4571999999999994E-2</v>
      </c>
      <c r="V63" s="168" t="s">
        <v>432</v>
      </c>
      <c r="W63" s="168">
        <v>6.1760019999999999E-2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0.41158882840529398</v>
      </c>
      <c r="F64" s="168" t="s">
        <v>444</v>
      </c>
      <c r="G64" s="168" t="s">
        <v>432</v>
      </c>
      <c r="H64" s="168" t="s">
        <v>432</v>
      </c>
      <c r="I64" s="168" t="s">
        <v>409</v>
      </c>
      <c r="J64" s="168" t="s">
        <v>409</v>
      </c>
      <c r="K64" s="168" t="s">
        <v>409</v>
      </c>
      <c r="L64" s="168" t="s">
        <v>409</v>
      </c>
      <c r="M64" s="168">
        <v>0.16586000000000001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988.98400000000004</v>
      </c>
      <c r="AL64" s="146" t="s">
        <v>392</v>
      </c>
    </row>
    <row r="65" spans="1:38" s="10" customFormat="1" ht="24.75" customHeight="1" thickBot="1">
      <c r="A65" s="107" t="s">
        <v>121</v>
      </c>
      <c r="B65" s="108" t="s">
        <v>201</v>
      </c>
      <c r="C65" s="115" t="s">
        <v>84</v>
      </c>
      <c r="D65" s="99"/>
      <c r="E65" s="168">
        <v>1.369327006408404</v>
      </c>
      <c r="F65" s="168" t="s">
        <v>409</v>
      </c>
      <c r="G65" s="168" t="s">
        <v>432</v>
      </c>
      <c r="H65" s="168">
        <v>0.26173334266225201</v>
      </c>
      <c r="I65" s="168" t="s">
        <v>409</v>
      </c>
      <c r="J65" s="168" t="s">
        <v>409</v>
      </c>
      <c r="K65" s="168" t="s">
        <v>409</v>
      </c>
      <c r="L65" s="168" t="s">
        <v>409</v>
      </c>
      <c r="M65" s="168">
        <v>0.31281197038727598</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1872.759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5.80531700288184E-2</v>
      </c>
      <c r="F68" s="168" t="s">
        <v>409</v>
      </c>
      <c r="G68" s="168">
        <v>0.554216454229432</v>
      </c>
      <c r="H68" s="168" t="s">
        <v>409</v>
      </c>
      <c r="I68" s="168" t="s">
        <v>444</v>
      </c>
      <c r="J68" s="168" t="s">
        <v>444</v>
      </c>
      <c r="K68" s="168" t="s">
        <v>444</v>
      </c>
      <c r="L68" s="168" t="s">
        <v>444</v>
      </c>
      <c r="M68" s="168" t="s">
        <v>432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6.1189371852595986</v>
      </c>
      <c r="F70" s="168">
        <v>13.807576392</v>
      </c>
      <c r="G70" s="168">
        <v>4.1971983872177692</v>
      </c>
      <c r="H70" s="168">
        <v>0.75102365733774801</v>
      </c>
      <c r="I70" s="168">
        <v>0.23155559799999997</v>
      </c>
      <c r="J70" s="168">
        <v>0.43011339300000007</v>
      </c>
      <c r="K70" s="168">
        <v>0.68138959999999993</v>
      </c>
      <c r="L70" s="168">
        <v>2.7040180795199997E-2</v>
      </c>
      <c r="M70" s="168">
        <v>1.2777927041820198</v>
      </c>
      <c r="N70" s="168">
        <v>0.16800000000000001</v>
      </c>
      <c r="O70" s="168">
        <v>3.0000000000000001E-3</v>
      </c>
      <c r="P70" s="168">
        <v>0.2917534</v>
      </c>
      <c r="Q70" s="168" t="s">
        <v>432</v>
      </c>
      <c r="R70" s="168" t="s">
        <v>432</v>
      </c>
      <c r="S70" s="168">
        <v>0.20998</v>
      </c>
      <c r="T70" s="168">
        <v>0.68100000000000005</v>
      </c>
      <c r="U70" s="168" t="s">
        <v>432</v>
      </c>
      <c r="V70" s="168">
        <v>0.59600000000000009</v>
      </c>
      <c r="W70" s="168">
        <v>0.13020933900000001</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5.5782356362282082</v>
      </c>
      <c r="F72" s="168">
        <v>1.48748397</v>
      </c>
      <c r="G72" s="168">
        <v>5.4535473262273504</v>
      </c>
      <c r="H72" s="168">
        <v>6.4000000000000001E-2</v>
      </c>
      <c r="I72" s="168">
        <v>4.5822519997344635</v>
      </c>
      <c r="J72" s="168">
        <v>6.2337990131540781</v>
      </c>
      <c r="K72" s="168">
        <v>10.379592000000001</v>
      </c>
      <c r="L72" s="168">
        <v>0.49876388069973449</v>
      </c>
      <c r="M72" s="168">
        <v>207.97947801796082</v>
      </c>
      <c r="N72" s="168">
        <v>52.387051646117371</v>
      </c>
      <c r="O72" s="168">
        <v>0.90443474000000001</v>
      </c>
      <c r="P72" s="168">
        <v>0.60035384000000003</v>
      </c>
      <c r="Q72" s="168">
        <v>0.91807166000000007</v>
      </c>
      <c r="R72" s="168">
        <v>12.903499399999999</v>
      </c>
      <c r="S72" s="168">
        <v>3.8983781774595099</v>
      </c>
      <c r="T72" s="168">
        <v>4.1110483999999996</v>
      </c>
      <c r="U72" s="168">
        <v>0.34379511999999995</v>
      </c>
      <c r="V72" s="168">
        <v>60.046970399999999</v>
      </c>
      <c r="W72" s="168">
        <v>13.623231910000001</v>
      </c>
      <c r="X72" s="168" t="s">
        <v>432</v>
      </c>
      <c r="Y72" s="168" t="s">
        <v>432</v>
      </c>
      <c r="Z72" s="168" t="s">
        <v>432</v>
      </c>
      <c r="AA72" s="168" t="s">
        <v>432</v>
      </c>
      <c r="AB72" s="168">
        <v>2.3703013922734208</v>
      </c>
      <c r="AC72" s="168">
        <v>6.51346678072</v>
      </c>
      <c r="AD72" s="168">
        <v>78.450999999999993</v>
      </c>
      <c r="AE72" s="100"/>
      <c r="AF72" s="168" t="s">
        <v>409</v>
      </c>
      <c r="AG72" s="168" t="s">
        <v>409</v>
      </c>
      <c r="AH72" s="168" t="s">
        <v>409</v>
      </c>
      <c r="AI72" s="168" t="s">
        <v>409</v>
      </c>
      <c r="AJ72" s="168" t="s">
        <v>409</v>
      </c>
      <c r="AK72" s="168">
        <v>11900.781999999999</v>
      </c>
      <c r="AL72" s="146" t="s">
        <v>398</v>
      </c>
    </row>
    <row r="73" spans="1:38" s="10" customFormat="1" ht="24.75" customHeight="1" thickBot="1">
      <c r="A73" s="107" t="s">
        <v>121</v>
      </c>
      <c r="B73" s="107" t="s">
        <v>209</v>
      </c>
      <c r="C73" s="115" t="s">
        <v>88</v>
      </c>
      <c r="D73" s="99"/>
      <c r="E73" s="168">
        <v>4.4575188822065896E-3</v>
      </c>
      <c r="F73" s="168" t="s">
        <v>432</v>
      </c>
      <c r="G73" s="168">
        <v>0.27754146991448098</v>
      </c>
      <c r="H73" s="168" t="s">
        <v>432</v>
      </c>
      <c r="I73" s="168" t="s">
        <v>444</v>
      </c>
      <c r="J73" s="168" t="s">
        <v>444</v>
      </c>
      <c r="K73" s="168" t="s">
        <v>444</v>
      </c>
      <c r="L73" s="168" t="s">
        <v>444</v>
      </c>
      <c r="M73" s="168">
        <v>2.6670747108145602E-2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4.0450313198334399E-2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8.9907916800000004E-5</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0.55361432096673968</v>
      </c>
      <c r="F80" s="168">
        <v>0.77134199999999997</v>
      </c>
      <c r="G80" s="168">
        <v>2.5471867734649711</v>
      </c>
      <c r="H80" s="168">
        <v>6.8000000000000005E-4</v>
      </c>
      <c r="I80" s="168">
        <v>4.3522836700069387E-2</v>
      </c>
      <c r="J80" s="168">
        <v>6.0459374583627774E-2</v>
      </c>
      <c r="K80" s="168">
        <v>7.1359458000000001E-2</v>
      </c>
      <c r="L80" s="168">
        <v>4.7813868195034302E-5</v>
      </c>
      <c r="M80" s="168">
        <v>0.17712044989991751</v>
      </c>
      <c r="N80" s="168">
        <v>4.2590149731341063</v>
      </c>
      <c r="O80" s="168">
        <v>0.11509039838277819</v>
      </c>
      <c r="P80" s="168">
        <v>0.1159010523903134</v>
      </c>
      <c r="Q80" s="168">
        <v>0.97517042421106948</v>
      </c>
      <c r="R80" s="168">
        <v>0.46463138799999998</v>
      </c>
      <c r="S80" s="168">
        <v>1.3074083630780235</v>
      </c>
      <c r="T80" s="168">
        <v>0.35057742199999997</v>
      </c>
      <c r="U80" s="168">
        <v>0.14261000000000001</v>
      </c>
      <c r="V80" s="168">
        <v>19.320485559824593</v>
      </c>
      <c r="W80" s="168">
        <v>0.21448115300000001</v>
      </c>
      <c r="X80" s="168" t="s">
        <v>432</v>
      </c>
      <c r="Y80" s="168" t="s">
        <v>432</v>
      </c>
      <c r="Z80" s="168" t="s">
        <v>432</v>
      </c>
      <c r="AA80" s="168" t="s">
        <v>432</v>
      </c>
      <c r="AB80" s="168">
        <v>5.1359999999999999E-3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9.5648456395377307E-3</v>
      </c>
      <c r="J81" s="168">
        <v>4.7461800310811784E-2</v>
      </c>
      <c r="K81" s="168">
        <v>0.15009746172069624</v>
      </c>
      <c r="L81" s="168">
        <v>6.3846877907055996E-6</v>
      </c>
      <c r="M81" s="168">
        <v>0.16126970386666667</v>
      </c>
      <c r="N81" s="168">
        <v>0.68877964208000009</v>
      </c>
      <c r="O81" s="168">
        <v>1.019844E-2</v>
      </c>
      <c r="P81" s="168" t="s">
        <v>432</v>
      </c>
      <c r="Q81" s="168">
        <v>2.18538E-2</v>
      </c>
      <c r="R81" s="168">
        <v>0.2350373892</v>
      </c>
      <c r="S81" s="168">
        <v>1.2999999999999999E-2</v>
      </c>
      <c r="T81" s="168" t="s">
        <v>432</v>
      </c>
      <c r="U81" s="168" t="s">
        <v>432</v>
      </c>
      <c r="V81" s="168">
        <v>1.2166601456854811</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14.078082734912631</v>
      </c>
      <c r="G82" s="168" t="s">
        <v>409</v>
      </c>
      <c r="H82" s="168" t="s">
        <v>409</v>
      </c>
      <c r="I82" s="168" t="s">
        <v>409</v>
      </c>
      <c r="J82" s="168" t="s">
        <v>409</v>
      </c>
      <c r="K82" s="168" t="s">
        <v>409</v>
      </c>
      <c r="L82" s="168" t="s">
        <v>409</v>
      </c>
      <c r="M82" s="168" t="s">
        <v>409</v>
      </c>
      <c r="N82" s="168" t="s">
        <v>409</v>
      </c>
      <c r="O82" s="168" t="s">
        <v>409</v>
      </c>
      <c r="P82" s="168">
        <v>5.2155101245333374E-2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10511382</v>
      </c>
      <c r="AL82" s="146" t="s">
        <v>443</v>
      </c>
    </row>
    <row r="83" spans="1:38" s="10" customFormat="1" ht="24.75" customHeight="1" thickBot="1">
      <c r="A83" s="107" t="s">
        <v>121</v>
      </c>
      <c r="B83" s="127" t="s">
        <v>225</v>
      </c>
      <c r="C83" s="101" t="s">
        <v>79</v>
      </c>
      <c r="D83" s="99"/>
      <c r="E83" s="168">
        <v>5.6575E-2</v>
      </c>
      <c r="F83" s="168">
        <v>7.933599999999999E-2</v>
      </c>
      <c r="G83" s="168">
        <v>5.6186E-2</v>
      </c>
      <c r="H83" s="168" t="s">
        <v>409</v>
      </c>
      <c r="I83" s="168">
        <v>1.3792291979999999E-2</v>
      </c>
      <c r="J83" s="168">
        <v>7.9112291980000013E-2</v>
      </c>
      <c r="K83" s="168">
        <v>0.40518131399999996</v>
      </c>
      <c r="L83" s="168">
        <v>5.8047841754399997E-4</v>
      </c>
      <c r="M83" s="168">
        <v>0.17488199999999998</v>
      </c>
      <c r="N83" s="168" t="s">
        <v>409</v>
      </c>
      <c r="O83" s="168" t="s">
        <v>409</v>
      </c>
      <c r="P83" s="168" t="s">
        <v>409</v>
      </c>
      <c r="Q83" s="168" t="s">
        <v>409</v>
      </c>
      <c r="R83" s="168" t="s">
        <v>409</v>
      </c>
      <c r="S83" s="168" t="s">
        <v>409</v>
      </c>
      <c r="T83" s="168" t="s">
        <v>409</v>
      </c>
      <c r="U83" s="168" t="s">
        <v>409</v>
      </c>
      <c r="V83" s="168" t="s">
        <v>409</v>
      </c>
      <c r="W83" s="168">
        <v>1.7121999999999998E-2</v>
      </c>
      <c r="X83" s="168" t="s">
        <v>432</v>
      </c>
      <c r="Y83" s="168" t="s">
        <v>432</v>
      </c>
      <c r="Z83" s="168" t="s">
        <v>432</v>
      </c>
      <c r="AA83" s="168" t="s">
        <v>432</v>
      </c>
      <c r="AB83" s="168">
        <v>3.0502583264789201E-2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0.12549605224536847</v>
      </c>
      <c r="F85" s="168">
        <v>27.55328063821014</v>
      </c>
      <c r="G85" s="168">
        <v>1.0924924437608152E-3</v>
      </c>
      <c r="H85" s="168">
        <v>2.1379999999999997E-3</v>
      </c>
      <c r="I85" s="168" t="s">
        <v>409</v>
      </c>
      <c r="J85" s="168" t="s">
        <v>409</v>
      </c>
      <c r="K85" s="168" t="s">
        <v>409</v>
      </c>
      <c r="L85" s="168" t="s">
        <v>409</v>
      </c>
      <c r="M85" s="168">
        <v>2.0120067159288827E-2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2.6280041488000001</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0.83298732927233909</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2.1387862234256504E-2</v>
      </c>
      <c r="F88" s="168">
        <v>6.7716929675649995</v>
      </c>
      <c r="G88" s="168">
        <v>4.9673240412225197E-3</v>
      </c>
      <c r="H88" s="168">
        <v>5.7877643674217501E-3</v>
      </c>
      <c r="I88" s="168" t="s">
        <v>409</v>
      </c>
      <c r="J88" s="168" t="s">
        <v>409</v>
      </c>
      <c r="K88" s="168" t="s">
        <v>409</v>
      </c>
      <c r="L88" s="168" t="s">
        <v>409</v>
      </c>
      <c r="M88" s="168">
        <v>4.2589556496718736E-2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1.635E-3</v>
      </c>
      <c r="F89" s="168">
        <v>7.7147027354545443</v>
      </c>
      <c r="G89" s="168">
        <v>1.06E-3</v>
      </c>
      <c r="H89" s="168">
        <v>1.1000000000000001E-3</v>
      </c>
      <c r="I89" s="168" t="s">
        <v>409</v>
      </c>
      <c r="J89" s="168" t="s">
        <v>409</v>
      </c>
      <c r="K89" s="168" t="s">
        <v>409</v>
      </c>
      <c r="L89" s="168" t="s">
        <v>409</v>
      </c>
      <c r="M89" s="168">
        <v>5.1999999999999998E-3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3.6848074440312457</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4.2651497539741852E-2</v>
      </c>
      <c r="F91" s="168">
        <v>0.11468624894174825</v>
      </c>
      <c r="G91" s="168">
        <v>2.1575936408272996E-2</v>
      </c>
      <c r="H91" s="168">
        <v>0.21403984154996036</v>
      </c>
      <c r="I91" s="168">
        <v>0.7892320753746338</v>
      </c>
      <c r="J91" s="168">
        <v>0.7892320753746338</v>
      </c>
      <c r="K91" s="168">
        <v>0.7892320753746338</v>
      </c>
      <c r="L91" s="168">
        <v>2.8809760839325748E-3</v>
      </c>
      <c r="M91" s="168">
        <v>1.3780447396402511</v>
      </c>
      <c r="N91" s="168">
        <v>2.8109170549427858E-4</v>
      </c>
      <c r="O91" s="168">
        <v>0.12795449261922553</v>
      </c>
      <c r="P91" s="168">
        <v>3.577530797199909E-4</v>
      </c>
      <c r="Q91" s="168">
        <v>1.6354426501485299E-5</v>
      </c>
      <c r="R91" s="168">
        <v>2.0443033126856623E-4</v>
      </c>
      <c r="S91" s="168">
        <v>7.2520685251238231</v>
      </c>
      <c r="T91" s="168">
        <v>6.3977246309612809E-2</v>
      </c>
      <c r="U91" s="168">
        <v>5.1107582817141557E-5</v>
      </c>
      <c r="V91" s="168">
        <v>0.77744408608916005</v>
      </c>
      <c r="W91" s="168">
        <v>2.3695720850857079E-3</v>
      </c>
      <c r="X91" s="168" t="s">
        <v>432</v>
      </c>
      <c r="Y91" s="168" t="s">
        <v>432</v>
      </c>
      <c r="Z91" s="168" t="s">
        <v>432</v>
      </c>
      <c r="AA91" s="168" t="s">
        <v>432</v>
      </c>
      <c r="AB91" s="168">
        <v>5.8291473293108414E-3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1.3487982711784561E-2</v>
      </c>
      <c r="F92" s="168">
        <v>0.77775000000000005</v>
      </c>
      <c r="G92" s="168">
        <v>1.44E-2</v>
      </c>
      <c r="H92" s="168" t="s">
        <v>432</v>
      </c>
      <c r="I92" s="168" t="s">
        <v>432</v>
      </c>
      <c r="J92" s="168" t="s">
        <v>432</v>
      </c>
      <c r="K92" s="168" t="s">
        <v>432</v>
      </c>
      <c r="L92" s="168" t="s">
        <v>432</v>
      </c>
      <c r="M92" s="168">
        <v>6.7299999999999999E-3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6.5859015738728308E-2</v>
      </c>
      <c r="F93" s="168">
        <v>3.0181874607536581</v>
      </c>
      <c r="G93" s="168">
        <v>2.2517855679838359E-2</v>
      </c>
      <c r="H93" s="168" t="s">
        <v>432</v>
      </c>
      <c r="I93" s="168">
        <v>3.0147467338294452E-2</v>
      </c>
      <c r="J93" s="168">
        <v>0.11119144891144167</v>
      </c>
      <c r="K93" s="168">
        <v>0.15086949735658889</v>
      </c>
      <c r="L93" s="168">
        <v>7.0275401279999997E-7</v>
      </c>
      <c r="M93" s="168">
        <v>0.10148850317236841</v>
      </c>
      <c r="N93" s="168" t="s">
        <v>432</v>
      </c>
      <c r="O93" s="168" t="s">
        <v>409</v>
      </c>
      <c r="P93" s="168" t="s">
        <v>432</v>
      </c>
      <c r="Q93" s="168" t="s">
        <v>409</v>
      </c>
      <c r="R93" s="168" t="s">
        <v>409</v>
      </c>
      <c r="S93" s="168" t="s">
        <v>409</v>
      </c>
      <c r="T93" s="168" t="s">
        <v>409</v>
      </c>
      <c r="U93" s="168" t="s">
        <v>409</v>
      </c>
      <c r="V93" s="168" t="s">
        <v>409</v>
      </c>
      <c r="W93" s="168">
        <v>1.88237682E-3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0.22466472248402181</v>
      </c>
      <c r="F95" s="168" t="s">
        <v>409</v>
      </c>
      <c r="G95" s="168">
        <v>0.13629191572222385</v>
      </c>
      <c r="H95" s="168" t="s">
        <v>432</v>
      </c>
      <c r="I95" s="168" t="s">
        <v>444</v>
      </c>
      <c r="J95" s="168" t="s">
        <v>444</v>
      </c>
      <c r="K95" s="168" t="s">
        <v>444</v>
      </c>
      <c r="L95" s="168" t="s">
        <v>432</v>
      </c>
      <c r="M95" s="168">
        <v>0.25493199999999999</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6.9023398221940896E-2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0.21636445109571001</v>
      </c>
      <c r="F98" s="168" t="s">
        <v>432</v>
      </c>
      <c r="G98" s="168" t="s">
        <v>432</v>
      </c>
      <c r="H98" s="168" t="s">
        <v>432</v>
      </c>
      <c r="I98" s="168">
        <v>0.15077133053433522</v>
      </c>
      <c r="J98" s="168">
        <v>0.15364979660758568</v>
      </c>
      <c r="K98" s="168">
        <v>0.16158900366252352</v>
      </c>
      <c r="L98" s="168">
        <v>4.2215972549613856E-4</v>
      </c>
      <c r="M98" s="168" t="s">
        <v>432</v>
      </c>
      <c r="N98" s="168">
        <v>2.8619427475671602</v>
      </c>
      <c r="O98" s="168">
        <v>1.232382923584E-2</v>
      </c>
      <c r="P98" s="168">
        <v>1.112382923584E-2</v>
      </c>
      <c r="Q98" s="168">
        <v>2.8921956013183901E-2</v>
      </c>
      <c r="R98" s="168">
        <v>6.4561000000000007E-2</v>
      </c>
      <c r="S98" s="168">
        <v>0.127924036212159</v>
      </c>
      <c r="T98" s="168">
        <v>3.9834870631103796E-2</v>
      </c>
      <c r="U98" s="168" t="s">
        <v>432</v>
      </c>
      <c r="V98" s="168" t="s">
        <v>432</v>
      </c>
      <c r="W98" s="168">
        <v>0.30375346235780887</v>
      </c>
      <c r="X98" s="168" t="s">
        <v>432</v>
      </c>
      <c r="Y98" s="168" t="s">
        <v>432</v>
      </c>
      <c r="Z98" s="168" t="s">
        <v>432</v>
      </c>
      <c r="AA98" s="168" t="s">
        <v>432</v>
      </c>
      <c r="AB98" s="168">
        <v>6.9286503503679201E-7</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0.11686708124452863</v>
      </c>
      <c r="F99" s="168">
        <v>5.37591599319786</v>
      </c>
      <c r="G99" s="168" t="s">
        <v>409</v>
      </c>
      <c r="H99" s="168">
        <v>7.2836512599999992</v>
      </c>
      <c r="I99" s="168">
        <v>0.13938149149463691</v>
      </c>
      <c r="J99" s="168">
        <v>0.214183511321027</v>
      </c>
      <c r="K99" s="168">
        <v>0.46915721527463194</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654.21100000000001</v>
      </c>
      <c r="AL99" s="146" t="s">
        <v>412</v>
      </c>
    </row>
    <row r="100" spans="1:38" s="10" customFormat="1" ht="24.75" customHeight="1" thickBot="1">
      <c r="A100" s="107" t="s">
        <v>125</v>
      </c>
      <c r="B100" s="107" t="s">
        <v>234</v>
      </c>
      <c r="C100" s="115" t="s">
        <v>287</v>
      </c>
      <c r="D100" s="144"/>
      <c r="E100" s="168">
        <v>0.47654963194474648</v>
      </c>
      <c r="F100" s="168">
        <v>10.25520338514146</v>
      </c>
      <c r="G100" s="168" t="s">
        <v>409</v>
      </c>
      <c r="H100" s="168">
        <v>13.242022130000001</v>
      </c>
      <c r="I100" s="168">
        <v>0.25445281294882199</v>
      </c>
      <c r="J100" s="168">
        <v>0.38542884942323297</v>
      </c>
      <c r="K100" s="168">
        <v>0.83862154577669501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1974.8810000000001</v>
      </c>
      <c r="AL100" s="146" t="s">
        <v>412</v>
      </c>
    </row>
    <row r="101" spans="1:38" s="10" customFormat="1" ht="24.75" customHeight="1" thickBot="1">
      <c r="A101" s="107" t="s">
        <v>125</v>
      </c>
      <c r="B101" s="107" t="s">
        <v>236</v>
      </c>
      <c r="C101" s="115" t="s">
        <v>280</v>
      </c>
      <c r="D101" s="144"/>
      <c r="E101" s="168">
        <v>1.512808E-3</v>
      </c>
      <c r="F101" s="168">
        <v>2.6411819E-2</v>
      </c>
      <c r="G101" s="168" t="s">
        <v>409</v>
      </c>
      <c r="H101" s="168">
        <v>8.2995700000000006E-2</v>
      </c>
      <c r="I101" s="168">
        <v>7.7570199999999997E-4</v>
      </c>
      <c r="J101" s="168">
        <v>2.3171060000000002E-3</v>
      </c>
      <c r="K101" s="168">
        <v>5.409914E-3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119.458</v>
      </c>
      <c r="AL101" s="146" t="s">
        <v>412</v>
      </c>
    </row>
    <row r="102" spans="1:38" s="10" customFormat="1" ht="24.75" customHeight="1" thickBot="1">
      <c r="A102" s="107" t="s">
        <v>125</v>
      </c>
      <c r="B102" s="107" t="s">
        <v>237</v>
      </c>
      <c r="C102" s="115" t="s">
        <v>281</v>
      </c>
      <c r="D102" s="144"/>
      <c r="E102" s="168">
        <v>3.9335863259999999E-2</v>
      </c>
      <c r="F102" s="168">
        <v>4.0365158260000005</v>
      </c>
      <c r="G102" s="168" t="s">
        <v>409</v>
      </c>
      <c r="H102" s="168">
        <v>15.096315292052736</v>
      </c>
      <c r="I102" s="168">
        <v>3.9883924199999997E-2</v>
      </c>
      <c r="J102" s="168">
        <v>0.58517540509999999</v>
      </c>
      <c r="K102" s="168">
        <v>3.8587998509999997</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6202.4130000000005</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3.5528799999999999E-4</v>
      </c>
      <c r="F104" s="168">
        <v>1.5598262E-2</v>
      </c>
      <c r="G104" s="168" t="s">
        <v>409</v>
      </c>
      <c r="H104" s="168">
        <v>3.3287799999999999E-2</v>
      </c>
      <c r="I104" s="168">
        <v>4.0755899999999999E-4</v>
      </c>
      <c r="J104" s="168">
        <v>1.2326770000000002E-3</v>
      </c>
      <c r="K104" s="168">
        <v>2.882913E-3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27.06</v>
      </c>
      <c r="AL104" s="146" t="s">
        <v>412</v>
      </c>
    </row>
    <row r="105" spans="1:38" s="10" customFormat="1" ht="24.75" customHeight="1" thickBot="1">
      <c r="A105" s="107" t="s">
        <v>125</v>
      </c>
      <c r="B105" s="107" t="s">
        <v>362</v>
      </c>
      <c r="C105" s="115" t="s">
        <v>284</v>
      </c>
      <c r="D105" s="144"/>
      <c r="E105" s="168">
        <v>1.3875530000000001E-2</v>
      </c>
      <c r="F105" s="168">
        <v>0.24931467500000001</v>
      </c>
      <c r="G105" s="168" t="s">
        <v>409</v>
      </c>
      <c r="H105" s="168">
        <v>0.2756015</v>
      </c>
      <c r="I105" s="168">
        <v>4.0469600000000005E-3</v>
      </c>
      <c r="J105" s="168">
        <v>6.3726200000000007E-3</v>
      </c>
      <c r="K105" s="168">
        <v>1.3872180000000001E-2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52.31</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1.8609691664000002E-2</v>
      </c>
      <c r="F107" s="168">
        <v>1.7967766699999999</v>
      </c>
      <c r="G107" s="168" t="s">
        <v>409</v>
      </c>
      <c r="H107" s="168">
        <v>1.2340883080673468</v>
      </c>
      <c r="I107" s="168">
        <v>3.6058654000000002E-2</v>
      </c>
      <c r="J107" s="168">
        <v>0.45424484999999998</v>
      </c>
      <c r="K107" s="168">
        <v>2.0876845500000001</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11059.229000000001</v>
      </c>
      <c r="AL107" s="146" t="s">
        <v>412</v>
      </c>
    </row>
    <row r="108" spans="1:38" s="10" customFormat="1" ht="24.75" customHeight="1" thickBot="1">
      <c r="A108" s="102" t="s">
        <v>125</v>
      </c>
      <c r="B108" s="107" t="s">
        <v>364</v>
      </c>
      <c r="C108" s="103" t="s">
        <v>341</v>
      </c>
      <c r="D108" s="144"/>
      <c r="E108" s="168">
        <v>4.803551096E-2</v>
      </c>
      <c r="F108" s="168">
        <v>2.0508824880000001</v>
      </c>
      <c r="G108" s="168" t="s">
        <v>409</v>
      </c>
      <c r="H108" s="168">
        <v>1.8357660662000002</v>
      </c>
      <c r="I108" s="168">
        <v>3.7980972000000002E-2</v>
      </c>
      <c r="J108" s="168">
        <v>0.37978972</v>
      </c>
      <c r="K108" s="168">
        <v>0.75958943999999995</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18989.632000000001</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9.8584300000000014E-4</v>
      </c>
      <c r="F110" s="168">
        <v>0.270947616</v>
      </c>
      <c r="G110" s="168" t="s">
        <v>409</v>
      </c>
      <c r="H110" s="168">
        <v>0.29301753449999995</v>
      </c>
      <c r="I110" s="168">
        <v>5.8705499999999996E-3</v>
      </c>
      <c r="J110" s="168">
        <v>4.1268179999999995E-2</v>
      </c>
      <c r="K110" s="168">
        <v>4.1268179999999995E-2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384.41700000000003</v>
      </c>
      <c r="AL110" s="146" t="s">
        <v>412</v>
      </c>
    </row>
    <row r="111" spans="1:38" s="10" customFormat="1" ht="24.75" customHeight="1" thickBot="1">
      <c r="A111" s="107" t="s">
        <v>125</v>
      </c>
      <c r="B111" s="107" t="s">
        <v>367</v>
      </c>
      <c r="C111" s="115" t="s">
        <v>286</v>
      </c>
      <c r="D111" s="144"/>
      <c r="E111" s="168">
        <v>9.5300999999999988E-6</v>
      </c>
      <c r="F111" s="168">
        <v>6.2794612E-2</v>
      </c>
      <c r="G111" s="168" t="s">
        <v>409</v>
      </c>
      <c r="H111" s="168">
        <v>6.4588859999999998E-2</v>
      </c>
      <c r="I111" s="168">
        <v>1.2706800000000001E-4</v>
      </c>
      <c r="J111" s="168">
        <v>2.5413600000000002E-4</v>
      </c>
      <c r="K111" s="168">
        <v>5.7180600000000001E-4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51.002000000000002</v>
      </c>
      <c r="AL111" s="146" t="s">
        <v>412</v>
      </c>
    </row>
    <row r="112" spans="1:38" s="10" customFormat="1" ht="24.75" customHeight="1" thickBot="1">
      <c r="A112" s="107" t="s">
        <v>135</v>
      </c>
      <c r="B112" s="107" t="s">
        <v>304</v>
      </c>
      <c r="C112" s="115" t="s">
        <v>305</v>
      </c>
      <c r="D112" s="99"/>
      <c r="E112" s="168">
        <v>5.8441326800000004</v>
      </c>
      <c r="F112" s="168" t="s">
        <v>409</v>
      </c>
      <c r="G112" s="168" t="s">
        <v>409</v>
      </c>
      <c r="H112" s="168">
        <v>5.8080522705092497</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146103261.74000001</v>
      </c>
      <c r="AL112" s="146" t="s">
        <v>421</v>
      </c>
    </row>
    <row r="113" spans="1:38" s="10" customFormat="1" ht="24.75" customHeight="1" thickBot="1">
      <c r="A113" s="107" t="s">
        <v>135</v>
      </c>
      <c r="B113" s="93" t="s">
        <v>253</v>
      </c>
      <c r="C113" s="117" t="s">
        <v>142</v>
      </c>
      <c r="D113" s="99"/>
      <c r="E113" s="168">
        <v>7.5143398798515637</v>
      </c>
      <c r="F113" s="168" t="s">
        <v>409</v>
      </c>
      <c r="G113" s="168" t="s">
        <v>409</v>
      </c>
      <c r="H113" s="168">
        <v>18.572948447286791</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142716589.2438463</v>
      </c>
      <c r="AL113" s="192" t="s">
        <v>437</v>
      </c>
    </row>
    <row r="114" spans="1:38" s="10" customFormat="1" ht="24.75" customHeight="1" thickBot="1">
      <c r="A114" s="107" t="s">
        <v>135</v>
      </c>
      <c r="B114" s="93" t="s">
        <v>254</v>
      </c>
      <c r="C114" s="117" t="s">
        <v>143</v>
      </c>
      <c r="D114" s="99"/>
      <c r="E114" s="168" t="s">
        <v>409</v>
      </c>
      <c r="F114" s="168" t="s">
        <v>409</v>
      </c>
      <c r="G114" s="168" t="s">
        <v>409</v>
      </c>
      <c r="H114" s="168">
        <v>3.8039999999999997E-2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292602.694801095</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5.1656951998992042</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73336889.602988005</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0.10810110129296546</v>
      </c>
      <c r="I119" s="168">
        <v>8.5161165800000202E-2</v>
      </c>
      <c r="J119" s="168">
        <v>2.2141603108000001</v>
      </c>
      <c r="K119" s="168">
        <v>2.2141603108000001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1419330.3900000001</v>
      </c>
      <c r="AL119" s="146"/>
    </row>
    <row r="120" spans="1:38" s="10" customFormat="1" ht="24.75" customHeight="1" thickBot="1">
      <c r="A120" s="107" t="s">
        <v>135</v>
      </c>
      <c r="B120" s="107" t="s">
        <v>268</v>
      </c>
      <c r="C120" s="115" t="s">
        <v>100</v>
      </c>
      <c r="D120" s="99"/>
      <c r="E120" s="168" t="s">
        <v>409</v>
      </c>
      <c r="F120" s="168" t="s">
        <v>409</v>
      </c>
      <c r="G120" s="168" t="s">
        <v>409</v>
      </c>
      <c r="H120" s="168">
        <v>0.19725679544699265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7.1899999999999995</v>
      </c>
      <c r="AL120" s="192" t="s">
        <v>445</v>
      </c>
    </row>
    <row r="121" spans="1:38" s="10" customFormat="1" ht="24.75" customHeight="1" thickBot="1">
      <c r="A121" s="107" t="s">
        <v>135</v>
      </c>
      <c r="B121" s="107" t="s">
        <v>257</v>
      </c>
      <c r="C121" s="116" t="s">
        <v>310</v>
      </c>
      <c r="D121" s="142" t="s">
        <v>7</v>
      </c>
      <c r="E121" s="168" t="s">
        <v>409</v>
      </c>
      <c r="F121" s="168">
        <v>1.2206266754000001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1419330.3900000001</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1.5509897590000001</v>
      </c>
      <c r="G125" s="168" t="s">
        <v>432</v>
      </c>
      <c r="H125" s="168" t="s">
        <v>432</v>
      </c>
      <c r="I125" s="168">
        <v>4.5832930640000004E-5</v>
      </c>
      <c r="J125" s="168">
        <v>3.1143672152E-4</v>
      </c>
      <c r="K125" s="168">
        <v>6.5244384503999994E-4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2141.28208</v>
      </c>
      <c r="AL125" s="146" t="s">
        <v>420</v>
      </c>
    </row>
    <row r="126" spans="1:38" s="10" customFormat="1" ht="24.75" customHeight="1" thickBot="1">
      <c r="A126" s="107" t="s">
        <v>126</v>
      </c>
      <c r="B126" s="107" t="s">
        <v>110</v>
      </c>
      <c r="C126" s="115" t="s">
        <v>266</v>
      </c>
      <c r="D126" s="99"/>
      <c r="E126" s="168" t="s">
        <v>432</v>
      </c>
      <c r="F126" s="168">
        <v>2.5880597219999999E-2</v>
      </c>
      <c r="G126" s="168" t="s">
        <v>409</v>
      </c>
      <c r="H126" s="168">
        <v>0.1139076</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1227.0257099999999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1.244E-2</v>
      </c>
      <c r="F128" s="168">
        <v>1.2999999999999999E-3</v>
      </c>
      <c r="G128" s="168">
        <v>1.65E-3</v>
      </c>
      <c r="H128" s="168">
        <v>4.0000000000000003E-5</v>
      </c>
      <c r="I128" s="168">
        <v>4.6000000000000001E-4</v>
      </c>
      <c r="J128" s="168">
        <v>4.6000000000000001E-4</v>
      </c>
      <c r="K128" s="168">
        <v>4.6000000000000001E-4</v>
      </c>
      <c r="L128" s="168">
        <v>2.0000000000000002E-5</v>
      </c>
      <c r="M128" s="168">
        <v>1.75E-3</v>
      </c>
      <c r="N128" s="168">
        <v>1.6000000000000001E-4</v>
      </c>
      <c r="O128" s="168">
        <v>1.0000000000000001E-5</v>
      </c>
      <c r="P128" s="168">
        <v>2.0000000000000002E-5</v>
      </c>
      <c r="Q128" s="168">
        <v>1.3999999999999999E-4</v>
      </c>
      <c r="R128" s="168">
        <v>5.0000000000000002E-5</v>
      </c>
      <c r="S128" s="168">
        <v>9.0000000000000006E-5</v>
      </c>
      <c r="T128" s="168">
        <v>1.4999999999999999E-4</v>
      </c>
      <c r="U128" s="168">
        <v>3.6999999999999999E-4</v>
      </c>
      <c r="V128" s="168">
        <v>3.1109999999999999E-2</v>
      </c>
      <c r="W128" s="168">
        <v>5.8208000000000001E-4</v>
      </c>
      <c r="X128" s="168" t="s">
        <v>432</v>
      </c>
      <c r="Y128" s="168" t="s">
        <v>432</v>
      </c>
      <c r="Z128" s="168" t="s">
        <v>432</v>
      </c>
      <c r="AA128" s="168" t="s">
        <v>432</v>
      </c>
      <c r="AB128" s="168">
        <v>8.0579999999999998E-7</v>
      </c>
      <c r="AC128" s="168">
        <v>3.4000000000000002E-2</v>
      </c>
      <c r="AD128" s="168">
        <v>6.7299999999999999E-3</v>
      </c>
      <c r="AE128" s="100"/>
      <c r="AF128" s="168" t="s">
        <v>409</v>
      </c>
      <c r="AG128" s="168" t="s">
        <v>409</v>
      </c>
      <c r="AH128" s="168" t="s">
        <v>409</v>
      </c>
      <c r="AI128" s="168" t="s">
        <v>409</v>
      </c>
      <c r="AJ128" s="168" t="s">
        <v>409</v>
      </c>
      <c r="AK128" s="168">
        <v>17</v>
      </c>
      <c r="AL128" s="146" t="s">
        <v>413</v>
      </c>
    </row>
    <row r="129" spans="1:67" s="10" customFormat="1" ht="24.75" customHeight="1" thickBot="1">
      <c r="A129" s="107" t="s">
        <v>126</v>
      </c>
      <c r="B129" s="108" t="s">
        <v>342</v>
      </c>
      <c r="C129" s="101" t="s">
        <v>106</v>
      </c>
      <c r="D129" s="99" t="s">
        <v>105</v>
      </c>
      <c r="E129" s="168">
        <v>0.13112843510873978</v>
      </c>
      <c r="F129" s="168">
        <v>8.3750000000000005E-2</v>
      </c>
      <c r="G129" s="168">
        <v>1.2368182802309875</v>
      </c>
      <c r="H129" s="168" t="s">
        <v>432</v>
      </c>
      <c r="I129" s="168">
        <v>6.4393827199999993E-4</v>
      </c>
      <c r="J129" s="168">
        <v>8.5488356799999997E-4</v>
      </c>
      <c r="K129" s="168">
        <v>1.1102384000000001E-3</v>
      </c>
      <c r="L129" s="168">
        <v>5.8193896319999995E-5</v>
      </c>
      <c r="M129" s="168">
        <v>1.0306739346485552</v>
      </c>
      <c r="N129" s="168">
        <v>2.1713119999999999E-5</v>
      </c>
      <c r="O129" s="168">
        <v>1.3051379045117564E-4</v>
      </c>
      <c r="P129" s="168">
        <v>1.6740240000000001E-4</v>
      </c>
      <c r="Q129" s="168">
        <v>2.2501184884512787E-4</v>
      </c>
      <c r="R129" s="168">
        <v>5.6665533590671369E-4</v>
      </c>
      <c r="S129" s="168">
        <v>1.9739467748639491E-4</v>
      </c>
      <c r="T129" s="168">
        <v>3.1899173197661292E-4</v>
      </c>
      <c r="U129" s="168">
        <v>7.4358000000000009E-5</v>
      </c>
      <c r="V129" s="168">
        <v>2.0557800000000002E-4</v>
      </c>
      <c r="W129" s="168" t="s">
        <v>432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25.857900000000001</v>
      </c>
      <c r="AL129" s="146" t="s">
        <v>414</v>
      </c>
    </row>
    <row r="130" spans="1:67" s="10" customFormat="1" ht="24.75" customHeight="1" thickBot="1">
      <c r="A130" s="107" t="s">
        <v>126</v>
      </c>
      <c r="B130" s="108" t="s">
        <v>343</v>
      </c>
      <c r="C130" s="128" t="s">
        <v>344</v>
      </c>
      <c r="D130" s="99" t="s">
        <v>105</v>
      </c>
      <c r="E130" s="168" t="s">
        <v>444</v>
      </c>
      <c r="F130" s="168">
        <v>7.0600000000000003E-4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0.169099781658405</v>
      </c>
      <c r="X130" s="168" t="s">
        <v>432</v>
      </c>
      <c r="Y130" s="168" t="s">
        <v>432</v>
      </c>
      <c r="Z130" s="168" t="s">
        <v>432</v>
      </c>
      <c r="AA130" s="168" t="s">
        <v>432</v>
      </c>
      <c r="AB130" s="168" t="s">
        <v>432</v>
      </c>
      <c r="AC130" s="168">
        <v>2.2546637554454101</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1.2735699999999999E-2</v>
      </c>
      <c r="F133" s="168">
        <v>1.9950799999999999E-4</v>
      </c>
      <c r="G133" s="168">
        <v>1.7411079999999999E-3</v>
      </c>
      <c r="H133" s="168" t="s">
        <v>432</v>
      </c>
      <c r="I133" s="168">
        <v>6.8001558909090926E-4</v>
      </c>
      <c r="J133" s="168">
        <v>6.8001558909090926E-4</v>
      </c>
      <c r="K133" s="168">
        <v>7.4362334909090929E-4</v>
      </c>
      <c r="L133" s="168" t="s">
        <v>432</v>
      </c>
      <c r="M133" s="168">
        <v>2.1562400000000002E-3</v>
      </c>
      <c r="N133" s="168">
        <v>4.6366347999999999E-4</v>
      </c>
      <c r="O133" s="168">
        <v>8.0763480000000006E-5</v>
      </c>
      <c r="P133" s="168">
        <v>2.91803680963258E-2</v>
      </c>
      <c r="Q133" s="168">
        <v>2.1323875999999998E-4</v>
      </c>
      <c r="R133" s="168">
        <v>2.1293296E-4</v>
      </c>
      <c r="S133" s="168">
        <v>1.9602188000000001E-4</v>
      </c>
      <c r="T133" s="168">
        <v>2.6599027999999999E-4</v>
      </c>
      <c r="U133" s="168">
        <v>3.0097448E-4</v>
      </c>
      <c r="V133" s="168">
        <v>2.4692939199999998E-3</v>
      </c>
      <c r="W133" s="168">
        <v>2.4111670000000001E-3</v>
      </c>
      <c r="X133" s="168" t="s">
        <v>432</v>
      </c>
      <c r="Y133" s="168" t="s">
        <v>432</v>
      </c>
      <c r="Z133" s="168" t="s">
        <v>432</v>
      </c>
      <c r="AA133" s="168" t="s">
        <v>432</v>
      </c>
      <c r="AB133" s="168">
        <v>5.2228543999999998E-7</v>
      </c>
      <c r="AC133" s="168">
        <v>2.3173999999999998E-3</v>
      </c>
      <c r="AD133" s="168">
        <v>6.3275600000000003E-3</v>
      </c>
      <c r="AE133" s="100"/>
      <c r="AF133" s="168" t="s">
        <v>409</v>
      </c>
      <c r="AG133" s="168" t="s">
        <v>409</v>
      </c>
      <c r="AH133" s="168" t="s">
        <v>409</v>
      </c>
      <c r="AI133" s="168" t="s">
        <v>409</v>
      </c>
      <c r="AJ133" s="168" t="s">
        <v>409</v>
      </c>
      <c r="AK133" s="168">
        <v>44339</v>
      </c>
      <c r="AL133" s="146" t="s">
        <v>415</v>
      </c>
    </row>
    <row r="134" spans="1:67" s="10" customFormat="1" ht="24.75" customHeight="1" thickBot="1">
      <c r="A134" s="107" t="s">
        <v>126</v>
      </c>
      <c r="B134" s="108" t="s">
        <v>348</v>
      </c>
      <c r="C134" s="115" t="s">
        <v>296</v>
      </c>
      <c r="D134" s="99" t="s">
        <v>105</v>
      </c>
      <c r="E134" s="168" t="s">
        <v>432</v>
      </c>
      <c r="F134" s="168" t="s">
        <v>432</v>
      </c>
      <c r="G134" s="168" t="s">
        <v>432</v>
      </c>
      <c r="H134" s="168" t="s">
        <v>432</v>
      </c>
      <c r="I134" s="168" t="s">
        <v>432</v>
      </c>
      <c r="J134" s="168" t="s">
        <v>432</v>
      </c>
      <c r="K134" s="168" t="s">
        <v>432</v>
      </c>
      <c r="L134" s="168" t="s">
        <v>432</v>
      </c>
      <c r="M134" s="168" t="s">
        <v>432</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0.133680501429979</v>
      </c>
      <c r="J135" s="168">
        <v>0.133680501429979</v>
      </c>
      <c r="K135" s="168">
        <v>0.17824066857330501</v>
      </c>
      <c r="L135" s="168">
        <v>4.6788175500492503E-2</v>
      </c>
      <c r="M135" s="168" t="s">
        <v>432</v>
      </c>
      <c r="N135" s="168">
        <v>1.05226418796288E-2</v>
      </c>
      <c r="O135" s="168">
        <v>2.1474779346181E-3</v>
      </c>
      <c r="P135" s="168" t="s">
        <v>432</v>
      </c>
      <c r="Q135" s="168">
        <v>8.8046595319342998E-3</v>
      </c>
      <c r="R135" s="168">
        <v>2.147477934618E-4</v>
      </c>
      <c r="S135" s="168">
        <v>4.2949558692362997E-3</v>
      </c>
      <c r="T135" s="168" t="s">
        <v>432</v>
      </c>
      <c r="U135" s="168">
        <v>1.5032345542327001E-3</v>
      </c>
      <c r="V135" s="168">
        <v>0.37645288193855803</v>
      </c>
      <c r="W135" s="168">
        <v>16.371060570671801</v>
      </c>
      <c r="X135" s="168" t="s">
        <v>432</v>
      </c>
      <c r="Y135" s="168" t="s">
        <v>432</v>
      </c>
      <c r="Z135" s="168" t="s">
        <v>432</v>
      </c>
      <c r="AA135" s="168" t="s">
        <v>432</v>
      </c>
      <c r="AB135" s="168">
        <v>7.38830967197458E-2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4.756407382725E-3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316923378.11500001</v>
      </c>
      <c r="AL136" s="204" t="s">
        <v>446</v>
      </c>
    </row>
    <row r="137" spans="1:67" s="10" customFormat="1" ht="24.75" customHeight="1" thickBot="1">
      <c r="A137" s="107" t="s">
        <v>126</v>
      </c>
      <c r="B137" s="107" t="s">
        <v>114</v>
      </c>
      <c r="C137" s="115" t="s">
        <v>116</v>
      </c>
      <c r="D137" s="99"/>
      <c r="E137" s="168">
        <v>4.5099457970423198E-5</v>
      </c>
      <c r="F137" s="168" t="s">
        <v>432</v>
      </c>
      <c r="G137" s="168">
        <v>7.2472675718192797E-2</v>
      </c>
      <c r="H137" s="168" t="s">
        <v>432</v>
      </c>
      <c r="I137" s="168" t="s">
        <v>409</v>
      </c>
      <c r="J137" s="168" t="s">
        <v>409</v>
      </c>
      <c r="K137" s="168" t="s">
        <v>409</v>
      </c>
      <c r="L137" s="168" t="s">
        <v>409</v>
      </c>
      <c r="M137" s="168" t="s">
        <v>432</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1.7000000000000001E-2</v>
      </c>
      <c r="G139" s="168">
        <v>2.145E-2</v>
      </c>
      <c r="H139" s="168" t="s">
        <v>432</v>
      </c>
      <c r="I139" s="168">
        <v>0.639014724999041</v>
      </c>
      <c r="J139" s="168">
        <v>0.639014724999041</v>
      </c>
      <c r="K139" s="168">
        <v>0.6390347249990409</v>
      </c>
      <c r="L139" s="168" t="s">
        <v>432</v>
      </c>
      <c r="M139" s="168" t="s">
        <v>432</v>
      </c>
      <c r="N139" s="168">
        <v>1.8700640550446897E-2</v>
      </c>
      <c r="O139" s="168">
        <v>3.9468772144870008E-3</v>
      </c>
      <c r="P139" s="168">
        <v>4.2268772144869998E-3</v>
      </c>
      <c r="Q139" s="168">
        <v>6.2676431310753995E-3</v>
      </c>
      <c r="R139" s="168">
        <v>6.2018909776638993E-3</v>
      </c>
      <c r="S139" s="168">
        <v>1.357298285272E-2</v>
      </c>
      <c r="T139" s="168">
        <v>5.6999999999999998E-4</v>
      </c>
      <c r="U139" s="168">
        <v>3.1E-4</v>
      </c>
      <c r="V139" s="168" t="s">
        <v>432</v>
      </c>
      <c r="W139" s="168">
        <v>6.4513528858446803</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304.04284198053716</v>
      </c>
      <c r="F141" s="170">
        <f t="shared" ref="F141:AD141" si="0">SUM(F14:F140)</f>
        <v>166.71991551931191</v>
      </c>
      <c r="G141" s="170">
        <f t="shared" si="0"/>
        <v>133.62020346372134</v>
      </c>
      <c r="H141" s="170">
        <f t="shared" si="0"/>
        <v>74.662725888028376</v>
      </c>
      <c r="I141" s="170">
        <f t="shared" si="0"/>
        <v>36.086107104250736</v>
      </c>
      <c r="J141" s="170">
        <f t="shared" si="0"/>
        <v>47.880702227215309</v>
      </c>
      <c r="K141" s="170">
        <f t="shared" si="0"/>
        <v>73.552621026066831</v>
      </c>
      <c r="L141" s="170">
        <f t="shared" si="0"/>
        <v>7.5587210899740782</v>
      </c>
      <c r="M141" s="170">
        <f t="shared" si="0"/>
        <v>698.87400959901697</v>
      </c>
      <c r="N141" s="170">
        <f t="shared" si="0"/>
        <v>71.923068022097397</v>
      </c>
      <c r="O141" s="170">
        <f t="shared" si="0"/>
        <v>2.3200745632599489</v>
      </c>
      <c r="P141" s="170">
        <f t="shared" si="0"/>
        <v>2.0812624586631849</v>
      </c>
      <c r="Q141" s="170">
        <f t="shared" si="0"/>
        <v>2.9327327224877231</v>
      </c>
      <c r="R141" s="170">
        <f t="shared" si="0"/>
        <v>19.053304148730312</v>
      </c>
      <c r="S141" s="170">
        <f t="shared" si="0"/>
        <v>40.255972756163089</v>
      </c>
      <c r="T141" s="170">
        <f t="shared" si="0"/>
        <v>27.975834982814352</v>
      </c>
      <c r="U141" s="170">
        <f t="shared" si="0"/>
        <v>12.960738070799861</v>
      </c>
      <c r="V141" s="170">
        <f t="shared" si="0"/>
        <v>133.93756071106324</v>
      </c>
      <c r="W141" s="205">
        <f t="shared" si="0"/>
        <v>64.951573004934758</v>
      </c>
      <c r="X141" s="205" t="s">
        <v>432</v>
      </c>
      <c r="Y141" s="205" t="s">
        <v>432</v>
      </c>
      <c r="Z141" s="205" t="s">
        <v>432</v>
      </c>
      <c r="AA141" s="205" t="s">
        <v>432</v>
      </c>
      <c r="AB141" s="170">
        <f t="shared" si="0"/>
        <v>19.121181896191338</v>
      </c>
      <c r="AC141" s="170">
        <f t="shared" si="0"/>
        <v>21.049209143122962</v>
      </c>
      <c r="AD141" s="170">
        <f t="shared" si="0"/>
        <v>83.196762832329313</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289.43566453517997</v>
      </c>
      <c r="F144" s="174">
        <f t="shared" ref="F144:AD144" si="1">F141-SUM(F25:F36)+F152+F143</f>
        <v>164.56078837121777</v>
      </c>
      <c r="G144" s="174">
        <f t="shared" si="1"/>
        <v>133.58478348486346</v>
      </c>
      <c r="H144" s="174">
        <f t="shared" si="1"/>
        <v>74.454813509564673</v>
      </c>
      <c r="I144" s="174">
        <f t="shared" si="1"/>
        <v>35.305926653201936</v>
      </c>
      <c r="J144" s="174">
        <f t="shared" si="1"/>
        <v>46.947128867209578</v>
      </c>
      <c r="K144" s="174">
        <f t="shared" si="1"/>
        <v>72.432347955525614</v>
      </c>
      <c r="L144" s="174">
        <f t="shared" si="1"/>
        <v>7.1181443485691238</v>
      </c>
      <c r="M144" s="174">
        <f t="shared" si="1"/>
        <v>683.65142094670932</v>
      </c>
      <c r="N144" s="174">
        <f t="shared" si="1"/>
        <v>71.636874611459817</v>
      </c>
      <c r="O144" s="174">
        <f t="shared" si="1"/>
        <v>2.3108525921473335</v>
      </c>
      <c r="P144" s="174">
        <f t="shared" si="1"/>
        <v>2.0812624586631849</v>
      </c>
      <c r="Q144" s="174">
        <f t="shared" si="1"/>
        <v>2.9327327224877231</v>
      </c>
      <c r="R144" s="174">
        <f t="shared" si="1"/>
        <v>18.940256676233034</v>
      </c>
      <c r="S144" s="174">
        <f t="shared" si="1"/>
        <v>38.271907246149048</v>
      </c>
      <c r="T144" s="174">
        <f t="shared" si="1"/>
        <v>27.952540764577595</v>
      </c>
      <c r="U144" s="174">
        <f t="shared" si="1"/>
        <v>12.95831274852898</v>
      </c>
      <c r="V144" s="174">
        <f t="shared" si="1"/>
        <v>131.42804577783002</v>
      </c>
      <c r="W144" s="174">
        <f t="shared" si="1"/>
        <v>64.403275462079932</v>
      </c>
      <c r="X144" s="174" t="s">
        <v>432</v>
      </c>
      <c r="Y144" s="174" t="s">
        <v>432</v>
      </c>
      <c r="Z144" s="174" t="s">
        <v>432</v>
      </c>
      <c r="AA144" s="174" t="s">
        <v>432</v>
      </c>
      <c r="AB144" s="174">
        <f t="shared" si="1"/>
        <v>19.05476126183401</v>
      </c>
      <c r="AC144" s="174">
        <f t="shared" si="1"/>
        <v>21.049209143122962</v>
      </c>
      <c r="AD144" s="174">
        <f t="shared" si="1"/>
        <v>83.196762832329313</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13.484705137014501</v>
      </c>
      <c r="F148" s="207">
        <v>0.50269906705475997</v>
      </c>
      <c r="G148" s="207">
        <v>0.80906963050666103</v>
      </c>
      <c r="H148" s="207" t="s">
        <v>432</v>
      </c>
      <c r="I148" s="207">
        <v>0.137720420805751</v>
      </c>
      <c r="J148" s="207">
        <v>0.137720420805751</v>
      </c>
      <c r="K148" s="207">
        <v>0.137720420805751</v>
      </c>
      <c r="L148" s="207">
        <v>9.7620315604313612E-2</v>
      </c>
      <c r="M148" s="207">
        <v>17.16202346181478</v>
      </c>
      <c r="N148" s="207">
        <v>7.4690000000000005E-5</v>
      </c>
      <c r="O148" s="207">
        <v>6.2199999999999997E-6</v>
      </c>
      <c r="P148" s="207">
        <v>5.0296799999999999E-3</v>
      </c>
      <c r="Q148" s="207">
        <v>1.2449999999999999E-5</v>
      </c>
      <c r="R148" s="207">
        <v>1.2448300000000002E-3</v>
      </c>
      <c r="S148" s="207">
        <v>8.0913999999999997E-4</v>
      </c>
      <c r="T148" s="207">
        <v>3.112E-5</v>
      </c>
      <c r="U148" s="207">
        <v>1.2449999999999999E-5</v>
      </c>
      <c r="V148" s="207">
        <v>2.61415E-3</v>
      </c>
      <c r="W148" s="207" t="s">
        <v>432</v>
      </c>
      <c r="X148" s="207" t="s">
        <v>432</v>
      </c>
      <c r="Y148" s="207" t="s">
        <v>432</v>
      </c>
      <c r="Z148" s="207" t="s">
        <v>432</v>
      </c>
      <c r="AA148" s="207" t="s">
        <v>432</v>
      </c>
      <c r="AB148" s="207">
        <v>3.9391003999999998E-4</v>
      </c>
      <c r="AC148" s="207" t="s">
        <v>432</v>
      </c>
      <c r="AD148" s="207" t="s">
        <v>432</v>
      </c>
      <c r="AE148" s="75"/>
      <c r="AF148" s="207">
        <v>6224.1653980000001</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3.7922893679715498E-2</v>
      </c>
      <c r="F149" s="207">
        <v>9.1343441241787306E-3</v>
      </c>
      <c r="G149" s="207">
        <v>2.5248564461983502E-3</v>
      </c>
      <c r="H149" s="207" t="s">
        <v>432</v>
      </c>
      <c r="I149" s="207">
        <v>3.0387959148366203E-4</v>
      </c>
      <c r="J149" s="207">
        <v>3.0387959148366203E-4</v>
      </c>
      <c r="K149" s="207">
        <v>3.0387959148366203E-4</v>
      </c>
      <c r="L149" s="207">
        <v>2.2040969361274598E-4</v>
      </c>
      <c r="M149" s="207">
        <v>0.51311567082101894</v>
      </c>
      <c r="N149" s="207">
        <v>0.14057812</v>
      </c>
      <c r="O149" s="207">
        <v>2.04E-6</v>
      </c>
      <c r="P149" s="207">
        <v>3.0000000000000001E-6</v>
      </c>
      <c r="Q149" s="207">
        <v>8.0000000000000002E-8</v>
      </c>
      <c r="R149" s="207">
        <v>5.2700000000000004E-6</v>
      </c>
      <c r="S149" s="207">
        <v>9.3500000000000003E-6</v>
      </c>
      <c r="T149" s="207">
        <v>2.4899999999999999E-6</v>
      </c>
      <c r="U149" s="207">
        <v>6.0000000000000008E-8</v>
      </c>
      <c r="V149" s="207">
        <v>4.102E-4</v>
      </c>
      <c r="W149" s="207" t="s">
        <v>432</v>
      </c>
      <c r="X149" s="207" t="s">
        <v>432</v>
      </c>
      <c r="Y149" s="207" t="s">
        <v>432</v>
      </c>
      <c r="Z149" s="207" t="s">
        <v>432</v>
      </c>
      <c r="AA149" s="207" t="s">
        <v>432</v>
      </c>
      <c r="AB149" s="207">
        <v>4.3057299999999997E-6</v>
      </c>
      <c r="AC149" s="207" t="s">
        <v>432</v>
      </c>
      <c r="AD149" s="207" t="s">
        <v>432</v>
      </c>
      <c r="AE149" s="75"/>
      <c r="AF149" s="207">
        <v>19.2136231</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19.361047046922874</v>
      </c>
      <c r="F150" s="207">
        <v>0.81871205595125085</v>
      </c>
      <c r="G150" s="207">
        <v>12.112713970586634</v>
      </c>
      <c r="H150" s="207">
        <v>2.5343713998155037E-3</v>
      </c>
      <c r="I150" s="207">
        <v>0.95401777454009684</v>
      </c>
      <c r="J150" s="207">
        <v>1.0070187620145461</v>
      </c>
      <c r="K150" s="207">
        <v>1.0600197494889989</v>
      </c>
      <c r="L150" s="207">
        <v>0.19161806212692814</v>
      </c>
      <c r="M150" s="207">
        <v>4.6791314389341299</v>
      </c>
      <c r="N150" s="207">
        <v>4.7491911770651575E-2</v>
      </c>
      <c r="O150" s="207">
        <v>6.62009563389283E-3</v>
      </c>
      <c r="P150" s="207">
        <v>8.7787202307044055E-3</v>
      </c>
      <c r="Q150" s="207">
        <v>9.8582134158432713E-2</v>
      </c>
      <c r="R150" s="207" t="s">
        <v>432</v>
      </c>
      <c r="S150" s="207">
        <v>9.8582134158432713E-2</v>
      </c>
      <c r="T150" s="207">
        <v>5.6197650463268989</v>
      </c>
      <c r="U150" s="207">
        <v>9.498382354130315E-2</v>
      </c>
      <c r="V150" s="207">
        <v>0.21875051428498049</v>
      </c>
      <c r="W150" s="207" t="s">
        <v>432</v>
      </c>
      <c r="X150" s="207" t="s">
        <v>432</v>
      </c>
      <c r="Y150" s="207" t="s">
        <v>432</v>
      </c>
      <c r="Z150" s="207" t="s">
        <v>432</v>
      </c>
      <c r="AA150" s="207" t="s">
        <v>432</v>
      </c>
      <c r="AB150" s="207">
        <v>1.8369132147884371E-2</v>
      </c>
      <c r="AC150" s="207" t="s">
        <v>409</v>
      </c>
      <c r="AD150" s="207" t="s">
        <v>409</v>
      </c>
      <c r="AE150" s="75"/>
      <c r="AF150" s="207">
        <v>357685.53473200003</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139.28521790901439</v>
      </c>
      <c r="F152" s="207">
        <v>17.290660556395014</v>
      </c>
      <c r="G152" s="207">
        <v>1.7947647963434821</v>
      </c>
      <c r="H152" s="207">
        <v>1.5222031520669985</v>
      </c>
      <c r="I152" s="207">
        <v>7.341101865972389</v>
      </c>
      <c r="J152" s="207">
        <v>8.7874519199094951</v>
      </c>
      <c r="K152" s="207">
        <v>10.855192423678021</v>
      </c>
      <c r="L152" s="207">
        <v>4.0303625917064103</v>
      </c>
      <c r="M152" s="207">
        <v>120.37113678208495</v>
      </c>
      <c r="N152" s="207">
        <v>2.6551642437195913</v>
      </c>
      <c r="O152" s="207">
        <v>7.9612144995321571E-2</v>
      </c>
      <c r="P152" s="207">
        <v>4.4177699991230198E-3</v>
      </c>
      <c r="Q152" s="207">
        <v>6.7394990399708525E-3</v>
      </c>
      <c r="R152" s="207">
        <v>0.97085319224095923</v>
      </c>
      <c r="S152" s="207">
        <v>22.050819428409778</v>
      </c>
      <c r="T152" s="207">
        <v>0.32831852933392813</v>
      </c>
      <c r="U152" s="207">
        <v>3.1866701635099262E-2</v>
      </c>
      <c r="V152" s="207">
        <v>21.361348155604066</v>
      </c>
      <c r="W152" s="207">
        <v>6.2065555290969474</v>
      </c>
      <c r="X152" s="207">
        <v>0.12170334251737217</v>
      </c>
      <c r="Y152" s="207">
        <v>0.18004822288660366</v>
      </c>
      <c r="Z152" s="207">
        <v>0.15762991478287103</v>
      </c>
      <c r="AA152" s="207">
        <v>0.12190171629980553</v>
      </c>
      <c r="AB152" s="207">
        <v>0.60964240699187255</v>
      </c>
      <c r="AC152" s="207">
        <v>1.5552413421889863E-3</v>
      </c>
      <c r="AD152" s="207">
        <v>7.3625448736293765E-4</v>
      </c>
      <c r="AE152" s="75"/>
      <c r="AF152" s="207">
        <v>370708.5734675579</v>
      </c>
      <c r="AG152" s="209" t="s">
        <v>409</v>
      </c>
      <c r="AH152" s="207">
        <v>7.68337384744152E-2</v>
      </c>
      <c r="AI152" s="209" t="s">
        <v>409</v>
      </c>
      <c r="AJ152" s="209" t="s">
        <v>409</v>
      </c>
      <c r="AK152" s="207">
        <v>95759.572014273028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56.318684785000002</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sheetPr codeName="Tabelle19">
    <tabColor rgb="FF7030A0"/>
  </sheetPr>
  <dimension ref="A1:BO163"/>
  <sheetViews>
    <sheetView topLeftCell="M15" zoomScale="98" zoomScaleNormal="98" workbookViewId="0">
      <selection activeCell="AI26" sqref="AI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2007</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2007</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25.480351901022743</v>
      </c>
      <c r="F14" s="168">
        <v>0.57181996001692503</v>
      </c>
      <c r="G14" s="168">
        <v>18.094115383064196</v>
      </c>
      <c r="H14" s="168">
        <v>0.12634317255011562</v>
      </c>
      <c r="I14" s="168">
        <v>0.685150786889825</v>
      </c>
      <c r="J14" s="168">
        <v>0.95894065200760004</v>
      </c>
      <c r="K14" s="168">
        <v>1.3402267878356655</v>
      </c>
      <c r="L14" s="168">
        <v>2.7222411900757824E-2</v>
      </c>
      <c r="M14" s="168">
        <v>3.9189183419217324</v>
      </c>
      <c r="N14" s="168">
        <v>0.96065623995346006</v>
      </c>
      <c r="O14" s="168">
        <v>0.1423632557629923</v>
      </c>
      <c r="P14" s="168">
        <v>0.26194331524244086</v>
      </c>
      <c r="Q14" s="168">
        <v>0.25089286154675805</v>
      </c>
      <c r="R14" s="168">
        <v>0.50648895939665939</v>
      </c>
      <c r="S14" s="168">
        <v>0.4228576431783222</v>
      </c>
      <c r="T14" s="168">
        <v>1.5157267265881169</v>
      </c>
      <c r="U14" s="168">
        <v>1.133001697604703</v>
      </c>
      <c r="V14" s="168">
        <v>2.5364050574769954</v>
      </c>
      <c r="W14" s="168">
        <v>1.7322938355160247</v>
      </c>
      <c r="X14" s="168" t="s">
        <v>432</v>
      </c>
      <c r="Y14" s="168" t="s">
        <v>432</v>
      </c>
      <c r="Z14" s="168" t="s">
        <v>432</v>
      </c>
      <c r="AA14" s="168" t="s">
        <v>432</v>
      </c>
      <c r="AB14" s="168">
        <v>3.2264186619893873E-2</v>
      </c>
      <c r="AC14" s="168">
        <v>4.1788204787111383</v>
      </c>
      <c r="AD14" s="168">
        <v>7.6076840000000007E-2</v>
      </c>
      <c r="AE14" s="100"/>
      <c r="AF14" s="168">
        <v>7020.1331191562494</v>
      </c>
      <c r="AG14" s="168">
        <v>74111.51071100001</v>
      </c>
      <c r="AH14" s="168">
        <v>191919.91692300001</v>
      </c>
      <c r="AI14" s="168">
        <v>29801.3783798</v>
      </c>
      <c r="AJ14" s="168">
        <v>16875.437968149432</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5.5309765893196214</v>
      </c>
      <c r="F15" s="168">
        <v>0.41218775270000069</v>
      </c>
      <c r="G15" s="168">
        <v>20.96014577989602</v>
      </c>
      <c r="H15" s="168">
        <v>1.6100000000000001E-3</v>
      </c>
      <c r="I15" s="168">
        <v>0.32410044928999998</v>
      </c>
      <c r="J15" s="168">
        <v>0.42570935840491197</v>
      </c>
      <c r="K15" s="168">
        <v>0.45570841480999996</v>
      </c>
      <c r="L15" s="168">
        <v>4.7253851680699996E-2</v>
      </c>
      <c r="M15" s="168">
        <v>3.0208964458337051</v>
      </c>
      <c r="N15" s="168">
        <v>1.32813302124253E-2</v>
      </c>
      <c r="O15" s="168">
        <v>1.1447286628737601E-2</v>
      </c>
      <c r="P15" s="168">
        <v>5.5737776750224002E-3</v>
      </c>
      <c r="Q15" s="168">
        <v>4.7261090982026903E-2</v>
      </c>
      <c r="R15" s="168">
        <v>6.2082923802562202E-2</v>
      </c>
      <c r="S15" s="168">
        <v>1.7218638232256202E-2</v>
      </c>
      <c r="T15" s="168">
        <v>7.1326000610138252</v>
      </c>
      <c r="U15" s="168">
        <v>5.4101339911442503E-2</v>
      </c>
      <c r="V15" s="168">
        <v>0.38099164303242528</v>
      </c>
      <c r="W15" s="168">
        <v>4.2520102671782002E-2</v>
      </c>
      <c r="X15" s="168" t="s">
        <v>432</v>
      </c>
      <c r="Y15" s="168" t="s">
        <v>432</v>
      </c>
      <c r="Z15" s="168" t="s">
        <v>432</v>
      </c>
      <c r="AA15" s="168" t="s">
        <v>432</v>
      </c>
      <c r="AB15" s="168" t="s">
        <v>432</v>
      </c>
      <c r="AC15" s="168" t="s">
        <v>409</v>
      </c>
      <c r="AD15" s="168" t="s">
        <v>409</v>
      </c>
      <c r="AE15" s="100"/>
      <c r="AF15" s="168">
        <v>65053.917891999998</v>
      </c>
      <c r="AG15" s="168" t="s">
        <v>409</v>
      </c>
      <c r="AH15" s="168">
        <v>4657.2101997999998</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3.2285016978892243</v>
      </c>
      <c r="F16" s="168">
        <v>0.92073000000000005</v>
      </c>
      <c r="G16" s="168">
        <v>2.063101390349126</v>
      </c>
      <c r="H16" s="168">
        <v>4.5799999999999999E-3</v>
      </c>
      <c r="I16" s="168">
        <v>0.16231000000000001</v>
      </c>
      <c r="J16" s="168">
        <v>0.16650999999999999</v>
      </c>
      <c r="K16" s="168">
        <v>0.40148</v>
      </c>
      <c r="L16" s="168">
        <v>6.7919999999999994E-2</v>
      </c>
      <c r="M16" s="168">
        <v>4.1680327303773606</v>
      </c>
      <c r="N16" s="168">
        <v>0.19822000000000001</v>
      </c>
      <c r="O16" s="168">
        <v>9.1199999999999996E-3</v>
      </c>
      <c r="P16" s="168">
        <v>5.9240000000000001E-2</v>
      </c>
      <c r="Q16" s="168">
        <v>5.6300000000000003E-2</v>
      </c>
      <c r="R16" s="168">
        <v>0.29282999999999998</v>
      </c>
      <c r="S16" s="168">
        <v>0.10853</v>
      </c>
      <c r="T16" s="168">
        <v>0.23488999999999999</v>
      </c>
      <c r="U16" s="168">
        <v>7.1500000000000001E-3</v>
      </c>
      <c r="V16" s="168">
        <v>1.41442</v>
      </c>
      <c r="W16" s="168">
        <v>0.5655330300000001</v>
      </c>
      <c r="X16" s="168" t="s">
        <v>432</v>
      </c>
      <c r="Y16" s="168" t="s">
        <v>432</v>
      </c>
      <c r="Z16" s="168" t="s">
        <v>432</v>
      </c>
      <c r="AA16" s="168" t="s">
        <v>432</v>
      </c>
      <c r="AB16" s="168">
        <v>0.14220049499999998</v>
      </c>
      <c r="AC16" s="168" t="s">
        <v>432</v>
      </c>
      <c r="AD16" s="168" t="s">
        <v>409</v>
      </c>
      <c r="AE16" s="100"/>
      <c r="AF16" s="168" t="s">
        <v>409</v>
      </c>
      <c r="AG16" s="168">
        <v>9416.5811577999903</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8.1107442868084849</v>
      </c>
      <c r="F17" s="168">
        <v>0.61936046645623077</v>
      </c>
      <c r="G17" s="168">
        <v>5.3627503215647874</v>
      </c>
      <c r="H17" s="168">
        <v>2.4469999999999999E-2</v>
      </c>
      <c r="I17" s="168">
        <v>6.8390316129676595E-2</v>
      </c>
      <c r="J17" s="168">
        <v>8.78306798644609E-2</v>
      </c>
      <c r="K17" s="168">
        <v>0.1329035177165209</v>
      </c>
      <c r="L17" s="168">
        <v>7.6292317906036401E-3</v>
      </c>
      <c r="M17" s="168">
        <v>152.62590825360584</v>
      </c>
      <c r="N17" s="168">
        <v>0.82707494772253987</v>
      </c>
      <c r="O17" s="168">
        <v>3.1216837937269801E-2</v>
      </c>
      <c r="P17" s="168">
        <v>2.14741408502458E-2</v>
      </c>
      <c r="Q17" s="168">
        <v>5.5942909218445594E-2</v>
      </c>
      <c r="R17" s="168">
        <v>1.4789537043367353</v>
      </c>
      <c r="S17" s="168">
        <v>9.1317725815444908E-2</v>
      </c>
      <c r="T17" s="168">
        <v>0.29711511818313496</v>
      </c>
      <c r="U17" s="168">
        <v>9.8812974537052997E-3</v>
      </c>
      <c r="V17" s="168">
        <v>2.3010103572905058</v>
      </c>
      <c r="W17" s="168">
        <v>3.5475663709743994</v>
      </c>
      <c r="X17" s="168" t="s">
        <v>432</v>
      </c>
      <c r="Y17" s="168" t="s">
        <v>432</v>
      </c>
      <c r="Z17" s="168" t="s">
        <v>432</v>
      </c>
      <c r="AA17" s="168" t="s">
        <v>432</v>
      </c>
      <c r="AB17" s="168">
        <v>0.42507403571999997</v>
      </c>
      <c r="AC17" s="168" t="s">
        <v>409</v>
      </c>
      <c r="AD17" s="168" t="s">
        <v>432</v>
      </c>
      <c r="AE17" s="100"/>
      <c r="AF17" s="168">
        <v>1359.7509362509199</v>
      </c>
      <c r="AG17" s="168">
        <v>11340.705</v>
      </c>
      <c r="AH17" s="168">
        <v>29718.104694067202</v>
      </c>
      <c r="AI17" s="168" t="s">
        <v>409</v>
      </c>
      <c r="AJ17" s="168" t="s">
        <v>409</v>
      </c>
      <c r="AK17" s="168" t="s">
        <v>409</v>
      </c>
      <c r="AL17" s="146" t="s">
        <v>18</v>
      </c>
    </row>
    <row r="18" spans="1:39" s="10" customFormat="1" ht="24.75" customHeight="1" thickBot="1">
      <c r="A18" s="107" t="s">
        <v>121</v>
      </c>
      <c r="B18" s="107" t="s">
        <v>163</v>
      </c>
      <c r="C18" s="115" t="s">
        <v>276</v>
      </c>
      <c r="D18" s="99"/>
      <c r="E18" s="168">
        <v>0.26953501884349185</v>
      </c>
      <c r="F18" s="168">
        <v>1.8827993161012753E-2</v>
      </c>
      <c r="G18" s="168">
        <v>0.18807459185065623</v>
      </c>
      <c r="H18" s="168">
        <v>2.9E-4</v>
      </c>
      <c r="I18" s="168">
        <v>7.5146495449147102E-2</v>
      </c>
      <c r="J18" s="168">
        <v>8.6068460601333302E-2</v>
      </c>
      <c r="K18" s="168">
        <v>9.9424902913315905E-2</v>
      </c>
      <c r="L18" s="168">
        <v>8.1652269074832702E-3</v>
      </c>
      <c r="M18" s="168">
        <v>0.2608811107053573</v>
      </c>
      <c r="N18" s="168">
        <v>0.12621590195003599</v>
      </c>
      <c r="O18" s="168">
        <v>3.2143257257509E-3</v>
      </c>
      <c r="P18" s="168">
        <v>8.3605152310961012E-3</v>
      </c>
      <c r="Q18" s="168">
        <v>8.8834340648621009E-3</v>
      </c>
      <c r="R18" s="168">
        <v>1.8760742803792901E-2</v>
      </c>
      <c r="S18" s="168">
        <v>2.3892394587227701E-2</v>
      </c>
      <c r="T18" s="168">
        <v>0.50639364346691007</v>
      </c>
      <c r="U18" s="168">
        <v>5.5594222793374001E-3</v>
      </c>
      <c r="V18" s="168">
        <v>0.26001463427416804</v>
      </c>
      <c r="W18" s="168">
        <v>1.5670866713818711E-2</v>
      </c>
      <c r="X18" s="168" t="s">
        <v>432</v>
      </c>
      <c r="Y18" s="168" t="s">
        <v>432</v>
      </c>
      <c r="Z18" s="168" t="s">
        <v>432</v>
      </c>
      <c r="AA18" s="168" t="s">
        <v>432</v>
      </c>
      <c r="AB18" s="168">
        <v>1.5933614399999999E-3</v>
      </c>
      <c r="AC18" s="168" t="s">
        <v>409</v>
      </c>
      <c r="AD18" s="168" t="s">
        <v>432</v>
      </c>
      <c r="AE18" s="100"/>
      <c r="AF18" s="168">
        <v>1312.6039653023201</v>
      </c>
      <c r="AG18" s="168">
        <v>898.68960000000004</v>
      </c>
      <c r="AH18" s="168">
        <v>5761.9647389000002</v>
      </c>
      <c r="AI18" s="168" t="s">
        <v>409</v>
      </c>
      <c r="AJ18" s="168" t="s">
        <v>409</v>
      </c>
      <c r="AK18" s="168" t="s">
        <v>409</v>
      </c>
      <c r="AL18" s="146" t="s">
        <v>18</v>
      </c>
    </row>
    <row r="19" spans="1:39" s="10" customFormat="1" ht="24.75" customHeight="1" thickBot="1">
      <c r="A19" s="107" t="s">
        <v>121</v>
      </c>
      <c r="B19" s="107" t="s">
        <v>164</v>
      </c>
      <c r="C19" s="115" t="s">
        <v>57</v>
      </c>
      <c r="D19" s="99"/>
      <c r="E19" s="168">
        <v>4.5486184848998086</v>
      </c>
      <c r="F19" s="168">
        <v>0.32963749419999999</v>
      </c>
      <c r="G19" s="168">
        <v>1.9828086227692117</v>
      </c>
      <c r="H19" s="168">
        <v>9.4599999999999997E-3</v>
      </c>
      <c r="I19" s="168">
        <v>0.27889492119579401</v>
      </c>
      <c r="J19" s="168">
        <v>0.353047585509773</v>
      </c>
      <c r="K19" s="168">
        <v>0.46190320890275699</v>
      </c>
      <c r="L19" s="168">
        <v>6.2335970913331901E-2</v>
      </c>
      <c r="M19" s="168">
        <v>2.5638566136112679</v>
      </c>
      <c r="N19" s="168">
        <v>0.177157096270635</v>
      </c>
      <c r="O19" s="168">
        <v>5.65665709385655E-2</v>
      </c>
      <c r="P19" s="168">
        <v>6.1331830562829204E-2</v>
      </c>
      <c r="Q19" s="168">
        <v>9.8499372769521309E-2</v>
      </c>
      <c r="R19" s="168">
        <v>6.3563924435503905E-2</v>
      </c>
      <c r="S19" s="168">
        <v>0.12812356866639599</v>
      </c>
      <c r="T19" s="168">
        <v>1.3754911584568501</v>
      </c>
      <c r="U19" s="168">
        <v>0.26047208615342399</v>
      </c>
      <c r="V19" s="168">
        <v>0.52908869554941296</v>
      </c>
      <c r="W19" s="168">
        <v>8.5919447616216296E-2</v>
      </c>
      <c r="X19" s="168" t="s">
        <v>432</v>
      </c>
      <c r="Y19" s="168" t="s">
        <v>432</v>
      </c>
      <c r="Z19" s="168" t="s">
        <v>432</v>
      </c>
      <c r="AA19" s="168" t="s">
        <v>432</v>
      </c>
      <c r="AB19" s="168">
        <v>3.3873476579999999E-2</v>
      </c>
      <c r="AC19" s="168">
        <v>2.0000000000000002E-5</v>
      </c>
      <c r="AD19" s="168">
        <v>5.4099999999999999E-3</v>
      </c>
      <c r="AE19" s="100"/>
      <c r="AF19" s="168">
        <v>6671.1003553499995</v>
      </c>
      <c r="AG19" s="168">
        <v>31.818999999999999</v>
      </c>
      <c r="AH19" s="168">
        <v>59623.488375000001</v>
      </c>
      <c r="AI19" s="168">
        <v>627.27299683000001</v>
      </c>
      <c r="AJ19" s="168">
        <v>97.204999999999998</v>
      </c>
      <c r="AK19" s="168" t="s">
        <v>409</v>
      </c>
      <c r="AL19" s="146" t="s">
        <v>18</v>
      </c>
    </row>
    <row r="20" spans="1:39" s="10" customFormat="1" ht="24.75" customHeight="1" thickBot="1">
      <c r="A20" s="107" t="s">
        <v>121</v>
      </c>
      <c r="B20" s="107" t="s">
        <v>165</v>
      </c>
      <c r="C20" s="115" t="s">
        <v>58</v>
      </c>
      <c r="D20" s="99"/>
      <c r="E20" s="168">
        <v>1.700169865740905</v>
      </c>
      <c r="F20" s="168">
        <v>0.15292633455999999</v>
      </c>
      <c r="G20" s="168">
        <v>0.99033738699999985</v>
      </c>
      <c r="H20" s="168">
        <v>7.22E-2</v>
      </c>
      <c r="I20" s="168">
        <v>0.2303868296771959</v>
      </c>
      <c r="J20" s="168">
        <v>0.23272792844637241</v>
      </c>
      <c r="K20" s="168">
        <v>0.2365939940479449</v>
      </c>
      <c r="L20" s="168">
        <v>9.4788823424559382E-2</v>
      </c>
      <c r="M20" s="168">
        <v>1.5728455839</v>
      </c>
      <c r="N20" s="168">
        <v>0.25024959858421902</v>
      </c>
      <c r="O20" s="168">
        <v>3.0158198325343499E-2</v>
      </c>
      <c r="P20" s="168">
        <v>3.0530331697744301E-2</v>
      </c>
      <c r="Q20" s="168">
        <v>6.0950403735120298E-2</v>
      </c>
      <c r="R20" s="168">
        <v>7.5080151052158706E-2</v>
      </c>
      <c r="S20" s="168">
        <v>8.0233020390747395E-2</v>
      </c>
      <c r="T20" s="168">
        <v>0.37507060790612612</v>
      </c>
      <c r="U20" s="168">
        <v>2.47731228952165E-2</v>
      </c>
      <c r="V20" s="168">
        <v>1.5918278837083402</v>
      </c>
      <c r="W20" s="168">
        <v>0.53170552352783296</v>
      </c>
      <c r="X20" s="168" t="s">
        <v>432</v>
      </c>
      <c r="Y20" s="168" t="s">
        <v>432</v>
      </c>
      <c r="Z20" s="168" t="s">
        <v>432</v>
      </c>
      <c r="AA20" s="168" t="s">
        <v>432</v>
      </c>
      <c r="AB20" s="168">
        <v>0.19023799999999999</v>
      </c>
      <c r="AC20" s="168">
        <v>1.081E-2</v>
      </c>
      <c r="AD20" s="168">
        <v>7.5700000000000003E-3</v>
      </c>
      <c r="AE20" s="100"/>
      <c r="AF20" s="168">
        <v>1977.7394544400001</v>
      </c>
      <c r="AG20" s="168">
        <v>1239.2801999999999</v>
      </c>
      <c r="AH20" s="168">
        <v>4777.5646190253992</v>
      </c>
      <c r="AI20" s="168">
        <v>11887.723</v>
      </c>
      <c r="AJ20" s="168">
        <v>126.38800000000001</v>
      </c>
      <c r="AK20" s="168" t="s">
        <v>409</v>
      </c>
      <c r="AL20" s="146" t="s">
        <v>18</v>
      </c>
    </row>
    <row r="21" spans="1:39" s="10" customFormat="1" ht="24.75" customHeight="1" thickBot="1">
      <c r="A21" s="107" t="s">
        <v>121</v>
      </c>
      <c r="B21" s="107" t="s">
        <v>166</v>
      </c>
      <c r="C21" s="115" t="s">
        <v>59</v>
      </c>
      <c r="D21" s="99"/>
      <c r="E21" s="168">
        <v>2.9950702233847797</v>
      </c>
      <c r="F21" s="168">
        <v>0.16472898699999999</v>
      </c>
      <c r="G21" s="168">
        <v>2.7587142150050643</v>
      </c>
      <c r="H21" s="168">
        <v>1.14E-2</v>
      </c>
      <c r="I21" s="168">
        <v>0.30576051236811996</v>
      </c>
      <c r="J21" s="168">
        <v>0.34534877944108699</v>
      </c>
      <c r="K21" s="168">
        <v>0.40182850367915202</v>
      </c>
      <c r="L21" s="168">
        <v>4.8169305107543497E-2</v>
      </c>
      <c r="M21" s="168">
        <v>1.657531198</v>
      </c>
      <c r="N21" s="168">
        <v>0.187927583875004</v>
      </c>
      <c r="O21" s="168">
        <v>1.35054415211073E-2</v>
      </c>
      <c r="P21" s="168">
        <v>1.5685949636645602E-2</v>
      </c>
      <c r="Q21" s="168">
        <v>3.1794883410935101E-2</v>
      </c>
      <c r="R21" s="168">
        <v>3.3602553192873398E-2</v>
      </c>
      <c r="S21" s="168">
        <v>5.4791499762752299E-2</v>
      </c>
      <c r="T21" s="168">
        <v>1.3759042619446942</v>
      </c>
      <c r="U21" s="168">
        <v>2.47917076188095E-2</v>
      </c>
      <c r="V21" s="168">
        <v>0.74928117251207405</v>
      </c>
      <c r="W21" s="168">
        <v>4.7888204565662604E-2</v>
      </c>
      <c r="X21" s="168" t="s">
        <v>432</v>
      </c>
      <c r="Y21" s="168" t="s">
        <v>432</v>
      </c>
      <c r="Z21" s="168" t="s">
        <v>432</v>
      </c>
      <c r="AA21" s="168" t="s">
        <v>432</v>
      </c>
      <c r="AB21" s="168">
        <v>3.9157082209999999E-2</v>
      </c>
      <c r="AC21" s="168">
        <v>4.6999999999999999E-4</v>
      </c>
      <c r="AD21" s="168">
        <v>1.0000000000000001E-5</v>
      </c>
      <c r="AE21" s="100"/>
      <c r="AF21" s="168">
        <v>6830.0432075797198</v>
      </c>
      <c r="AG21" s="168">
        <v>1150.7203231791</v>
      </c>
      <c r="AH21" s="168">
        <v>24047.809151193702</v>
      </c>
      <c r="AI21" s="168">
        <v>809.54194280000002</v>
      </c>
      <c r="AJ21" s="168" t="s">
        <v>409</v>
      </c>
      <c r="AK21" s="168" t="s">
        <v>409</v>
      </c>
      <c r="AL21" s="146" t="s">
        <v>18</v>
      </c>
    </row>
    <row r="22" spans="1:39" s="10" customFormat="1" ht="24.75" customHeight="1" thickBot="1">
      <c r="A22" s="107" t="s">
        <v>121</v>
      </c>
      <c r="B22" s="108" t="s">
        <v>167</v>
      </c>
      <c r="C22" s="115" t="s">
        <v>298</v>
      </c>
      <c r="D22" s="99"/>
      <c r="E22" s="168">
        <v>2.6135402928258329</v>
      </c>
      <c r="F22" s="168">
        <v>6.767865025E-2</v>
      </c>
      <c r="G22" s="168">
        <v>2.722504270945068</v>
      </c>
      <c r="H22" s="168">
        <v>2.0300000000000001E-3</v>
      </c>
      <c r="I22" s="168">
        <v>0.22949456534958002</v>
      </c>
      <c r="J22" s="168">
        <v>0.249096732912163</v>
      </c>
      <c r="K22" s="168">
        <v>0.27579529786412799</v>
      </c>
      <c r="L22" s="168">
        <v>2.5588816669330501E-2</v>
      </c>
      <c r="M22" s="168">
        <v>3.6641385766612329</v>
      </c>
      <c r="N22" s="168">
        <v>0.26076524148567204</v>
      </c>
      <c r="O22" s="168">
        <v>7.5089911394732997E-3</v>
      </c>
      <c r="P22" s="168">
        <v>1.9168144089512999E-2</v>
      </c>
      <c r="Q22" s="168">
        <v>1.6894920403096002E-2</v>
      </c>
      <c r="R22" s="168">
        <v>3.0775364437309199E-2</v>
      </c>
      <c r="S22" s="168">
        <v>4.24028194062296E-2</v>
      </c>
      <c r="T22" s="168">
        <v>0.31089522609212711</v>
      </c>
      <c r="U22" s="168">
        <v>1.3897962687606499E-2</v>
      </c>
      <c r="V22" s="168">
        <v>0.47276253596175299</v>
      </c>
      <c r="W22" s="168">
        <v>7.9888597790662402E-2</v>
      </c>
      <c r="X22" s="168" t="s">
        <v>432</v>
      </c>
      <c r="Y22" s="168" t="s">
        <v>432</v>
      </c>
      <c r="Z22" s="168" t="s">
        <v>432</v>
      </c>
      <c r="AA22" s="168" t="s">
        <v>432</v>
      </c>
      <c r="AB22" s="168">
        <v>8.8385100390000013E-2</v>
      </c>
      <c r="AC22" s="168" t="s">
        <v>432</v>
      </c>
      <c r="AD22" s="168">
        <v>2.8150000000000001E-2</v>
      </c>
      <c r="AE22" s="100"/>
      <c r="AF22" s="168">
        <v>21705.116939355397</v>
      </c>
      <c r="AG22" s="168">
        <v>12750.37299</v>
      </c>
      <c r="AH22" s="168">
        <v>25619.185366502403</v>
      </c>
      <c r="AI22" s="168">
        <v>2752.377</v>
      </c>
      <c r="AJ22" s="168">
        <v>7757.4530779999996</v>
      </c>
      <c r="AK22" s="168" t="s">
        <v>409</v>
      </c>
      <c r="AL22" s="146" t="s">
        <v>18</v>
      </c>
    </row>
    <row r="23" spans="1:39" s="10" customFormat="1" ht="24.75" customHeight="1" thickBot="1">
      <c r="A23" s="107" t="s">
        <v>128</v>
      </c>
      <c r="B23" s="108" t="s">
        <v>335</v>
      </c>
      <c r="C23" s="115" t="s">
        <v>351</v>
      </c>
      <c r="D23" s="140"/>
      <c r="E23" s="168">
        <v>4.6647781788637683</v>
      </c>
      <c r="F23" s="168">
        <v>1.3529867790028807</v>
      </c>
      <c r="G23" s="168">
        <v>9.6452237547757155E-2</v>
      </c>
      <c r="H23" s="168">
        <v>1.3699892550384843E-3</v>
      </c>
      <c r="I23" s="168">
        <v>0.24172672697566291</v>
      </c>
      <c r="J23" s="168">
        <v>0.34876398225665972</v>
      </c>
      <c r="K23" s="168">
        <v>1.2339912392770933</v>
      </c>
      <c r="L23" s="168">
        <v>0.13479057067988351</v>
      </c>
      <c r="M23" s="168">
        <v>4.6965329709536823</v>
      </c>
      <c r="N23" s="168">
        <v>9.594829853499999E-3</v>
      </c>
      <c r="O23" s="168">
        <v>3.0633932156835931E-3</v>
      </c>
      <c r="P23" s="168">
        <v>1.17E-3</v>
      </c>
      <c r="Q23" s="168">
        <v>1.56E-3</v>
      </c>
      <c r="R23" s="168">
        <v>9.2015326302047097E-3</v>
      </c>
      <c r="S23" s="168">
        <v>0.38581707570628093</v>
      </c>
      <c r="T23" s="168">
        <v>1.2593478615615267E-2</v>
      </c>
      <c r="U23" s="168">
        <v>1.6960585890052789E-3</v>
      </c>
      <c r="V23" s="168">
        <v>0.22554165442361226</v>
      </c>
      <c r="W23" s="168" t="s">
        <v>432</v>
      </c>
      <c r="X23" s="168" t="s">
        <v>432</v>
      </c>
      <c r="Y23" s="168" t="s">
        <v>432</v>
      </c>
      <c r="Z23" s="168" t="s">
        <v>432</v>
      </c>
      <c r="AA23" s="168" t="s">
        <v>432</v>
      </c>
      <c r="AB23" s="168">
        <v>1.4099754130461188E-2</v>
      </c>
      <c r="AC23" s="168" t="s">
        <v>409</v>
      </c>
      <c r="AD23" s="168" t="s">
        <v>409</v>
      </c>
      <c r="AE23" s="100"/>
      <c r="AF23" s="168">
        <v>7552.5060383027485</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2.5808751096768128</v>
      </c>
      <c r="F24" s="168">
        <v>0.44872538066983891</v>
      </c>
      <c r="G24" s="168">
        <v>1.1406477277662117</v>
      </c>
      <c r="H24" s="168">
        <v>5.1137925772962119E-2</v>
      </c>
      <c r="I24" s="168">
        <v>0.47575774911683677</v>
      </c>
      <c r="J24" s="168">
        <v>0.50146472946311915</v>
      </c>
      <c r="K24" s="168">
        <v>0.54876419031534218</v>
      </c>
      <c r="L24" s="168">
        <v>8.9375020059332344E-2</v>
      </c>
      <c r="M24" s="168">
        <v>1.9520259528103425</v>
      </c>
      <c r="N24" s="168">
        <v>0.16493406066948674</v>
      </c>
      <c r="O24" s="168">
        <v>6.51209371580279E-2</v>
      </c>
      <c r="P24" s="168">
        <v>1.3057246425315448E-2</v>
      </c>
      <c r="Q24" s="168">
        <v>1.9653677760592243E-2</v>
      </c>
      <c r="R24" s="168">
        <v>0.11328746089968861</v>
      </c>
      <c r="S24" s="168">
        <v>5.0566584453585937E-2</v>
      </c>
      <c r="T24" s="168">
        <v>0.50155278644962797</v>
      </c>
      <c r="U24" s="168">
        <v>3.5336559007552046E-2</v>
      </c>
      <c r="V24" s="168">
        <v>2.4478546702044017</v>
      </c>
      <c r="W24" s="168">
        <v>0.17374164780810281</v>
      </c>
      <c r="X24" s="168" t="s">
        <v>432</v>
      </c>
      <c r="Y24" s="168" t="s">
        <v>432</v>
      </c>
      <c r="Z24" s="168" t="s">
        <v>432</v>
      </c>
      <c r="AA24" s="168" t="s">
        <v>432</v>
      </c>
      <c r="AB24" s="168">
        <v>6.8248836515491004E-2</v>
      </c>
      <c r="AC24" s="168">
        <v>5.0200000000000002E-3</v>
      </c>
      <c r="AD24" s="168">
        <v>6.0000000000000002E-5</v>
      </c>
      <c r="AE24" s="100"/>
      <c r="AF24" s="168">
        <v>7905.055329120325</v>
      </c>
      <c r="AG24" s="168">
        <v>157.12996000000001</v>
      </c>
      <c r="AH24" s="168">
        <v>23298.917596285621</v>
      </c>
      <c r="AI24" s="168">
        <v>4370.9564175900005</v>
      </c>
      <c r="AJ24" s="168" t="s">
        <v>409</v>
      </c>
      <c r="AK24" s="168" t="s">
        <v>409</v>
      </c>
      <c r="AL24" s="146" t="s">
        <v>18</v>
      </c>
    </row>
    <row r="25" spans="1:39" s="10" customFormat="1" ht="24.75" customHeight="1" thickBot="1">
      <c r="A25" s="107" t="s">
        <v>129</v>
      </c>
      <c r="B25" s="108" t="s">
        <v>169</v>
      </c>
      <c r="C25" s="116" t="s">
        <v>311</v>
      </c>
      <c r="D25" s="99"/>
      <c r="E25" s="168">
        <v>1.4342361419730354</v>
      </c>
      <c r="F25" s="168">
        <v>0.14644454518614528</v>
      </c>
      <c r="G25" s="168">
        <v>9.133556871849835E-2</v>
      </c>
      <c r="H25" s="168" t="s">
        <v>432</v>
      </c>
      <c r="I25" s="168">
        <v>1.111424062890524E-2</v>
      </c>
      <c r="J25" s="168">
        <v>1.448735804449249E-2</v>
      </c>
      <c r="K25" s="168">
        <v>2.2357965347529436E-2</v>
      </c>
      <c r="L25" s="168">
        <v>7.8206804716789303E-3</v>
      </c>
      <c r="M25" s="168">
        <v>1.5987852310029318</v>
      </c>
      <c r="N25" s="168">
        <v>9.5599999999999999E-6</v>
      </c>
      <c r="O25" s="168">
        <v>8.0000000000000007E-7</v>
      </c>
      <c r="P25" s="168">
        <v>9.5589999999999998E-5</v>
      </c>
      <c r="Q25" s="168">
        <v>1.59E-6</v>
      </c>
      <c r="R25" s="168">
        <v>1.5931000000000002E-4</v>
      </c>
      <c r="S25" s="168">
        <v>1.0355000000000001E-4</v>
      </c>
      <c r="T25" s="168">
        <v>3.98E-6</v>
      </c>
      <c r="U25" s="168">
        <v>1.59E-6</v>
      </c>
      <c r="V25" s="168">
        <v>3.3455000000000003E-4</v>
      </c>
      <c r="W25" s="168" t="s">
        <v>432</v>
      </c>
      <c r="X25" s="168" t="s">
        <v>432</v>
      </c>
      <c r="Y25" s="168" t="s">
        <v>432</v>
      </c>
      <c r="Z25" s="168" t="s">
        <v>432</v>
      </c>
      <c r="AA25" s="168" t="s">
        <v>432</v>
      </c>
      <c r="AB25" s="168">
        <v>2.1918248000000001E-4</v>
      </c>
      <c r="AC25" s="168" t="s">
        <v>409</v>
      </c>
      <c r="AD25" s="168" t="s">
        <v>409</v>
      </c>
      <c r="AE25" s="100"/>
      <c r="AF25" s="168">
        <v>48407.376797055476</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1.4992685941380094E-2</v>
      </c>
      <c r="F26" s="168">
        <v>2.330716619182336E-2</v>
      </c>
      <c r="G26" s="168">
        <v>1.3664680007991719E-3</v>
      </c>
      <c r="H26" s="168" t="s">
        <v>432</v>
      </c>
      <c r="I26" s="168">
        <v>2.1068600352872589E-4</v>
      </c>
      <c r="J26" s="168">
        <v>2.1068600352872589E-4</v>
      </c>
      <c r="K26" s="168">
        <v>2.1068600352872589E-4</v>
      </c>
      <c r="L26" s="168">
        <v>1.4051450264654399E-4</v>
      </c>
      <c r="M26" s="168">
        <v>1.0250551655246078</v>
      </c>
      <c r="N26" s="168">
        <v>3.8100620000000002E-2</v>
      </c>
      <c r="O26" s="168">
        <v>5.9000000000000007E-7</v>
      </c>
      <c r="P26" s="168">
        <v>5.93E-6</v>
      </c>
      <c r="Q26" s="168">
        <v>1.1000000000000001E-7</v>
      </c>
      <c r="R26" s="168">
        <v>9.9500000000000013E-6</v>
      </c>
      <c r="S26" s="168">
        <v>8.0700000000000007E-6</v>
      </c>
      <c r="T26" s="168">
        <v>8.8999999999999995E-7</v>
      </c>
      <c r="U26" s="168">
        <v>1.0000000000000001E-7</v>
      </c>
      <c r="V26" s="168">
        <v>1.2906999999999998E-4</v>
      </c>
      <c r="W26" s="168" t="s">
        <v>432</v>
      </c>
      <c r="X26" s="168" t="s">
        <v>432</v>
      </c>
      <c r="Y26" s="168" t="s">
        <v>432</v>
      </c>
      <c r="Z26" s="168" t="s">
        <v>432</v>
      </c>
      <c r="AA26" s="168" t="s">
        <v>432</v>
      </c>
      <c r="AB26" s="168">
        <v>5.1095899999999995E-6</v>
      </c>
      <c r="AC26" s="168" t="s">
        <v>409</v>
      </c>
      <c r="AD26" s="168" t="s">
        <v>409</v>
      </c>
      <c r="AE26" s="100"/>
      <c r="AF26" s="168">
        <v>217.0836973625841</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49.554939088171579</v>
      </c>
      <c r="F27" s="168">
        <v>6.7323913702443932</v>
      </c>
      <c r="G27" s="168">
        <v>7.6745118869894907E-2</v>
      </c>
      <c r="H27" s="168">
        <v>1.4883146159629705</v>
      </c>
      <c r="I27" s="168">
        <v>2.8576427906861395</v>
      </c>
      <c r="J27" s="168">
        <v>2.8576427906861395</v>
      </c>
      <c r="K27" s="168">
        <v>2.8576427906861395</v>
      </c>
      <c r="L27" s="168">
        <v>2.2728745883815895</v>
      </c>
      <c r="M27" s="168">
        <v>71.306421282688845</v>
      </c>
      <c r="N27" s="168">
        <v>0.21832175702319365</v>
      </c>
      <c r="O27" s="168">
        <v>4.4598327035865845E-2</v>
      </c>
      <c r="P27" s="168" t="s">
        <v>432</v>
      </c>
      <c r="Q27" s="168" t="s">
        <v>432</v>
      </c>
      <c r="R27" s="168">
        <v>0.12162871922884466</v>
      </c>
      <c r="S27" s="168">
        <v>0.13148383906178787</v>
      </c>
      <c r="T27" s="168">
        <v>4.8070603570589808E-2</v>
      </c>
      <c r="U27" s="168">
        <v>6.1315791803811951E-4</v>
      </c>
      <c r="V27" s="168">
        <v>8.9194436019777275</v>
      </c>
      <c r="W27" s="168">
        <v>4.1075173873107254</v>
      </c>
      <c r="X27" s="168" t="s">
        <v>432</v>
      </c>
      <c r="Y27" s="168" t="s">
        <v>432</v>
      </c>
      <c r="Z27" s="168" t="s">
        <v>432</v>
      </c>
      <c r="AA27" s="168" t="s">
        <v>432</v>
      </c>
      <c r="AB27" s="168">
        <v>0.44760196443827666</v>
      </c>
      <c r="AC27" s="168" t="s">
        <v>432</v>
      </c>
      <c r="AD27" s="168" t="s">
        <v>432</v>
      </c>
      <c r="AE27" s="169"/>
      <c r="AF27" s="168">
        <v>205359.87238829606</v>
      </c>
      <c r="AG27" s="168" t="s">
        <v>409</v>
      </c>
      <c r="AH27" s="168">
        <v>0.39349289893495298</v>
      </c>
      <c r="AI27" s="168" t="s">
        <v>409</v>
      </c>
      <c r="AJ27" s="168" t="s">
        <v>409</v>
      </c>
      <c r="AK27" s="168" t="s">
        <v>409</v>
      </c>
      <c r="AL27" s="146" t="s">
        <v>18</v>
      </c>
    </row>
    <row r="28" spans="1:39" s="10" customFormat="1" ht="24.75" customHeight="1" thickBot="1">
      <c r="A28" s="107" t="s">
        <v>130</v>
      </c>
      <c r="B28" s="107" t="s">
        <v>171</v>
      </c>
      <c r="C28" s="115" t="s">
        <v>153</v>
      </c>
      <c r="D28" s="99"/>
      <c r="E28" s="168">
        <v>12.431238540885785</v>
      </c>
      <c r="F28" s="168">
        <v>1.2253169537689432</v>
      </c>
      <c r="G28" s="168">
        <v>1.6773473137857185E-2</v>
      </c>
      <c r="H28" s="168">
        <v>4.5027297187981971E-2</v>
      </c>
      <c r="I28" s="168">
        <v>0.99919515194322328</v>
      </c>
      <c r="J28" s="168">
        <v>0.99919515194322328</v>
      </c>
      <c r="K28" s="168">
        <v>0.99919515194322328</v>
      </c>
      <c r="L28" s="168">
        <v>0.80709419543598482</v>
      </c>
      <c r="M28" s="168">
        <v>9.5103421404554798</v>
      </c>
      <c r="N28" s="168">
        <v>4.9668218579064331E-2</v>
      </c>
      <c r="O28" s="168">
        <v>8.5620428551998039E-3</v>
      </c>
      <c r="P28" s="168" t="s">
        <v>432</v>
      </c>
      <c r="Q28" s="168" t="s">
        <v>432</v>
      </c>
      <c r="R28" s="168">
        <v>2.8519305687391024E-2</v>
      </c>
      <c r="S28" s="168">
        <v>2.1592922166737024E-2</v>
      </c>
      <c r="T28" s="168">
        <v>8.7582108930580518E-3</v>
      </c>
      <c r="U28" s="168">
        <v>1.0198668195052152E-4</v>
      </c>
      <c r="V28" s="168">
        <v>1.710745562824584</v>
      </c>
      <c r="W28" s="168">
        <v>0.68463249855988006</v>
      </c>
      <c r="X28" s="168" t="s">
        <v>432</v>
      </c>
      <c r="Y28" s="168" t="s">
        <v>432</v>
      </c>
      <c r="Z28" s="168" t="s">
        <v>432</v>
      </c>
      <c r="AA28" s="168" t="s">
        <v>432</v>
      </c>
      <c r="AB28" s="168">
        <v>7.6186984444589351E-2</v>
      </c>
      <c r="AC28" s="168" t="s">
        <v>432</v>
      </c>
      <c r="AD28" s="168" t="s">
        <v>432</v>
      </c>
      <c r="AE28" s="169"/>
      <c r="AF28" s="168">
        <v>41583.488205046931</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76.56964736788494</v>
      </c>
      <c r="F29" s="168">
        <v>3.1177734055164765</v>
      </c>
      <c r="G29" s="168">
        <v>4.6957129032031454E-2</v>
      </c>
      <c r="H29" s="168">
        <v>3.9843407414468957E-2</v>
      </c>
      <c r="I29" s="168">
        <v>1.7428584834350058</v>
      </c>
      <c r="J29" s="168">
        <v>1.7428584834350058</v>
      </c>
      <c r="K29" s="168">
        <v>1.7428584834350058</v>
      </c>
      <c r="L29" s="168">
        <v>1.1415154144580617</v>
      </c>
      <c r="M29" s="168">
        <v>19.507972759694081</v>
      </c>
      <c r="N29" s="168">
        <v>0.1404075188410851</v>
      </c>
      <c r="O29" s="168">
        <v>2.3456749633788146E-2</v>
      </c>
      <c r="P29" s="168" t="s">
        <v>432</v>
      </c>
      <c r="Q29" s="168" t="s">
        <v>432</v>
      </c>
      <c r="R29" s="168">
        <v>8.0857407692757621E-2</v>
      </c>
      <c r="S29" s="168">
        <v>5.7179243054876677E-2</v>
      </c>
      <c r="T29" s="168">
        <v>2.372908474975241E-2</v>
      </c>
      <c r="U29" s="168">
        <v>2.6971711535404895E-4</v>
      </c>
      <c r="V29" s="168">
        <v>4.6859660564529895</v>
      </c>
      <c r="W29" s="168">
        <v>0.67763458287741041</v>
      </c>
      <c r="X29" s="168" t="s">
        <v>432</v>
      </c>
      <c r="Y29" s="168" t="s">
        <v>432</v>
      </c>
      <c r="Z29" s="168" t="s">
        <v>432</v>
      </c>
      <c r="AA29" s="168" t="s">
        <v>432</v>
      </c>
      <c r="AB29" s="168">
        <v>0.15537692550831902</v>
      </c>
      <c r="AC29" s="168" t="s">
        <v>432</v>
      </c>
      <c r="AD29" s="168" t="s">
        <v>432</v>
      </c>
      <c r="AE29" s="169"/>
      <c r="AF29" s="168">
        <v>115101.24704371158</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0.46354004157429207</v>
      </c>
      <c r="F30" s="168">
        <v>2.0558528030721659</v>
      </c>
      <c r="G30" s="168">
        <v>8.9743587350772571E-4</v>
      </c>
      <c r="H30" s="168">
        <v>3.3116155744846131E-3</v>
      </c>
      <c r="I30" s="168">
        <v>3.6427743048309383E-2</v>
      </c>
      <c r="J30" s="168">
        <v>3.6427743048309383E-2</v>
      </c>
      <c r="K30" s="168">
        <v>3.6427743048309383E-2</v>
      </c>
      <c r="L30" s="168">
        <v>6.7034032139403543E-3</v>
      </c>
      <c r="M30" s="168">
        <v>18.444288298935305</v>
      </c>
      <c r="N30" s="168">
        <v>1.6238650670145631E-3</v>
      </c>
      <c r="O30" s="168">
        <v>7.0432701701836657E-4</v>
      </c>
      <c r="P30" s="168" t="s">
        <v>432</v>
      </c>
      <c r="Q30" s="168" t="s">
        <v>432</v>
      </c>
      <c r="R30" s="168">
        <v>1.0369258861659229E-3</v>
      </c>
      <c r="S30" s="168">
        <v>2.726006417719134E-3</v>
      </c>
      <c r="T30" s="168">
        <v>8.4780103900358901E-4</v>
      </c>
      <c r="U30" s="168">
        <v>1.3043092907747549E-5</v>
      </c>
      <c r="V30" s="168">
        <v>0.14112626526182814</v>
      </c>
      <c r="W30" s="168">
        <v>4.4571867509364774E-2</v>
      </c>
      <c r="X30" s="168" t="s">
        <v>432</v>
      </c>
      <c r="Y30" s="168" t="s">
        <v>432</v>
      </c>
      <c r="Z30" s="168" t="s">
        <v>432</v>
      </c>
      <c r="AA30" s="168" t="s">
        <v>432</v>
      </c>
      <c r="AB30" s="168">
        <v>2.8628286851966308E-3</v>
      </c>
      <c r="AC30" s="168" t="s">
        <v>432</v>
      </c>
      <c r="AD30" s="168" t="s">
        <v>432</v>
      </c>
      <c r="AE30" s="169"/>
      <c r="AF30" s="168">
        <v>2854.7417447187013</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3.4483911651940677</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67413.012381773442</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1.1311605680161319</v>
      </c>
      <c r="J32" s="168">
        <v>2.1078346755839572</v>
      </c>
      <c r="K32" s="168">
        <v>2.7796940645114852</v>
      </c>
      <c r="L32" s="168" t="s">
        <v>409</v>
      </c>
      <c r="M32" s="168" t="s">
        <v>409</v>
      </c>
      <c r="N32" s="168">
        <v>2.3807717255217753</v>
      </c>
      <c r="O32" s="168">
        <v>1.1885976415866533E-2</v>
      </c>
      <c r="P32" s="168" t="s">
        <v>432</v>
      </c>
      <c r="Q32" s="168" t="s">
        <v>432</v>
      </c>
      <c r="R32" s="168">
        <v>0.87303715915912228</v>
      </c>
      <c r="S32" s="168">
        <v>19.038866936951752</v>
      </c>
      <c r="T32" s="168">
        <v>0.14385806547477373</v>
      </c>
      <c r="U32" s="168">
        <v>2.2719188003101048E-2</v>
      </c>
      <c r="V32" s="168">
        <v>8.9041195426758861</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110424.27558274368</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0.63234085653426853</v>
      </c>
      <c r="J33" s="168">
        <v>1.1624665781696291</v>
      </c>
      <c r="K33" s="168">
        <v>2.3249331563392581</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110424.27558274368</v>
      </c>
      <c r="AL33" s="146" t="s">
        <v>379</v>
      </c>
    </row>
    <row r="34" spans="1:38" s="10" customFormat="1" ht="24.75" customHeight="1" thickBot="1">
      <c r="A34" s="107" t="s">
        <v>128</v>
      </c>
      <c r="B34" s="107" t="s">
        <v>177</v>
      </c>
      <c r="C34" s="115" t="s">
        <v>65</v>
      </c>
      <c r="D34" s="99"/>
      <c r="E34" s="168">
        <v>2.7836706776017888</v>
      </c>
      <c r="F34" s="168">
        <v>0.19489431852569614</v>
      </c>
      <c r="G34" s="168">
        <v>9.38313911764872E-2</v>
      </c>
      <c r="H34" s="168">
        <v>4.6112901603362723E-4</v>
      </c>
      <c r="I34" s="168">
        <v>0.27200785293625768</v>
      </c>
      <c r="J34" s="168">
        <v>0.39789847624862074</v>
      </c>
      <c r="K34" s="168">
        <v>0.86423828937010438</v>
      </c>
      <c r="L34" s="168">
        <v>4.1259318091510955E-2</v>
      </c>
      <c r="M34" s="168">
        <v>0.81965881191539158</v>
      </c>
      <c r="N34" s="168">
        <v>0.15695111111111101</v>
      </c>
      <c r="O34" s="168">
        <v>5.3197423204193346E-4</v>
      </c>
      <c r="P34" s="168">
        <v>1.2800000000000001E-3</v>
      </c>
      <c r="Q34" s="168">
        <v>1.7099999999999999E-3</v>
      </c>
      <c r="R34" s="168">
        <v>2.6598476122951442E-3</v>
      </c>
      <c r="S34" s="168">
        <v>5.0168880996034604</v>
      </c>
      <c r="T34" s="168">
        <v>3.7337834024217496E-3</v>
      </c>
      <c r="U34" s="168">
        <v>5.3197423204193346E-4</v>
      </c>
      <c r="V34" s="168">
        <v>5.3286937245902874E-2</v>
      </c>
      <c r="W34" s="168">
        <v>1.3609028599999999</v>
      </c>
      <c r="X34" s="168" t="s">
        <v>432</v>
      </c>
      <c r="Y34" s="168" t="s">
        <v>432</v>
      </c>
      <c r="Z34" s="168" t="s">
        <v>432</v>
      </c>
      <c r="AA34" s="168" t="s">
        <v>432</v>
      </c>
      <c r="AB34" s="168">
        <v>6.5666142044636822E-3</v>
      </c>
      <c r="AC34" s="168" t="s">
        <v>409</v>
      </c>
      <c r="AD34" s="168" t="s">
        <v>409</v>
      </c>
      <c r="AE34" s="100"/>
      <c r="AF34" s="168">
        <v>2275.2985128548571</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3.2348247309202161</v>
      </c>
      <c r="F35" s="168">
        <v>0.12152523901870746</v>
      </c>
      <c r="G35" s="168">
        <v>1.0779636244022903</v>
      </c>
      <c r="H35" s="168">
        <v>4.819345821826125E-4</v>
      </c>
      <c r="I35" s="168">
        <v>0.10471746963820716</v>
      </c>
      <c r="J35" s="168">
        <v>0.11053510684032961</v>
      </c>
      <c r="K35" s="168">
        <v>0.11635274404245199</v>
      </c>
      <c r="L35" s="168">
        <v>3.6651114374698951E-2</v>
      </c>
      <c r="M35" s="168">
        <v>0.63246635276327678</v>
      </c>
      <c r="N35" s="168">
        <v>5.3500586152059847E-3</v>
      </c>
      <c r="O35" s="168">
        <v>5.7476536832606895E-4</v>
      </c>
      <c r="P35" s="168">
        <v>2.3569532531592286E-3</v>
      </c>
      <c r="Q35" s="168">
        <v>4.2654095798218038E-3</v>
      </c>
      <c r="R35" s="168" t="s">
        <v>432</v>
      </c>
      <c r="S35" s="168">
        <v>4.2654095798218038E-3</v>
      </c>
      <c r="T35" s="168">
        <v>0.12246692835177873</v>
      </c>
      <c r="U35" s="168">
        <v>1.0700117230411969E-2</v>
      </c>
      <c r="V35" s="168">
        <v>2.6352698007975212E-2</v>
      </c>
      <c r="W35" s="168" t="s">
        <v>432</v>
      </c>
      <c r="X35" s="168" t="s">
        <v>432</v>
      </c>
      <c r="Y35" s="168" t="s">
        <v>432</v>
      </c>
      <c r="Z35" s="168" t="s">
        <v>432</v>
      </c>
      <c r="AA35" s="168" t="s">
        <v>432</v>
      </c>
      <c r="AB35" s="168">
        <v>4.7812258254513315E-3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4.9659904701873883</v>
      </c>
      <c r="F36" s="168">
        <v>0.20026664268311697</v>
      </c>
      <c r="G36" s="168">
        <v>0.37928009184403216</v>
      </c>
      <c r="H36" s="168">
        <v>8.4165234225331848E-4</v>
      </c>
      <c r="I36" s="168">
        <v>0.13755196221579485</v>
      </c>
      <c r="J36" s="168">
        <v>0.14678081771007703</v>
      </c>
      <c r="K36" s="168">
        <v>0.15300075769610808</v>
      </c>
      <c r="L36" s="168">
        <v>4.8055528884396605E-2</v>
      </c>
      <c r="M36" s="168">
        <v>0.83553256774268059</v>
      </c>
      <c r="N36" s="168">
        <v>3.2794126958984949E-3</v>
      </c>
      <c r="O36" s="168">
        <v>9.4351572294852398E-4</v>
      </c>
      <c r="P36" s="168">
        <v>1.090645075004019E-3</v>
      </c>
      <c r="Q36" s="168">
        <v>1.4475070483577904E-3</v>
      </c>
      <c r="R36" s="168">
        <v>4.7375194597999116E-3</v>
      </c>
      <c r="S36" s="168">
        <v>0.13136156009956265</v>
      </c>
      <c r="T36" s="168">
        <v>2.4364341188522078E-2</v>
      </c>
      <c r="U36" s="168">
        <v>1.9087971983658284E-3</v>
      </c>
      <c r="V36" s="168">
        <v>9.8547924437787232E-2</v>
      </c>
      <c r="W36" s="168">
        <v>8.9415085898494714E-2</v>
      </c>
      <c r="X36" s="168" t="s">
        <v>432</v>
      </c>
      <c r="Y36" s="168" t="s">
        <v>432</v>
      </c>
      <c r="Z36" s="168" t="s">
        <v>432</v>
      </c>
      <c r="AA36" s="168" t="s">
        <v>432</v>
      </c>
      <c r="AB36" s="168">
        <v>1.7674173004339679E-2</v>
      </c>
      <c r="AC36" s="168">
        <v>1.5250140967155805E-3</v>
      </c>
      <c r="AD36" s="168">
        <v>7.2614648467557701E-4</v>
      </c>
      <c r="AE36" s="100"/>
      <c r="AF36" s="168">
        <v>6151.1673951017628</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0.47594502191692578</v>
      </c>
      <c r="F37" s="168">
        <v>2.852264597E-2</v>
      </c>
      <c r="G37" s="168">
        <v>2.3000000000000001E-4</v>
      </c>
      <c r="H37" s="168" t="s">
        <v>432</v>
      </c>
      <c r="I37" s="168">
        <v>2.5999999999999998E-4</v>
      </c>
      <c r="J37" s="168">
        <v>2.7E-4</v>
      </c>
      <c r="K37" s="168">
        <v>2.7E-4</v>
      </c>
      <c r="L37" s="168">
        <v>1.042E-5</v>
      </c>
      <c r="M37" s="168">
        <v>9.4608747882386102E-2</v>
      </c>
      <c r="N37" s="168">
        <v>3.8199999999999998E-6</v>
      </c>
      <c r="O37" s="168">
        <v>3.1E-7</v>
      </c>
      <c r="P37" s="168">
        <v>1.8762999999999999E-4</v>
      </c>
      <c r="Q37" s="168">
        <v>3.4750000000000004E-5</v>
      </c>
      <c r="R37" s="168">
        <v>4.5199999999999999E-6</v>
      </c>
      <c r="S37" s="168">
        <v>8.9999999999999996E-7</v>
      </c>
      <c r="T37" s="168">
        <v>4.5199999999999999E-6</v>
      </c>
      <c r="U37" s="168">
        <v>2.0000000000000002E-5</v>
      </c>
      <c r="V37" s="168">
        <v>2.5000000000000001E-4</v>
      </c>
      <c r="W37" s="168">
        <v>1.8068000000000001E-4</v>
      </c>
      <c r="X37" s="168" t="s">
        <v>409</v>
      </c>
      <c r="Y37" s="168" t="s">
        <v>409</v>
      </c>
      <c r="Z37" s="168" t="s">
        <v>409</v>
      </c>
      <c r="AA37" s="168" t="s">
        <v>409</v>
      </c>
      <c r="AB37" s="168">
        <v>2.01524E-6</v>
      </c>
      <c r="AC37" s="168" t="s">
        <v>409</v>
      </c>
      <c r="AD37" s="168" t="s">
        <v>409</v>
      </c>
      <c r="AE37" s="100"/>
      <c r="AF37" s="168" t="s">
        <v>409</v>
      </c>
      <c r="AG37" s="168" t="s">
        <v>409</v>
      </c>
      <c r="AH37" s="168">
        <v>2305.6670643493762</v>
      </c>
      <c r="AI37" s="168" t="s">
        <v>409</v>
      </c>
      <c r="AJ37" s="168" t="s">
        <v>409</v>
      </c>
      <c r="AK37" s="168" t="s">
        <v>409</v>
      </c>
      <c r="AL37" s="146" t="s">
        <v>18</v>
      </c>
    </row>
    <row r="38" spans="1:38" s="10" customFormat="1" ht="24.75" customHeight="1" thickBot="1">
      <c r="A38" s="107" t="s">
        <v>128</v>
      </c>
      <c r="B38" s="107" t="s">
        <v>181</v>
      </c>
      <c r="C38" s="115" t="s">
        <v>289</v>
      </c>
      <c r="D38" s="141"/>
      <c r="E38" s="168">
        <v>0.58596145148070744</v>
      </c>
      <c r="F38" s="168">
        <v>3.9596805775236076E-2</v>
      </c>
      <c r="G38" s="168">
        <v>1.9042906800638276E-3</v>
      </c>
      <c r="H38" s="168">
        <v>2.3761073938855486E-4</v>
      </c>
      <c r="I38" s="168">
        <v>2.7778874628979742E-2</v>
      </c>
      <c r="J38" s="168">
        <v>2.9891177362526736E-2</v>
      </c>
      <c r="K38" s="168">
        <v>3.9668566552775335E-2</v>
      </c>
      <c r="L38" s="168">
        <v>1.1432456815348963E-2</v>
      </c>
      <c r="M38" s="168">
        <v>0.24598794450357417</v>
      </c>
      <c r="N38" s="168">
        <v>1.408568609256144E-4</v>
      </c>
      <c r="O38" s="168">
        <v>2.8424081835911041E-4</v>
      </c>
      <c r="P38" s="168" t="s">
        <v>432</v>
      </c>
      <c r="Q38" s="168" t="s">
        <v>432</v>
      </c>
      <c r="R38" s="168">
        <v>1.0921064285530592E-3</v>
      </c>
      <c r="S38" s="168">
        <v>3.7985448401684691E-2</v>
      </c>
      <c r="T38" s="168">
        <v>1.497852778602183E-3</v>
      </c>
      <c r="U38" s="168">
        <v>2.0375562425065468E-4</v>
      </c>
      <c r="V38" s="168">
        <v>2.3309543934217802E-2</v>
      </c>
      <c r="W38" s="168" t="s">
        <v>432</v>
      </c>
      <c r="X38" s="168" t="s">
        <v>432</v>
      </c>
      <c r="Y38" s="168" t="s">
        <v>432</v>
      </c>
      <c r="Z38" s="168" t="s">
        <v>432</v>
      </c>
      <c r="AA38" s="168" t="s">
        <v>432</v>
      </c>
      <c r="AB38" s="168">
        <v>1.545485827513309E-3</v>
      </c>
      <c r="AC38" s="168" t="s">
        <v>409</v>
      </c>
      <c r="AD38" s="168" t="s">
        <v>409</v>
      </c>
      <c r="AE38" s="100"/>
      <c r="AF38" s="168">
        <v>891.86340714409005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3.6137471994496684</v>
      </c>
      <c r="F39" s="168">
        <v>0.61806623268409022</v>
      </c>
      <c r="G39" s="168">
        <v>1.9597527024579344</v>
      </c>
      <c r="H39" s="168">
        <v>1.834925100934405E-2</v>
      </c>
      <c r="I39" s="168">
        <v>0.15431210342059465</v>
      </c>
      <c r="J39" s="168">
        <v>0.16432913520873857</v>
      </c>
      <c r="K39" s="168">
        <v>0.16405941480769062</v>
      </c>
      <c r="L39" s="168">
        <v>4.9980779836772869E-2</v>
      </c>
      <c r="M39" s="168">
        <v>2.6097812759275976</v>
      </c>
      <c r="N39" s="168">
        <v>4.8754488337936351E-2</v>
      </c>
      <c r="O39" s="168">
        <v>6.3973533874392462E-3</v>
      </c>
      <c r="P39" s="168">
        <v>1.7978305275694519E-2</v>
      </c>
      <c r="Q39" s="168">
        <v>5.574536322034139E-2</v>
      </c>
      <c r="R39" s="168">
        <v>4.5828535021743971E-2</v>
      </c>
      <c r="S39" s="168">
        <v>4.5444877051673702E-2</v>
      </c>
      <c r="T39" s="168">
        <v>5.9325620297174371E-2</v>
      </c>
      <c r="U39" s="168">
        <v>8.6044527214058832E-3</v>
      </c>
      <c r="V39" s="168">
        <v>0.20291235725414533</v>
      </c>
      <c r="W39" s="168">
        <v>0.24681715405181209</v>
      </c>
      <c r="X39" s="168" t="s">
        <v>432</v>
      </c>
      <c r="Y39" s="168" t="s">
        <v>432</v>
      </c>
      <c r="Z39" s="168" t="s">
        <v>432</v>
      </c>
      <c r="AA39" s="168" t="s">
        <v>432</v>
      </c>
      <c r="AB39" s="168">
        <v>0.50403840528475929</v>
      </c>
      <c r="AC39" s="168">
        <v>4.1164862664000004E-2</v>
      </c>
      <c r="AD39" s="168">
        <v>4.2114631157707999E-2</v>
      </c>
      <c r="AE39" s="100"/>
      <c r="AF39" s="168">
        <v>23132.352314434855</v>
      </c>
      <c r="AG39" s="168">
        <v>18</v>
      </c>
      <c r="AH39" s="168">
        <v>64752.309082631356</v>
      </c>
      <c r="AI39" s="168">
        <v>602.92529760000002</v>
      </c>
      <c r="AJ39" s="168">
        <v>1455.383</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11.963763312510451</v>
      </c>
      <c r="F41" s="168">
        <v>11.360530212757887</v>
      </c>
      <c r="G41" s="168">
        <v>16.402506430142271</v>
      </c>
      <c r="H41" s="168">
        <v>1.1030898950839783</v>
      </c>
      <c r="I41" s="168">
        <v>14.068208370534791</v>
      </c>
      <c r="J41" s="168">
        <v>14.354190837761903</v>
      </c>
      <c r="K41" s="168">
        <v>15.232083281615655</v>
      </c>
      <c r="L41" s="168">
        <v>1.3973340394038929</v>
      </c>
      <c r="M41" s="168">
        <v>81.150337785035887</v>
      </c>
      <c r="N41" s="168">
        <v>1.104383418302622</v>
      </c>
      <c r="O41" s="168">
        <v>0.23448923069675526</v>
      </c>
      <c r="P41" s="168">
        <v>9.1534380451886735E-2</v>
      </c>
      <c r="Q41" s="168">
        <v>3.01751321963259E-2</v>
      </c>
      <c r="R41" s="168">
        <v>0.4923805559508217</v>
      </c>
      <c r="S41" s="168">
        <v>0.22339665211023851</v>
      </c>
      <c r="T41" s="168">
        <v>9.8688846407145286E-2</v>
      </c>
      <c r="U41" s="168">
        <v>2.2903763847598894E-2</v>
      </c>
      <c r="V41" s="168">
        <v>10.282070440624764</v>
      </c>
      <c r="W41" s="168">
        <v>14.77886124309758</v>
      </c>
      <c r="X41" s="168" t="s">
        <v>432</v>
      </c>
      <c r="Y41" s="168" t="s">
        <v>432</v>
      </c>
      <c r="Z41" s="168" t="s">
        <v>432</v>
      </c>
      <c r="AA41" s="168" t="s">
        <v>432</v>
      </c>
      <c r="AB41" s="168">
        <v>8.416544982290759</v>
      </c>
      <c r="AC41" s="168">
        <v>9.1515563214000006E-2</v>
      </c>
      <c r="AD41" s="168">
        <v>1.0552771825818097</v>
      </c>
      <c r="AE41" s="100"/>
      <c r="AF41" s="168">
        <v>137132.27188914522</v>
      </c>
      <c r="AG41" s="168">
        <v>6202.7767637683792</v>
      </c>
      <c r="AH41" s="168">
        <v>136951.31086584221</v>
      </c>
      <c r="AI41" s="168">
        <v>17534.443159560698</v>
      </c>
      <c r="AJ41" s="168" t="s">
        <v>409</v>
      </c>
      <c r="AK41" s="168" t="s">
        <v>409</v>
      </c>
      <c r="AL41" s="146" t="s">
        <v>18</v>
      </c>
    </row>
    <row r="42" spans="1:38" s="10" customFormat="1" ht="24.75" customHeight="1" thickBot="1">
      <c r="A42" s="107" t="s">
        <v>128</v>
      </c>
      <c r="B42" s="107" t="s">
        <v>185</v>
      </c>
      <c r="C42" s="115" t="s">
        <v>67</v>
      </c>
      <c r="D42" s="99"/>
      <c r="E42" s="168">
        <v>0.18090661737054864</v>
      </c>
      <c r="F42" s="168">
        <v>0.6464768333266746</v>
      </c>
      <c r="G42" s="168">
        <v>2.9362617732696866E-4</v>
      </c>
      <c r="H42" s="168">
        <v>2.5756319370870504E-4</v>
      </c>
      <c r="I42" s="168">
        <v>5.2692910735979027E-3</v>
      </c>
      <c r="J42" s="168">
        <v>5.4840668245347592E-3</v>
      </c>
      <c r="K42" s="168">
        <v>5.7559457029228442E-3</v>
      </c>
      <c r="L42" s="168">
        <v>6.7567800414615009E-4</v>
      </c>
      <c r="M42" s="168">
        <v>12.635185595898097</v>
      </c>
      <c r="N42" s="168">
        <v>2.814253356378954E-2</v>
      </c>
      <c r="O42" s="168">
        <v>2.1298749632833543E-4</v>
      </c>
      <c r="P42" s="168" t="s">
        <v>432</v>
      </c>
      <c r="Q42" s="168" t="s">
        <v>432</v>
      </c>
      <c r="R42" s="168">
        <v>1.169967903550074E-3</v>
      </c>
      <c r="S42" s="168">
        <v>4.4370521363193742E-2</v>
      </c>
      <c r="T42" s="168">
        <v>1.5590894710060996E-3</v>
      </c>
      <c r="U42" s="168">
        <v>2.1096653656984618E-4</v>
      </c>
      <c r="V42" s="168">
        <v>2.3981741642238832E-2</v>
      </c>
      <c r="W42" s="168" t="s">
        <v>432</v>
      </c>
      <c r="X42" s="168" t="s">
        <v>432</v>
      </c>
      <c r="Y42" s="168" t="s">
        <v>432</v>
      </c>
      <c r="Z42" s="168" t="s">
        <v>432</v>
      </c>
      <c r="AA42" s="168" t="s">
        <v>432</v>
      </c>
      <c r="AB42" s="168">
        <v>1.5690454251592854E-3</v>
      </c>
      <c r="AC42" s="168" t="s">
        <v>409</v>
      </c>
      <c r="AD42" s="168" t="s">
        <v>409</v>
      </c>
      <c r="AE42" s="100"/>
      <c r="AF42" s="168">
        <v>949.0672572306903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1.9134789059050001</v>
      </c>
      <c r="F43" s="168">
        <v>0.60109686534500006</v>
      </c>
      <c r="G43" s="168">
        <v>4.0656373088339999</v>
      </c>
      <c r="H43" s="168">
        <v>1.7506566839999998E-2</v>
      </c>
      <c r="I43" s="168">
        <v>0.42282343711699999</v>
      </c>
      <c r="J43" s="168">
        <v>0.50437355990299992</v>
      </c>
      <c r="K43" s="168">
        <v>0.51770547595799998</v>
      </c>
      <c r="L43" s="168">
        <v>4.3189840999100004E-2</v>
      </c>
      <c r="M43" s="168">
        <v>3.2850923450740002</v>
      </c>
      <c r="N43" s="168">
        <v>0.30975825178319</v>
      </c>
      <c r="O43" s="168">
        <v>1.1460542612768999E-2</v>
      </c>
      <c r="P43" s="168">
        <v>1.0582042846200001E-2</v>
      </c>
      <c r="Q43" s="168">
        <v>1.2306790687902001E-2</v>
      </c>
      <c r="R43" s="168">
        <v>0.1438612278143</v>
      </c>
      <c r="S43" s="168">
        <v>5.6830977807810004E-2</v>
      </c>
      <c r="T43" s="168">
        <v>1.1605464174422151</v>
      </c>
      <c r="U43" s="168">
        <v>3.2777301086020002E-3</v>
      </c>
      <c r="V43" s="168">
        <v>0.66807841938707002</v>
      </c>
      <c r="W43" s="168">
        <v>0.64754516170999998</v>
      </c>
      <c r="X43" s="168" t="s">
        <v>432</v>
      </c>
      <c r="Y43" s="168" t="s">
        <v>432</v>
      </c>
      <c r="Z43" s="168" t="s">
        <v>432</v>
      </c>
      <c r="AA43" s="168" t="s">
        <v>432</v>
      </c>
      <c r="AB43" s="168">
        <v>0.58450088438237002</v>
      </c>
      <c r="AC43" s="168">
        <v>3.1758640809999997E-3</v>
      </c>
      <c r="AD43" s="168">
        <v>0.20398785174189998</v>
      </c>
      <c r="AE43" s="100"/>
      <c r="AF43" s="168">
        <v>12108.529477555903</v>
      </c>
      <c r="AG43" s="168">
        <v>1199.9066</v>
      </c>
      <c r="AH43" s="168">
        <v>5455.6735519439999</v>
      </c>
      <c r="AI43" s="168">
        <v>800.07864440000003</v>
      </c>
      <c r="AJ43" s="168" t="s">
        <v>409</v>
      </c>
      <c r="AK43" s="168" t="s">
        <v>409</v>
      </c>
      <c r="AL43" s="146" t="s">
        <v>18</v>
      </c>
    </row>
    <row r="44" spans="1:38" s="10" customFormat="1" ht="24.75" customHeight="1" thickBot="1">
      <c r="A44" s="107" t="s">
        <v>128</v>
      </c>
      <c r="B44" s="107" t="s">
        <v>187</v>
      </c>
      <c r="C44" s="115" t="s">
        <v>69</v>
      </c>
      <c r="D44" s="99"/>
      <c r="E44" s="168">
        <v>6.841134759861724</v>
      </c>
      <c r="F44" s="168">
        <v>2.9888319013267108</v>
      </c>
      <c r="G44" s="168">
        <v>0.35970004090239621</v>
      </c>
      <c r="H44" s="168">
        <v>1.4948306651002322E-3</v>
      </c>
      <c r="I44" s="168">
        <v>0.31264429799624582</v>
      </c>
      <c r="J44" s="168">
        <v>0.34526461786556872</v>
      </c>
      <c r="K44" s="168">
        <v>0.56662523506412832</v>
      </c>
      <c r="L44" s="168">
        <v>0.14349701150373806</v>
      </c>
      <c r="M44" s="168">
        <v>7.5079150869019866</v>
      </c>
      <c r="N44" s="168">
        <v>2.76924275179809E-2</v>
      </c>
      <c r="O44" s="168">
        <v>4.4863938955945508E-3</v>
      </c>
      <c r="P44" s="168">
        <v>5.0099999999999997E-3</v>
      </c>
      <c r="Q44" s="168">
        <v>6.6699999999999997E-3</v>
      </c>
      <c r="R44" s="168">
        <v>1.4455848941629292E-2</v>
      </c>
      <c r="S44" s="168">
        <v>0.60447288695635604</v>
      </c>
      <c r="T44" s="168">
        <v>1.831050093299778E-2</v>
      </c>
      <c r="U44" s="168">
        <v>1.9272964489022433E-3</v>
      </c>
      <c r="V44" s="168">
        <v>0.35044230115930119</v>
      </c>
      <c r="W44" s="168">
        <v>4.3454899999999996E-3</v>
      </c>
      <c r="X44" s="168" t="s">
        <v>432</v>
      </c>
      <c r="Y44" s="168" t="s">
        <v>432</v>
      </c>
      <c r="Z44" s="168" t="s">
        <v>432</v>
      </c>
      <c r="AA44" s="168" t="s">
        <v>432</v>
      </c>
      <c r="AB44" s="168">
        <v>1.5441632113933944E-2</v>
      </c>
      <c r="AC44" s="168" t="s">
        <v>409</v>
      </c>
      <c r="AD44" s="168" t="s">
        <v>409</v>
      </c>
      <c r="AE44" s="100"/>
      <c r="AF44" s="168">
        <v>8254.7025943473163</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0.25351847097140351</v>
      </c>
      <c r="F45" s="168">
        <v>9.3779717167652172E-3</v>
      </c>
      <c r="G45" s="168">
        <v>7.7052554552704808E-2</v>
      </c>
      <c r="H45" s="168">
        <v>3.852627727635255E-5</v>
      </c>
      <c r="I45" s="168">
        <v>7.676227646678413E-3</v>
      </c>
      <c r="J45" s="168">
        <v>8.1026847381605472E-3</v>
      </c>
      <c r="K45" s="168">
        <v>8.5291418296426832E-3</v>
      </c>
      <c r="L45" s="168">
        <v>2.6866796778837569E-3</v>
      </c>
      <c r="M45" s="168">
        <v>4.8124136093225842E-2</v>
      </c>
      <c r="N45" s="168">
        <v>3.8526277276352411E-4</v>
      </c>
      <c r="O45" s="168">
        <v>3.8526277276352367E-5</v>
      </c>
      <c r="P45" s="168">
        <v>1.9263138638176205E-4</v>
      </c>
      <c r="Q45" s="168">
        <v>1.9263138638176292E-4</v>
      </c>
      <c r="R45" s="168" t="s">
        <v>432</v>
      </c>
      <c r="S45" s="168">
        <v>1.9263138638176292E-4</v>
      </c>
      <c r="T45" s="168">
        <v>2.6968394093446202E-4</v>
      </c>
      <c r="U45" s="168">
        <v>7.7052554552704822E-4</v>
      </c>
      <c r="V45" s="168">
        <v>1.926313863817624E-3</v>
      </c>
      <c r="W45" s="168" t="s">
        <v>432</v>
      </c>
      <c r="X45" s="168" t="s">
        <v>432</v>
      </c>
      <c r="Y45" s="168" t="s">
        <v>432</v>
      </c>
      <c r="Z45" s="168" t="s">
        <v>432</v>
      </c>
      <c r="AA45" s="168" t="s">
        <v>432</v>
      </c>
      <c r="AB45" s="168">
        <v>3.9299562725569892E-4</v>
      </c>
      <c r="AC45" s="168" t="s">
        <v>409</v>
      </c>
      <c r="AD45" s="168" t="s">
        <v>409</v>
      </c>
      <c r="AE45" s="100"/>
      <c r="AF45" s="168">
        <v>2324.4522364659001</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0.800357135796675</v>
      </c>
      <c r="F47" s="168">
        <v>0.16675257894770046</v>
      </c>
      <c r="G47" s="168">
        <v>1.7844384192605322E-2</v>
      </c>
      <c r="H47" s="168">
        <v>9.375397282442452E-6</v>
      </c>
      <c r="I47" s="168">
        <v>8.9927653787366529E-3</v>
      </c>
      <c r="J47" s="168">
        <v>1.2201039252900565E-2</v>
      </c>
      <c r="K47" s="168">
        <v>2.2758911447697067E-2</v>
      </c>
      <c r="L47" s="168">
        <v>4.6304433975658905E-3</v>
      </c>
      <c r="M47" s="168">
        <v>5.1614388805444733</v>
      </c>
      <c r="N47" s="168">
        <v>2.520413992511178E-6</v>
      </c>
      <c r="O47" s="168">
        <v>2.1341602841861955E-5</v>
      </c>
      <c r="P47" s="168" t="s">
        <v>432</v>
      </c>
      <c r="Q47" s="168" t="s">
        <v>432</v>
      </c>
      <c r="R47" s="168">
        <v>6.8697854535945826E-5</v>
      </c>
      <c r="S47" s="168">
        <v>2.7582959384666304E-3</v>
      </c>
      <c r="T47" s="168">
        <v>9.148076937954278E-5</v>
      </c>
      <c r="U47" s="168">
        <v>1.6378063046569482E-5</v>
      </c>
      <c r="V47" s="168">
        <v>1.5417066144226331E-3</v>
      </c>
      <c r="W47" s="168" t="s">
        <v>432</v>
      </c>
      <c r="X47" s="168" t="s">
        <v>432</v>
      </c>
      <c r="Y47" s="168" t="s">
        <v>432</v>
      </c>
      <c r="Z47" s="168" t="s">
        <v>432</v>
      </c>
      <c r="AA47" s="168" t="s">
        <v>432</v>
      </c>
      <c r="AB47" s="168">
        <v>9.249751895708441E-5</v>
      </c>
      <c r="AC47" s="168" t="s">
        <v>409</v>
      </c>
      <c r="AD47" s="168" t="s">
        <v>409</v>
      </c>
      <c r="AE47" s="100"/>
      <c r="AF47" s="168">
        <v>2300.8744255584652</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0.67854000000000003</v>
      </c>
      <c r="F49" s="168">
        <v>1.26803</v>
      </c>
      <c r="G49" s="168">
        <v>0.27433000000000002</v>
      </c>
      <c r="H49" s="168">
        <v>0.17211000000000001</v>
      </c>
      <c r="I49" s="168">
        <v>0.29932999999999998</v>
      </c>
      <c r="J49" s="168">
        <v>0.69843999999999995</v>
      </c>
      <c r="K49" s="168">
        <v>1.99553</v>
      </c>
      <c r="L49" s="168">
        <v>0.1908</v>
      </c>
      <c r="M49" s="168">
        <v>1.18655</v>
      </c>
      <c r="N49" s="168">
        <v>0.67598999999999998</v>
      </c>
      <c r="O49" s="168">
        <v>0.15340999999999999</v>
      </c>
      <c r="P49" s="168">
        <v>3.7420000000000002E-2</v>
      </c>
      <c r="Q49" s="168">
        <v>6.1109999999999998E-2</v>
      </c>
      <c r="R49" s="168">
        <v>0.52132999999999996</v>
      </c>
      <c r="S49" s="168">
        <v>0.27688000000000001</v>
      </c>
      <c r="T49" s="168">
        <v>0.19955000000000001</v>
      </c>
      <c r="U49" s="168">
        <v>7.4799999999999997E-3</v>
      </c>
      <c r="V49" s="168">
        <v>0.67598999999999998</v>
      </c>
      <c r="W49" s="168">
        <v>0.37416240000000001</v>
      </c>
      <c r="X49" s="168" t="s">
        <v>432</v>
      </c>
      <c r="Y49" s="168" t="s">
        <v>432</v>
      </c>
      <c r="Z49" s="168" t="s">
        <v>432</v>
      </c>
      <c r="AA49" s="168" t="s">
        <v>432</v>
      </c>
      <c r="AB49" s="168">
        <v>5.0013040799999997</v>
      </c>
      <c r="AC49" s="168" t="s">
        <v>409</v>
      </c>
      <c r="AD49" s="168" t="s">
        <v>409</v>
      </c>
      <c r="AE49" s="100"/>
      <c r="AF49" s="168" t="s">
        <v>409</v>
      </c>
      <c r="AG49" s="168" t="s">
        <v>409</v>
      </c>
      <c r="AH49" s="168" t="s">
        <v>409</v>
      </c>
      <c r="AI49" s="168" t="s">
        <v>409</v>
      </c>
      <c r="AJ49" s="168" t="s">
        <v>409</v>
      </c>
      <c r="AK49" s="168">
        <v>2517.21</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1380.6391680000002</v>
      </c>
      <c r="AL51" s="192" t="s">
        <v>439</v>
      </c>
    </row>
    <row r="52" spans="1:38" s="10" customFormat="1" ht="24.75" customHeight="1" thickBot="1">
      <c r="A52" s="107" t="s">
        <v>123</v>
      </c>
      <c r="B52" s="108" t="s">
        <v>326</v>
      </c>
      <c r="C52" s="116" t="s">
        <v>140</v>
      </c>
      <c r="D52" s="142"/>
      <c r="E52" s="168">
        <v>7.4518324580807998E-5</v>
      </c>
      <c r="F52" s="168">
        <v>4.3047310000000003</v>
      </c>
      <c r="G52" s="168">
        <v>9.6853478873462785E-3</v>
      </c>
      <c r="H52" s="168" t="s">
        <v>409</v>
      </c>
      <c r="I52" s="168">
        <v>0.14980307825</v>
      </c>
      <c r="J52" s="168">
        <v>0.30291659999999998</v>
      </c>
      <c r="K52" s="168">
        <v>0.428008795</v>
      </c>
      <c r="L52" s="168">
        <v>2.9960615649999998E-4</v>
      </c>
      <c r="M52" s="168">
        <v>4.1423390352119904</v>
      </c>
      <c r="N52" s="168">
        <v>0.14831036988119778</v>
      </c>
      <c r="O52" s="168">
        <v>3.6468813874366297E-2</v>
      </c>
      <c r="P52" s="168">
        <v>2.4295634578216301E-2</v>
      </c>
      <c r="Q52" s="168">
        <v>2.4211312522323402E-2</v>
      </c>
      <c r="R52" s="168">
        <v>0.1009555635561698</v>
      </c>
      <c r="S52" s="168">
        <v>0.12446827441850909</v>
      </c>
      <c r="T52" s="168">
        <v>2.8486566440310268</v>
      </c>
      <c r="U52" s="168">
        <v>7.5802736514950005E-3</v>
      </c>
      <c r="V52" s="168">
        <v>0.66604443320829765</v>
      </c>
      <c r="W52" s="168">
        <v>7.2164846394943999E-2</v>
      </c>
      <c r="X52" s="168" t="s">
        <v>432</v>
      </c>
      <c r="Y52" s="168" t="s">
        <v>432</v>
      </c>
      <c r="Z52" s="168" t="s">
        <v>432</v>
      </c>
      <c r="AA52" s="168" t="s">
        <v>432</v>
      </c>
      <c r="AB52" s="168">
        <v>0.01</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1.7835065633319553</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2.85972728</v>
      </c>
      <c r="G54" s="168" t="s">
        <v>409</v>
      </c>
      <c r="H54" s="168" t="s">
        <v>409</v>
      </c>
      <c r="I54" s="168">
        <v>1.3688386900000001E-3</v>
      </c>
      <c r="J54" s="168">
        <v>1.3688386900000001E-3</v>
      </c>
      <c r="K54" s="168">
        <v>1.3688386900000001E-3</v>
      </c>
      <c r="L54" s="168">
        <v>9.5818708300000001E-5</v>
      </c>
      <c r="M54" s="168" t="s">
        <v>409</v>
      </c>
      <c r="N54" s="168">
        <v>2.3070315E-6</v>
      </c>
      <c r="O54" s="168">
        <v>3.8450525000000002E-7</v>
      </c>
      <c r="P54" s="168">
        <v>1.5380210000000001E-4</v>
      </c>
      <c r="Q54" s="168">
        <v>1.8456251999999999E-4</v>
      </c>
      <c r="R54" s="168">
        <v>1.1688959599999999E-6</v>
      </c>
      <c r="S54" s="168">
        <v>1.16889596E-7</v>
      </c>
      <c r="T54" s="168">
        <v>7.8439071000000003E-7</v>
      </c>
      <c r="U54" s="168">
        <v>1.7225835199999999E-5</v>
      </c>
      <c r="V54" s="168">
        <v>2.3070315E-6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584.35487999999998</v>
      </c>
      <c r="AL54" s="192" t="s">
        <v>438</v>
      </c>
    </row>
    <row r="55" spans="1:38" s="10" customFormat="1" ht="24.75" customHeight="1" thickBot="1">
      <c r="A55" s="107" t="s">
        <v>123</v>
      </c>
      <c r="B55" s="108" t="s">
        <v>196</v>
      </c>
      <c r="C55" s="116" t="s">
        <v>269</v>
      </c>
      <c r="D55" s="142"/>
      <c r="E55" s="168">
        <v>4.5905448415390293E-2</v>
      </c>
      <c r="F55" s="168">
        <v>0.10287226907867326</v>
      </c>
      <c r="G55" s="168">
        <v>1.825976415918328</v>
      </c>
      <c r="H55" s="168" t="s">
        <v>432</v>
      </c>
      <c r="I55" s="168">
        <v>5.7717939999999995E-2</v>
      </c>
      <c r="J55" s="168">
        <v>5.7717939999999995E-2</v>
      </c>
      <c r="K55" s="168">
        <v>5.7717939999999995E-2</v>
      </c>
      <c r="L55" s="168">
        <v>4.6174352000000002E-2</v>
      </c>
      <c r="M55" s="168">
        <v>0.29110588066238369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481.21873003899998</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13.69707</v>
      </c>
      <c r="F57" s="168">
        <v>0.39206000000000002</v>
      </c>
      <c r="G57" s="168">
        <v>6.2531400000000001</v>
      </c>
      <c r="H57" s="168">
        <v>0.28099000000000002</v>
      </c>
      <c r="I57" s="168">
        <v>6.2019999999999999E-2</v>
      </c>
      <c r="J57" s="168">
        <v>0.14380999999999999</v>
      </c>
      <c r="K57" s="168">
        <v>0.32754</v>
      </c>
      <c r="L57" s="168">
        <v>1.8600000000000001E-3</v>
      </c>
      <c r="M57" s="168">
        <v>8.9969400000000004</v>
      </c>
      <c r="N57" s="168">
        <v>0.83192999999999995</v>
      </c>
      <c r="O57" s="168">
        <v>1.38E-2</v>
      </c>
      <c r="P57" s="168">
        <v>0.39267999999999997</v>
      </c>
      <c r="Q57" s="168">
        <v>3.3759999999999998E-2</v>
      </c>
      <c r="R57" s="168">
        <v>7.4399999999999994E-2</v>
      </c>
      <c r="S57" s="168">
        <v>0.10891000000000001</v>
      </c>
      <c r="T57" s="168">
        <v>6.6820000000000004E-2</v>
      </c>
      <c r="U57" s="168">
        <v>4.9590000000000002E-2</v>
      </c>
      <c r="V57" s="168">
        <v>0.61709999999999998</v>
      </c>
      <c r="W57" s="168">
        <v>0.51325097000000008</v>
      </c>
      <c r="X57" s="168" t="s">
        <v>432</v>
      </c>
      <c r="Y57" s="168" t="s">
        <v>432</v>
      </c>
      <c r="Z57" s="168" t="s">
        <v>432</v>
      </c>
      <c r="AA57" s="168" t="s">
        <v>432</v>
      </c>
      <c r="AB57" s="168">
        <v>8.2340708900000004E-3</v>
      </c>
      <c r="AC57" s="168">
        <v>8.6506699999999999</v>
      </c>
      <c r="AD57" s="168">
        <v>3.1682199999999998</v>
      </c>
      <c r="AE57" s="100"/>
      <c r="AF57" s="168" t="s">
        <v>409</v>
      </c>
      <c r="AG57" s="168" t="s">
        <v>409</v>
      </c>
      <c r="AH57" s="168" t="s">
        <v>409</v>
      </c>
      <c r="AI57" s="168" t="s">
        <v>409</v>
      </c>
      <c r="AJ57" s="168" t="s">
        <v>409</v>
      </c>
      <c r="AK57" s="168">
        <v>5733.1679999999997</v>
      </c>
      <c r="AL57" s="146" t="s">
        <v>389</v>
      </c>
    </row>
    <row r="58" spans="1:38" s="10" customFormat="1" ht="24.75" customHeight="1" thickBot="1">
      <c r="A58" s="107" t="s">
        <v>121</v>
      </c>
      <c r="B58" s="107" t="s">
        <v>198</v>
      </c>
      <c r="C58" s="115" t="s">
        <v>77</v>
      </c>
      <c r="D58" s="99"/>
      <c r="E58" s="168">
        <v>3.4752900000000002</v>
      </c>
      <c r="F58" s="168">
        <v>0.68284</v>
      </c>
      <c r="G58" s="168">
        <v>3.13083</v>
      </c>
      <c r="H58" s="168">
        <v>1.3650000000000001E-2</v>
      </c>
      <c r="I58" s="168">
        <v>7.5609999999999997E-2</v>
      </c>
      <c r="J58" s="168">
        <v>0.14727999999999999</v>
      </c>
      <c r="K58" s="168">
        <v>2.1503199999999998</v>
      </c>
      <c r="L58" s="168">
        <v>6.0000000000000002E-5</v>
      </c>
      <c r="M58" s="168">
        <v>17.195</v>
      </c>
      <c r="N58" s="168">
        <v>0.44134000000000001</v>
      </c>
      <c r="O58" s="168">
        <v>1.4930000000000001E-2</v>
      </c>
      <c r="P58" s="168">
        <v>4.2840000000000003E-2</v>
      </c>
      <c r="Q58" s="168">
        <v>2.7830000000000001E-2</v>
      </c>
      <c r="R58" s="168">
        <v>0.17194999999999999</v>
      </c>
      <c r="S58" s="168">
        <v>5.6520000000000001E-2</v>
      </c>
      <c r="T58" s="168">
        <v>0.10204000000000001</v>
      </c>
      <c r="U58" s="168">
        <v>3.4020000000000002E-2</v>
      </c>
      <c r="V58" s="168">
        <v>0.41929</v>
      </c>
      <c r="W58" s="168">
        <v>0.21935375999999998</v>
      </c>
      <c r="X58" s="168" t="s">
        <v>432</v>
      </c>
      <c r="Y58" s="168" t="s">
        <v>432</v>
      </c>
      <c r="Z58" s="168" t="s">
        <v>432</v>
      </c>
      <c r="AA58" s="168" t="s">
        <v>432</v>
      </c>
      <c r="AB58" s="168">
        <v>2.3334174080000002E-2</v>
      </c>
      <c r="AC58" s="168" t="s">
        <v>409</v>
      </c>
      <c r="AD58" s="168">
        <v>2.2630000000000001E-2</v>
      </c>
      <c r="AE58" s="100"/>
      <c r="AF58" s="168" t="s">
        <v>409</v>
      </c>
      <c r="AG58" s="168" t="s">
        <v>409</v>
      </c>
      <c r="AH58" s="168" t="s">
        <v>409</v>
      </c>
      <c r="AI58" s="168" t="s">
        <v>409</v>
      </c>
      <c r="AJ58" s="168" t="s">
        <v>409</v>
      </c>
      <c r="AK58" s="168">
        <v>2677.288</v>
      </c>
      <c r="AL58" s="146" t="s">
        <v>390</v>
      </c>
    </row>
    <row r="59" spans="1:38" s="10" customFormat="1" ht="24.75" customHeight="1" thickBot="1">
      <c r="A59" s="107" t="s">
        <v>121</v>
      </c>
      <c r="B59" s="109" t="s">
        <v>199</v>
      </c>
      <c r="C59" s="115" t="s">
        <v>109</v>
      </c>
      <c r="D59" s="99"/>
      <c r="E59" s="168">
        <v>9.0737361052402825</v>
      </c>
      <c r="F59" s="168">
        <v>0.25386700000000001</v>
      </c>
      <c r="G59" s="168">
        <v>5.9388031733143665</v>
      </c>
      <c r="H59" s="168">
        <v>0.16471</v>
      </c>
      <c r="I59" s="168">
        <v>0.40563324591710054</v>
      </c>
      <c r="J59" s="168">
        <v>0.46926311612738636</v>
      </c>
      <c r="K59" s="168">
        <v>0.52693408626442939</v>
      </c>
      <c r="L59" s="168">
        <v>9.0767708856788151E-4</v>
      </c>
      <c r="M59" s="168">
        <v>0.15029505750437128</v>
      </c>
      <c r="N59" s="168">
        <v>2.6605053632229883</v>
      </c>
      <c r="O59" s="168">
        <v>0.148762301457813</v>
      </c>
      <c r="P59" s="168">
        <v>3.4392611579999996E-2</v>
      </c>
      <c r="Q59" s="168">
        <v>0.22251686652591321</v>
      </c>
      <c r="R59" s="168">
        <v>0.62709048800369149</v>
      </c>
      <c r="S59" s="168">
        <v>0.16902</v>
      </c>
      <c r="T59" s="168">
        <v>0.49490200306198551</v>
      </c>
      <c r="U59" s="168">
        <v>12.668265720000001</v>
      </c>
      <c r="V59" s="168">
        <v>0.28688000000000002</v>
      </c>
      <c r="W59" s="168">
        <v>9.2891148950000002E-2</v>
      </c>
      <c r="X59" s="168" t="s">
        <v>432</v>
      </c>
      <c r="Y59" s="168" t="s">
        <v>432</v>
      </c>
      <c r="Z59" s="168" t="s">
        <v>432</v>
      </c>
      <c r="AA59" s="168" t="s">
        <v>432</v>
      </c>
      <c r="AB59" s="168">
        <v>6.1053674290000005E-2</v>
      </c>
      <c r="AC59" s="168" t="s">
        <v>432</v>
      </c>
      <c r="AD59" s="168">
        <v>0.253</v>
      </c>
      <c r="AE59" s="100"/>
      <c r="AF59" s="168" t="s">
        <v>409</v>
      </c>
      <c r="AG59" s="168" t="s">
        <v>409</v>
      </c>
      <c r="AH59" s="168" t="s">
        <v>409</v>
      </c>
      <c r="AI59" s="168" t="s">
        <v>409</v>
      </c>
      <c r="AJ59" s="168" t="s">
        <v>409</v>
      </c>
      <c r="AK59" s="168">
        <v>441002.33899999998</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0.75932999999999995</v>
      </c>
      <c r="J60" s="168">
        <v>2.2401900000000001</v>
      </c>
      <c r="K60" s="168">
        <v>5.9578100000000003</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6.8870000000000001E-2</v>
      </c>
      <c r="J61" s="168">
        <v>0.68866000000000005</v>
      </c>
      <c r="K61" s="168">
        <v>2.2861500000000001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0.4252743345969156</v>
      </c>
      <c r="F63" s="168">
        <v>1.2352970000000001</v>
      </c>
      <c r="G63" s="168">
        <v>8.8606279059251492</v>
      </c>
      <c r="H63" s="168" t="s">
        <v>432</v>
      </c>
      <c r="I63" s="168">
        <v>0.54655598864007682</v>
      </c>
      <c r="J63" s="168">
        <v>0.58646002242443229</v>
      </c>
      <c r="K63" s="168">
        <v>0.75872990872137891</v>
      </c>
      <c r="L63" s="168">
        <v>1.5303567681922154E-3</v>
      </c>
      <c r="M63" s="168">
        <v>4.1027298362343965</v>
      </c>
      <c r="N63" s="168">
        <v>1.8431099999999999E-2</v>
      </c>
      <c r="O63" s="168">
        <v>6.1437000000000002E-3</v>
      </c>
      <c r="P63" s="168">
        <v>1.22874E-4</v>
      </c>
      <c r="Q63" s="168">
        <v>1.63832E-3</v>
      </c>
      <c r="R63" s="168">
        <v>2.0479000000000001E-3</v>
      </c>
      <c r="S63" s="168" t="s">
        <v>432</v>
      </c>
      <c r="T63" s="168">
        <v>1.22874E-4</v>
      </c>
      <c r="U63" s="168">
        <v>8.1916000000000003E-2</v>
      </c>
      <c r="V63" s="168" t="s">
        <v>432</v>
      </c>
      <c r="W63" s="168">
        <v>6.2140720000000003E-2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0.50635747664792696</v>
      </c>
      <c r="F64" s="168" t="s">
        <v>444</v>
      </c>
      <c r="G64" s="168" t="s">
        <v>432</v>
      </c>
      <c r="H64" s="168" t="s">
        <v>432</v>
      </c>
      <c r="I64" s="168" t="s">
        <v>409</v>
      </c>
      <c r="J64" s="168" t="s">
        <v>409</v>
      </c>
      <c r="K64" s="168" t="s">
        <v>409</v>
      </c>
      <c r="L64" s="168" t="s">
        <v>409</v>
      </c>
      <c r="M64" s="168">
        <v>0.16597999999999999</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1088.0250000000001</v>
      </c>
      <c r="AL64" s="146" t="s">
        <v>392</v>
      </c>
    </row>
    <row r="65" spans="1:38" s="10" customFormat="1" ht="24.75" customHeight="1" thickBot="1">
      <c r="A65" s="107" t="s">
        <v>121</v>
      </c>
      <c r="B65" s="108" t="s">
        <v>201</v>
      </c>
      <c r="C65" s="115" t="s">
        <v>84</v>
      </c>
      <c r="D65" s="99"/>
      <c r="E65" s="168">
        <v>1.3337156469156302</v>
      </c>
      <c r="F65" s="168" t="s">
        <v>409</v>
      </c>
      <c r="G65" s="168" t="s">
        <v>432</v>
      </c>
      <c r="H65" s="168">
        <v>0.29916698371252404</v>
      </c>
      <c r="I65" s="168" t="s">
        <v>409</v>
      </c>
      <c r="J65" s="168" t="s">
        <v>409</v>
      </c>
      <c r="K65" s="168" t="s">
        <v>409</v>
      </c>
      <c r="L65" s="168" t="s">
        <v>409</v>
      </c>
      <c r="M65" s="168">
        <v>0.31353218758366702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1848.4365000000003</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4.4066762728145997E-2</v>
      </c>
      <c r="F68" s="168" t="s">
        <v>409</v>
      </c>
      <c r="G68" s="168">
        <v>0.59614256911107399</v>
      </c>
      <c r="H68" s="168" t="s">
        <v>409</v>
      </c>
      <c r="I68" s="168" t="s">
        <v>444</v>
      </c>
      <c r="J68" s="168" t="s">
        <v>444</v>
      </c>
      <c r="K68" s="168" t="s">
        <v>444</v>
      </c>
      <c r="L68" s="168" t="s">
        <v>444</v>
      </c>
      <c r="M68" s="168">
        <v>2.2399999999999998E-3</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6.2568623952780467</v>
      </c>
      <c r="F70" s="168">
        <v>13.360442689999999</v>
      </c>
      <c r="G70" s="168">
        <v>5.5033529947579245</v>
      </c>
      <c r="H70" s="168">
        <v>0.8969330162874759</v>
      </c>
      <c r="I70" s="168">
        <v>0.23294744680000001</v>
      </c>
      <c r="J70" s="168">
        <v>0.42145816079999998</v>
      </c>
      <c r="K70" s="168">
        <v>0.61298720699999998</v>
      </c>
      <c r="L70" s="168">
        <v>2.6425378504399997E-2</v>
      </c>
      <c r="M70" s="168">
        <v>1.2226906310509333</v>
      </c>
      <c r="N70" s="168">
        <v>0.19001000000000001</v>
      </c>
      <c r="O70" s="168">
        <v>4.4999999999999997E-3</v>
      </c>
      <c r="P70" s="168">
        <v>0.21698582999999999</v>
      </c>
      <c r="Q70" s="168" t="s">
        <v>432</v>
      </c>
      <c r="R70" s="168" t="s">
        <v>432</v>
      </c>
      <c r="S70" s="168">
        <v>7.9699999999999993E-2</v>
      </c>
      <c r="T70" s="168">
        <v>0.79800000000000004</v>
      </c>
      <c r="U70" s="168" t="s">
        <v>432</v>
      </c>
      <c r="V70" s="168">
        <v>0.436</v>
      </c>
      <c r="W70" s="168">
        <v>0.13123373899999999</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4.7886404749635494</v>
      </c>
      <c r="F72" s="168">
        <v>1.1855102</v>
      </c>
      <c r="G72" s="168">
        <v>5.6887209888817099</v>
      </c>
      <c r="H72" s="168">
        <v>9.5670000000000005E-2</v>
      </c>
      <c r="I72" s="168">
        <v>3.4654140446104864</v>
      </c>
      <c r="J72" s="168">
        <v>4.5690445372750741</v>
      </c>
      <c r="K72" s="168">
        <v>7.8993292554600005</v>
      </c>
      <c r="L72" s="168">
        <v>0.2836156760285985</v>
      </c>
      <c r="M72" s="168">
        <v>196.10272902074817</v>
      </c>
      <c r="N72" s="168">
        <v>40.982168992469617</v>
      </c>
      <c r="O72" s="168">
        <v>0.7676616140000001</v>
      </c>
      <c r="P72" s="168">
        <v>1.601015624</v>
      </c>
      <c r="Q72" s="168">
        <v>1.2955744259999999</v>
      </c>
      <c r="R72" s="168">
        <v>13.62220634</v>
      </c>
      <c r="S72" s="168">
        <v>3.5308860341108783</v>
      </c>
      <c r="T72" s="168">
        <v>4.3098062400000003</v>
      </c>
      <c r="U72" s="168">
        <v>0.36382083200000004</v>
      </c>
      <c r="V72" s="168">
        <v>69.883316440000002</v>
      </c>
      <c r="W72" s="168">
        <v>10.32847344</v>
      </c>
      <c r="X72" s="168" t="s">
        <v>432</v>
      </c>
      <c r="Y72" s="168" t="s">
        <v>432</v>
      </c>
      <c r="Z72" s="168" t="s">
        <v>432</v>
      </c>
      <c r="AA72" s="168" t="s">
        <v>432</v>
      </c>
      <c r="AB72" s="168">
        <v>4.0627617794800006</v>
      </c>
      <c r="AC72" s="168">
        <v>6.2864047019919997</v>
      </c>
      <c r="AD72" s="168">
        <v>61.68047</v>
      </c>
      <c r="AE72" s="100"/>
      <c r="AF72" s="168" t="s">
        <v>409</v>
      </c>
      <c r="AG72" s="168" t="s">
        <v>409</v>
      </c>
      <c r="AH72" s="168" t="s">
        <v>409</v>
      </c>
      <c r="AI72" s="168" t="s">
        <v>409</v>
      </c>
      <c r="AJ72" s="168" t="s">
        <v>409</v>
      </c>
      <c r="AK72" s="168">
        <v>11026.827000000001</v>
      </c>
      <c r="AL72" s="146" t="s">
        <v>398</v>
      </c>
    </row>
    <row r="73" spans="1:38" s="10" customFormat="1" ht="24.75" customHeight="1" thickBot="1">
      <c r="A73" s="107" t="s">
        <v>121</v>
      </c>
      <c r="B73" s="107" t="s">
        <v>209</v>
      </c>
      <c r="C73" s="115" t="s">
        <v>88</v>
      </c>
      <c r="D73" s="99"/>
      <c r="E73" s="168">
        <v>3.6650710809254198E-3</v>
      </c>
      <c r="F73" s="168" t="s">
        <v>432</v>
      </c>
      <c r="G73" s="168">
        <v>0.27299947858937801</v>
      </c>
      <c r="H73" s="168" t="s">
        <v>432</v>
      </c>
      <c r="I73" s="168" t="s">
        <v>444</v>
      </c>
      <c r="J73" s="168" t="s">
        <v>444</v>
      </c>
      <c r="K73" s="168" t="s">
        <v>444</v>
      </c>
      <c r="L73" s="168" t="s">
        <v>444</v>
      </c>
      <c r="M73" s="168">
        <v>2.53959503860131E-2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2.6980367374953101E-2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3.8251295999999897E-6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0.43264473822243954</v>
      </c>
      <c r="F80" s="168">
        <v>0.55384520000000004</v>
      </c>
      <c r="G80" s="168">
        <v>3.1914736706793403</v>
      </c>
      <c r="H80" s="168">
        <v>1.17E-3</v>
      </c>
      <c r="I80" s="168">
        <v>4.5136307197638961E-2</v>
      </c>
      <c r="J80" s="168">
        <v>6.2878648875128118E-2</v>
      </c>
      <c r="K80" s="168">
        <v>8.5716750000000008E-2</v>
      </c>
      <c r="L80" s="168">
        <v>3.3951356984116903E-5</v>
      </c>
      <c r="M80" s="168">
        <v>0.13859658559464272</v>
      </c>
      <c r="N80" s="168">
        <v>4.6607250260536999</v>
      </c>
      <c r="O80" s="168">
        <v>0.10968173669578801</v>
      </c>
      <c r="P80" s="168">
        <v>0.10958185586445029</v>
      </c>
      <c r="Q80" s="168">
        <v>1.2910383962320549</v>
      </c>
      <c r="R80" s="168">
        <v>0.29059949095321608</v>
      </c>
      <c r="S80" s="168">
        <v>0.81719689404020357</v>
      </c>
      <c r="T80" s="168">
        <v>0.35117004975625521</v>
      </c>
      <c r="U80" s="168">
        <v>0.20430000000000001</v>
      </c>
      <c r="V80" s="168">
        <v>12.428166364425028</v>
      </c>
      <c r="W80" s="168">
        <v>0.28121068319999998</v>
      </c>
      <c r="X80" s="168" t="s">
        <v>432</v>
      </c>
      <c r="Y80" s="168" t="s">
        <v>432</v>
      </c>
      <c r="Z80" s="168" t="s">
        <v>432</v>
      </c>
      <c r="AA80" s="168" t="s">
        <v>432</v>
      </c>
      <c r="AB80" s="168">
        <v>6.5410199999999994E-4</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8.5188348674063597E-3</v>
      </c>
      <c r="J81" s="168">
        <v>4.2917368383625677E-2</v>
      </c>
      <c r="K81" s="168">
        <v>0.13738557710047727</v>
      </c>
      <c r="L81" s="168">
        <v>5.3268176287378E-6</v>
      </c>
      <c r="M81" s="168">
        <v>0.16126970386666667</v>
      </c>
      <c r="N81" s="168">
        <v>0.63566924207999997</v>
      </c>
      <c r="O81" s="168">
        <v>9.2629600000000006E-3</v>
      </c>
      <c r="P81" s="168" t="s">
        <v>432</v>
      </c>
      <c r="Q81" s="168">
        <v>1.9849200000000001E-2</v>
      </c>
      <c r="R81" s="168">
        <v>0.2187494428</v>
      </c>
      <c r="S81" s="168">
        <v>1.1999999999999999E-3</v>
      </c>
      <c r="T81" s="168" t="s">
        <v>432</v>
      </c>
      <c r="U81" s="168" t="s">
        <v>432</v>
      </c>
      <c r="V81" s="168">
        <v>1.204600652190172</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14.348262667152525</v>
      </c>
      <c r="G82" s="168" t="s">
        <v>409</v>
      </c>
      <c r="H82" s="168" t="s">
        <v>409</v>
      </c>
      <c r="I82" s="168" t="s">
        <v>409</v>
      </c>
      <c r="J82" s="168" t="s">
        <v>409</v>
      </c>
      <c r="K82" s="168" t="s">
        <v>409</v>
      </c>
      <c r="L82" s="168" t="s">
        <v>409</v>
      </c>
      <c r="M82" s="168" t="s">
        <v>409</v>
      </c>
      <c r="N82" s="168" t="s">
        <v>409</v>
      </c>
      <c r="O82" s="168" t="s">
        <v>409</v>
      </c>
      <c r="P82" s="168">
        <v>4.7706336345777769E-2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10584534</v>
      </c>
      <c r="AL82" s="146" t="s">
        <v>443</v>
      </c>
    </row>
    <row r="83" spans="1:38" s="10" customFormat="1" ht="24.75" customHeight="1" thickBot="1">
      <c r="A83" s="107" t="s">
        <v>121</v>
      </c>
      <c r="B83" s="127" t="s">
        <v>225</v>
      </c>
      <c r="C83" s="101" t="s">
        <v>79</v>
      </c>
      <c r="D83" s="99"/>
      <c r="E83" s="168">
        <v>5.3724000000000001E-2</v>
      </c>
      <c r="F83" s="168">
        <v>8.2431664000000002E-2</v>
      </c>
      <c r="G83" s="168">
        <v>5.0566999999999994E-2</v>
      </c>
      <c r="H83" s="168" t="s">
        <v>409</v>
      </c>
      <c r="I83" s="168">
        <v>1.4832501979999999E-2</v>
      </c>
      <c r="J83" s="168">
        <v>8.6952501980000013E-2</v>
      </c>
      <c r="K83" s="168">
        <v>0.44175431400000004</v>
      </c>
      <c r="L83" s="168">
        <v>6.4047900554400005E-4</v>
      </c>
      <c r="M83" s="168">
        <v>0.11732000000000001</v>
      </c>
      <c r="N83" s="168" t="s">
        <v>409</v>
      </c>
      <c r="O83" s="168" t="s">
        <v>409</v>
      </c>
      <c r="P83" s="168" t="s">
        <v>409</v>
      </c>
      <c r="Q83" s="168" t="s">
        <v>409</v>
      </c>
      <c r="R83" s="168" t="s">
        <v>409</v>
      </c>
      <c r="S83" s="168" t="s">
        <v>409</v>
      </c>
      <c r="T83" s="168" t="s">
        <v>409</v>
      </c>
      <c r="U83" s="168" t="s">
        <v>409</v>
      </c>
      <c r="V83" s="168" t="s">
        <v>409</v>
      </c>
      <c r="W83" s="168">
        <v>1.6647603E-2</v>
      </c>
      <c r="X83" s="168" t="s">
        <v>432</v>
      </c>
      <c r="Y83" s="168" t="s">
        <v>432</v>
      </c>
      <c r="Z83" s="168" t="s">
        <v>432</v>
      </c>
      <c r="AA83" s="168" t="s">
        <v>432</v>
      </c>
      <c r="AB83" s="168">
        <v>3.3362773659982158E-2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0.13413738884580723</v>
      </c>
      <c r="F85" s="168">
        <v>26.093959231094711</v>
      </c>
      <c r="G85" s="168">
        <v>5.5018077667644142E-4</v>
      </c>
      <c r="H85" s="168">
        <v>2.1379999999999997E-3</v>
      </c>
      <c r="I85" s="168" t="s">
        <v>409</v>
      </c>
      <c r="J85" s="168" t="s">
        <v>409</v>
      </c>
      <c r="K85" s="168" t="s">
        <v>409</v>
      </c>
      <c r="L85" s="168" t="s">
        <v>409</v>
      </c>
      <c r="M85" s="168">
        <v>3.3595387036150892E-2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1.9044821266</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0.6867470556929538</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2.5594139161946819E-2</v>
      </c>
      <c r="F88" s="168">
        <v>6.2441771450400001</v>
      </c>
      <c r="G88" s="168">
        <v>1.738244382112019E-3</v>
      </c>
      <c r="H88" s="168">
        <v>7.3064389294714201E-3</v>
      </c>
      <c r="I88" s="168" t="s">
        <v>409</v>
      </c>
      <c r="J88" s="168" t="s">
        <v>409</v>
      </c>
      <c r="K88" s="168" t="s">
        <v>409</v>
      </c>
      <c r="L88" s="168" t="s">
        <v>409</v>
      </c>
      <c r="M88" s="168">
        <v>3.1557374241185751E-2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1.635E-3</v>
      </c>
      <c r="F89" s="168">
        <v>7.3593948149999999</v>
      </c>
      <c r="G89" s="168">
        <v>1.06E-3</v>
      </c>
      <c r="H89" s="168">
        <v>1.1000000000000001E-3</v>
      </c>
      <c r="I89" s="168" t="s">
        <v>409</v>
      </c>
      <c r="J89" s="168" t="s">
        <v>409</v>
      </c>
      <c r="K89" s="168" t="s">
        <v>409</v>
      </c>
      <c r="L89" s="168" t="s">
        <v>409</v>
      </c>
      <c r="M89" s="168">
        <v>5.1999999999999998E-3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3.1735054373799998</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3.8278818962365041E-2</v>
      </c>
      <c r="F91" s="168">
        <v>0.10216382431880539</v>
      </c>
      <c r="G91" s="168">
        <v>1.9383074169572127E-2</v>
      </c>
      <c r="H91" s="168">
        <v>0.27531102705211941</v>
      </c>
      <c r="I91" s="168">
        <v>0.70352599509501113</v>
      </c>
      <c r="J91" s="168">
        <v>0.70352599509501113</v>
      </c>
      <c r="K91" s="168">
        <v>0.70352599509501113</v>
      </c>
      <c r="L91" s="168">
        <v>2.5625577799596416E-3</v>
      </c>
      <c r="M91" s="168">
        <v>1.2339561303011575</v>
      </c>
      <c r="N91" s="168">
        <v>2.4377917270012247E-4</v>
      </c>
      <c r="O91" s="168">
        <v>0.11398145688709514</v>
      </c>
      <c r="P91" s="168">
        <v>3.1026440161833774E-4</v>
      </c>
      <c r="Q91" s="168">
        <v>1.4183515502552583E-5</v>
      </c>
      <c r="R91" s="168">
        <v>1.7729394378190728E-4</v>
      </c>
      <c r="S91" s="168">
        <v>6.483784757773404</v>
      </c>
      <c r="T91" s="168">
        <v>5.6985728443547573E-2</v>
      </c>
      <c r="U91" s="168">
        <v>4.432348594547682E-5</v>
      </c>
      <c r="V91" s="168">
        <v>0.69490764959269213</v>
      </c>
      <c r="W91" s="168">
        <v>2.110734386727384E-3</v>
      </c>
      <c r="X91" s="168" t="s">
        <v>432</v>
      </c>
      <c r="Y91" s="168" t="s">
        <v>432</v>
      </c>
      <c r="Z91" s="168" t="s">
        <v>432</v>
      </c>
      <c r="AA91" s="168" t="s">
        <v>432</v>
      </c>
      <c r="AB91" s="168">
        <v>5.1924065913493654E-3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1.561563295909554E-2</v>
      </c>
      <c r="F92" s="168">
        <v>0.79015000000000002</v>
      </c>
      <c r="G92" s="168">
        <v>6.8399999999999997E-3</v>
      </c>
      <c r="H92" s="168" t="s">
        <v>432</v>
      </c>
      <c r="I92" s="168" t="s">
        <v>432</v>
      </c>
      <c r="J92" s="168" t="s">
        <v>432</v>
      </c>
      <c r="K92" s="168" t="s">
        <v>432</v>
      </c>
      <c r="L92" s="168" t="s">
        <v>432</v>
      </c>
      <c r="M92" s="168">
        <v>6.7299999999999999E-3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9.0936568644784693E-2</v>
      </c>
      <c r="F93" s="168">
        <v>3.0611266381977686</v>
      </c>
      <c r="G93" s="168">
        <v>2.0724252150916299E-2</v>
      </c>
      <c r="H93" s="168" t="s">
        <v>432</v>
      </c>
      <c r="I93" s="168">
        <v>2.5493909635848414E-2</v>
      </c>
      <c r="J93" s="168">
        <v>7.262511759344549E-2</v>
      </c>
      <c r="K93" s="168">
        <v>0.10166721555138256</v>
      </c>
      <c r="L93" s="168">
        <v>6.2334641519999999E-7</v>
      </c>
      <c r="M93" s="168">
        <v>0.10434623305801211</v>
      </c>
      <c r="N93" s="168" t="s">
        <v>432</v>
      </c>
      <c r="O93" s="168" t="s">
        <v>409</v>
      </c>
      <c r="P93" s="168" t="s">
        <v>432</v>
      </c>
      <c r="Q93" s="168" t="s">
        <v>409</v>
      </c>
      <c r="R93" s="168" t="s">
        <v>409</v>
      </c>
      <c r="S93" s="168" t="s">
        <v>409</v>
      </c>
      <c r="T93" s="168" t="s">
        <v>409</v>
      </c>
      <c r="U93" s="168" t="s">
        <v>409</v>
      </c>
      <c r="V93" s="168" t="s">
        <v>409</v>
      </c>
      <c r="W93" s="168">
        <v>1.66967789785714E-3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0.14454818861645541</v>
      </c>
      <c r="F95" s="168" t="s">
        <v>409</v>
      </c>
      <c r="G95" s="168">
        <v>6.1717991082446182E-2</v>
      </c>
      <c r="H95" s="168" t="s">
        <v>432</v>
      </c>
      <c r="I95" s="168" t="s">
        <v>444</v>
      </c>
      <c r="J95" s="168" t="s">
        <v>444</v>
      </c>
      <c r="K95" s="168" t="s">
        <v>444</v>
      </c>
      <c r="L95" s="168" t="s">
        <v>432</v>
      </c>
      <c r="M95" s="168">
        <v>0.44143667856791302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5.5025552984141503E-2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0.22564046580511998</v>
      </c>
      <c r="F98" s="168" t="s">
        <v>432</v>
      </c>
      <c r="G98" s="168">
        <v>2.4000000000000001E-5</v>
      </c>
      <c r="H98" s="168" t="s">
        <v>432</v>
      </c>
      <c r="I98" s="168">
        <v>0.16044306973842312</v>
      </c>
      <c r="J98" s="168">
        <v>0.1648331851593626</v>
      </c>
      <c r="K98" s="168">
        <v>0.17357149986917822</v>
      </c>
      <c r="L98" s="168">
        <v>4.4924059526758474E-4</v>
      </c>
      <c r="M98" s="168">
        <v>3.2699999999999998E-4</v>
      </c>
      <c r="N98" s="168">
        <v>2.3102197253650298</v>
      </c>
      <c r="O98" s="168">
        <v>1.27568445677413E-2</v>
      </c>
      <c r="P98" s="168">
        <v>1.15568445677413E-2</v>
      </c>
      <c r="Q98" s="168">
        <v>3.0047795876127301E-2</v>
      </c>
      <c r="R98" s="168">
        <v>5.5560999999999999E-2</v>
      </c>
      <c r="S98" s="168">
        <v>0.132903712529025</v>
      </c>
      <c r="T98" s="168">
        <v>4.1177218159997891E-2</v>
      </c>
      <c r="U98" s="168" t="s">
        <v>432</v>
      </c>
      <c r="V98" s="168" t="s">
        <v>432</v>
      </c>
      <c r="W98" s="168">
        <v>0.41879325594002709</v>
      </c>
      <c r="X98" s="168" t="s">
        <v>432</v>
      </c>
      <c r="Y98" s="168" t="s">
        <v>432</v>
      </c>
      <c r="Z98" s="168" t="s">
        <v>432</v>
      </c>
      <c r="AA98" s="168" t="s">
        <v>432</v>
      </c>
      <c r="AB98" s="168">
        <v>4.2660000000000002E-7</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0.1150759175</v>
      </c>
      <c r="F99" s="168">
        <v>5.3576246599999999</v>
      </c>
      <c r="G99" s="168" t="s">
        <v>409</v>
      </c>
      <c r="H99" s="168">
        <v>7.0681035552725868</v>
      </c>
      <c r="I99" s="168">
        <v>0.138226232</v>
      </c>
      <c r="J99" s="168">
        <v>0.21239957600000001</v>
      </c>
      <c r="K99" s="168">
        <v>0.46525097599999998</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660.61099999999999</v>
      </c>
      <c r="AL99" s="146" t="s">
        <v>412</v>
      </c>
    </row>
    <row r="100" spans="1:38" s="10" customFormat="1" ht="24.75" customHeight="1" thickBot="1">
      <c r="A100" s="107" t="s">
        <v>125</v>
      </c>
      <c r="B100" s="107" t="s">
        <v>234</v>
      </c>
      <c r="C100" s="115" t="s">
        <v>287</v>
      </c>
      <c r="D100" s="144"/>
      <c r="E100" s="168">
        <v>0.48880786127999998</v>
      </c>
      <c r="F100" s="168">
        <v>10.405296398000001</v>
      </c>
      <c r="G100" s="168" t="s">
        <v>409</v>
      </c>
      <c r="H100" s="168">
        <v>13.550288679658514</v>
      </c>
      <c r="I100" s="168">
        <v>0.26136763460000001</v>
      </c>
      <c r="J100" s="168">
        <v>0.3957660019</v>
      </c>
      <c r="K100" s="168">
        <v>0.86124725229999999</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1999.62</v>
      </c>
      <c r="AL100" s="146" t="s">
        <v>412</v>
      </c>
    </row>
    <row r="101" spans="1:38" s="10" customFormat="1" ht="24.75" customHeight="1" thickBot="1">
      <c r="A101" s="107" t="s">
        <v>125</v>
      </c>
      <c r="B101" s="107" t="s">
        <v>236</v>
      </c>
      <c r="C101" s="115" t="s">
        <v>280</v>
      </c>
      <c r="D101" s="144"/>
      <c r="E101" s="168">
        <v>1.5017120000000001E-3</v>
      </c>
      <c r="F101" s="168">
        <v>2.6047416E-2</v>
      </c>
      <c r="G101" s="168" t="s">
        <v>409</v>
      </c>
      <c r="H101" s="168">
        <v>7.9749300000000148E-2</v>
      </c>
      <c r="I101" s="168">
        <v>7.6292800000000007E-4</v>
      </c>
      <c r="J101" s="168">
        <v>2.2787839999999998E-3</v>
      </c>
      <c r="K101" s="168">
        <v>5.3204960000000001E-3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117.59</v>
      </c>
      <c r="AL101" s="146" t="s">
        <v>412</v>
      </c>
    </row>
    <row r="102" spans="1:38" s="10" customFormat="1" ht="24.75" customHeight="1" thickBot="1">
      <c r="A102" s="107" t="s">
        <v>125</v>
      </c>
      <c r="B102" s="107" t="s">
        <v>237</v>
      </c>
      <c r="C102" s="115" t="s">
        <v>281</v>
      </c>
      <c r="D102" s="144"/>
      <c r="E102" s="168">
        <v>3.8466395180000001E-2</v>
      </c>
      <c r="F102" s="168">
        <v>4.0688783800000001</v>
      </c>
      <c r="G102" s="168" t="s">
        <v>409</v>
      </c>
      <c r="H102" s="168">
        <v>14.714847565157466</v>
      </c>
      <c r="I102" s="168">
        <v>4.0579887000000002E-2</v>
      </c>
      <c r="J102" s="168">
        <v>0.59415337349999997</v>
      </c>
      <c r="K102" s="168">
        <v>3.9326888350000004</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6312.5739999999996</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3.7790399999999998E-4</v>
      </c>
      <c r="F104" s="168">
        <v>1.5885495999999999E-2</v>
      </c>
      <c r="G104" s="168" t="s">
        <v>409</v>
      </c>
      <c r="H104" s="168">
        <v>3.3615800000000057E-2</v>
      </c>
      <c r="I104" s="168">
        <v>4.2377199999999999E-4</v>
      </c>
      <c r="J104" s="168">
        <v>1.261316E-3</v>
      </c>
      <c r="K104" s="168">
        <v>2.9364040000000001E-3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27.56</v>
      </c>
      <c r="AL104" s="146" t="s">
        <v>412</v>
      </c>
    </row>
    <row r="105" spans="1:38" s="10" customFormat="1" ht="24.75" customHeight="1" thickBot="1">
      <c r="A105" s="107" t="s">
        <v>125</v>
      </c>
      <c r="B105" s="107" t="s">
        <v>362</v>
      </c>
      <c r="C105" s="115" t="s">
        <v>284</v>
      </c>
      <c r="D105" s="144"/>
      <c r="E105" s="168">
        <v>1.4399842E-2</v>
      </c>
      <c r="F105" s="168">
        <v>0.25878855000000001</v>
      </c>
      <c r="G105" s="168" t="s">
        <v>409</v>
      </c>
      <c r="H105" s="168">
        <v>0.28005969999999969</v>
      </c>
      <c r="I105" s="168">
        <v>4.2183280000000004E-3</v>
      </c>
      <c r="J105" s="168">
        <v>6.6511440000000003E-3</v>
      </c>
      <c r="K105" s="168">
        <v>1.4460496E-2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54.527999999999999</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1.7975754880000003E-2</v>
      </c>
      <c r="F107" s="168">
        <v>1.73462984</v>
      </c>
      <c r="G107" s="168" t="s">
        <v>409</v>
      </c>
      <c r="H107" s="168">
        <v>0.9362315683728184</v>
      </c>
      <c r="I107" s="168">
        <v>3.5088347999999998E-2</v>
      </c>
      <c r="J107" s="168">
        <v>0.44006077000000005</v>
      </c>
      <c r="K107" s="168">
        <v>2.0169951700000004</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10690.585000000001</v>
      </c>
      <c r="AL107" s="146" t="s">
        <v>412</v>
      </c>
    </row>
    <row r="108" spans="1:38" s="10" customFormat="1" ht="24.75" customHeight="1" thickBot="1">
      <c r="A108" s="102" t="s">
        <v>125</v>
      </c>
      <c r="B108" s="107" t="s">
        <v>364</v>
      </c>
      <c r="C108" s="103" t="s">
        <v>341</v>
      </c>
      <c r="D108" s="144"/>
      <c r="E108" s="168">
        <v>5.0551244600000003E-2</v>
      </c>
      <c r="F108" s="168">
        <v>2.1038962479999999</v>
      </c>
      <c r="G108" s="168" t="s">
        <v>409</v>
      </c>
      <c r="H108" s="168">
        <v>0.98330576861199992</v>
      </c>
      <c r="I108" s="168">
        <v>3.8956411999999996E-2</v>
      </c>
      <c r="J108" s="168">
        <v>0.38961411999999995</v>
      </c>
      <c r="K108" s="168">
        <v>0.77921823999999995</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19480.514999999999</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9.4020600000000007E-4</v>
      </c>
      <c r="F110" s="168">
        <v>0.26538078500000001</v>
      </c>
      <c r="G110" s="168" t="s">
        <v>409</v>
      </c>
      <c r="H110" s="168">
        <v>0.12994661498511181</v>
      </c>
      <c r="I110" s="168">
        <v>5.1700000000000001E-3</v>
      </c>
      <c r="J110" s="168">
        <v>3.6200000000000003E-2</v>
      </c>
      <c r="K110" s="168">
        <v>3.6200000000000003E-2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365.041</v>
      </c>
      <c r="AL110" s="146" t="s">
        <v>412</v>
      </c>
    </row>
    <row r="111" spans="1:38" s="10" customFormat="1" ht="24.75" customHeight="1" thickBot="1">
      <c r="A111" s="107" t="s">
        <v>125</v>
      </c>
      <c r="B111" s="107" t="s">
        <v>367</v>
      </c>
      <c r="C111" s="115" t="s">
        <v>286</v>
      </c>
      <c r="D111" s="144"/>
      <c r="E111" s="168">
        <v>1.0001399999999999E-5</v>
      </c>
      <c r="F111" s="168">
        <v>6.5790528000000001E-2</v>
      </c>
      <c r="G111" s="168" t="s">
        <v>409</v>
      </c>
      <c r="H111" s="168">
        <v>5.5150879999999999E-2</v>
      </c>
      <c r="I111" s="168">
        <v>1.3335199999999999E-4</v>
      </c>
      <c r="J111" s="168">
        <v>2.6670399999999999E-4</v>
      </c>
      <c r="K111" s="168">
        <v>6.0008399999999997E-4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51.667999999999999</v>
      </c>
      <c r="AL111" s="146" t="s">
        <v>412</v>
      </c>
    </row>
    <row r="112" spans="1:38" s="10" customFormat="1" ht="24.75" customHeight="1" thickBot="1">
      <c r="A112" s="107" t="s">
        <v>135</v>
      </c>
      <c r="B112" s="107" t="s">
        <v>304</v>
      </c>
      <c r="C112" s="115" t="s">
        <v>305</v>
      </c>
      <c r="D112" s="99"/>
      <c r="E112" s="168">
        <v>5.8411410606558869</v>
      </c>
      <c r="F112" s="168" t="s">
        <v>409</v>
      </c>
      <c r="G112" s="168" t="s">
        <v>409</v>
      </c>
      <c r="H112" s="168">
        <v>4.5111760311011588</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146028423.26639718</v>
      </c>
      <c r="AL112" s="146" t="s">
        <v>421</v>
      </c>
    </row>
    <row r="113" spans="1:38" s="10" customFormat="1" ht="24.75" customHeight="1" thickBot="1">
      <c r="A113" s="107" t="s">
        <v>135</v>
      </c>
      <c r="B113" s="93" t="s">
        <v>253</v>
      </c>
      <c r="C113" s="117" t="s">
        <v>142</v>
      </c>
      <c r="D113" s="99"/>
      <c r="E113" s="168">
        <v>7.3661713161453601</v>
      </c>
      <c r="F113" s="168" t="s">
        <v>409</v>
      </c>
      <c r="G113" s="168" t="s">
        <v>409</v>
      </c>
      <c r="H113" s="168">
        <v>17.44773123548778</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138981156.75791073</v>
      </c>
      <c r="AL113" s="192" t="s">
        <v>437</v>
      </c>
    </row>
    <row r="114" spans="1:38" s="10" customFormat="1" ht="24.75" customHeight="1" thickBot="1">
      <c r="A114" s="107" t="s">
        <v>135</v>
      </c>
      <c r="B114" s="93" t="s">
        <v>254</v>
      </c>
      <c r="C114" s="117" t="s">
        <v>143</v>
      </c>
      <c r="D114" s="99"/>
      <c r="E114" s="168" t="s">
        <v>409</v>
      </c>
      <c r="F114" s="168" t="s">
        <v>409</v>
      </c>
      <c r="G114" s="168" t="s">
        <v>409</v>
      </c>
      <c r="H114" s="168">
        <v>4.0280000000000003E-2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309828.4049154825</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5.0384387053812887</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72104535.714066103</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6.6640114269520809E-2</v>
      </c>
      <c r="I119" s="168">
        <v>8.38013918E-2</v>
      </c>
      <c r="J119" s="168">
        <v>2.1788461868</v>
      </c>
      <c r="K119" s="168">
        <v>2.1788461868</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1427525.9899999662</v>
      </c>
      <c r="AL119" s="146"/>
    </row>
    <row r="120" spans="1:38" s="10" customFormat="1" ht="24.75" customHeight="1" thickBot="1">
      <c r="A120" s="107" t="s">
        <v>135</v>
      </c>
      <c r="B120" s="107" t="s">
        <v>268</v>
      </c>
      <c r="C120" s="115" t="s">
        <v>100</v>
      </c>
      <c r="D120" s="99"/>
      <c r="E120" s="168" t="s">
        <v>409</v>
      </c>
      <c r="F120" s="168" t="s">
        <v>409</v>
      </c>
      <c r="G120" s="168" t="s">
        <v>409</v>
      </c>
      <c r="H120" s="168">
        <v>0.34778003398157953</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10.3</v>
      </c>
      <c r="AL120" s="192" t="s">
        <v>445</v>
      </c>
    </row>
    <row r="121" spans="1:38" s="10" customFormat="1" ht="24.75" customHeight="1" thickBot="1">
      <c r="A121" s="107" t="s">
        <v>135</v>
      </c>
      <c r="B121" s="107" t="s">
        <v>257</v>
      </c>
      <c r="C121" s="116" t="s">
        <v>310</v>
      </c>
      <c r="D121" s="142" t="s">
        <v>7</v>
      </c>
      <c r="E121" s="168" t="s">
        <v>409</v>
      </c>
      <c r="F121" s="168">
        <v>1.2276699513999709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1427525.9899999662</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1.4456046680000001</v>
      </c>
      <c r="G125" s="168" t="s">
        <v>432</v>
      </c>
      <c r="H125" s="168" t="s">
        <v>432</v>
      </c>
      <c r="I125" s="168">
        <v>3.8878320560000002E-5</v>
      </c>
      <c r="J125" s="168">
        <v>2.5528340007999997E-4</v>
      </c>
      <c r="K125" s="168">
        <v>5.5486855816000002E-4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1905.618416</v>
      </c>
      <c r="AL125" s="146" t="s">
        <v>420</v>
      </c>
    </row>
    <row r="126" spans="1:38" s="10" customFormat="1" ht="24.75" customHeight="1" thickBot="1">
      <c r="A126" s="107" t="s">
        <v>126</v>
      </c>
      <c r="B126" s="107" t="s">
        <v>110</v>
      </c>
      <c r="C126" s="115" t="s">
        <v>266</v>
      </c>
      <c r="D126" s="99"/>
      <c r="E126" s="168" t="s">
        <v>432</v>
      </c>
      <c r="F126" s="168">
        <v>2.6999431479999999E-2</v>
      </c>
      <c r="G126" s="168" t="s">
        <v>409</v>
      </c>
      <c r="H126" s="168">
        <v>0.12158704000000001</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1291.7662399999999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1.3690000000000001E-2</v>
      </c>
      <c r="F128" s="168">
        <v>1.2999999999999999E-3</v>
      </c>
      <c r="G128" s="168">
        <v>1.2700000000000001E-3</v>
      </c>
      <c r="H128" s="168">
        <v>4.0000000000000003E-5</v>
      </c>
      <c r="I128" s="168">
        <v>1.6000000000000001E-4</v>
      </c>
      <c r="J128" s="168">
        <v>1.6000000000000001E-4</v>
      </c>
      <c r="K128" s="168">
        <v>1.6000000000000001E-4</v>
      </c>
      <c r="L128" s="168">
        <v>1.0000000000000001E-5</v>
      </c>
      <c r="M128" s="168">
        <v>4.4400000000000004E-3</v>
      </c>
      <c r="N128" s="168">
        <v>7.8600000000000007E-3</v>
      </c>
      <c r="O128" s="168">
        <v>2.4000000000000001E-4</v>
      </c>
      <c r="P128" s="168">
        <v>1E-4</v>
      </c>
      <c r="Q128" s="168">
        <v>9.3999999999999997E-4</v>
      </c>
      <c r="R128" s="168">
        <v>7.11E-3</v>
      </c>
      <c r="S128" s="168">
        <v>1.4599999999999999E-3</v>
      </c>
      <c r="T128" s="168">
        <v>3.3E-3</v>
      </c>
      <c r="U128" s="168">
        <v>3.6999999999999999E-4</v>
      </c>
      <c r="V128" s="168">
        <v>3.1109999999999999E-2</v>
      </c>
      <c r="W128" s="168">
        <v>1.3106999999999999E-3</v>
      </c>
      <c r="X128" s="168" t="s">
        <v>432</v>
      </c>
      <c r="Y128" s="168" t="s">
        <v>432</v>
      </c>
      <c r="Z128" s="168" t="s">
        <v>432</v>
      </c>
      <c r="AA128" s="168" t="s">
        <v>432</v>
      </c>
      <c r="AB128" s="168">
        <v>8.0579999999999998E-7</v>
      </c>
      <c r="AC128" s="168">
        <v>3.4000000000000002E-2</v>
      </c>
      <c r="AD128" s="168">
        <v>6.7299999999999999E-3</v>
      </c>
      <c r="AE128" s="100"/>
      <c r="AF128" s="168" t="s">
        <v>409</v>
      </c>
      <c r="AG128" s="168" t="s">
        <v>409</v>
      </c>
      <c r="AH128" s="168" t="s">
        <v>409</v>
      </c>
      <c r="AI128" s="168" t="s">
        <v>409</v>
      </c>
      <c r="AJ128" s="168" t="s">
        <v>409</v>
      </c>
      <c r="AK128" s="168">
        <v>17</v>
      </c>
      <c r="AL128" s="146" t="s">
        <v>413</v>
      </c>
    </row>
    <row r="129" spans="1:67" s="10" customFormat="1" ht="24.75" customHeight="1" thickBot="1">
      <c r="A129" s="107" t="s">
        <v>126</v>
      </c>
      <c r="B129" s="108" t="s">
        <v>342</v>
      </c>
      <c r="C129" s="101" t="s">
        <v>106</v>
      </c>
      <c r="D129" s="99" t="s">
        <v>105</v>
      </c>
      <c r="E129" s="168">
        <v>0.12368284394956883</v>
      </c>
      <c r="F129" s="168">
        <v>0.19816</v>
      </c>
      <c r="G129" s="168">
        <v>1.1432264562983654</v>
      </c>
      <c r="H129" s="168" t="s">
        <v>432</v>
      </c>
      <c r="I129" s="168">
        <v>3.7816E-4</v>
      </c>
      <c r="J129" s="168">
        <v>5.0204000000000004E-4</v>
      </c>
      <c r="K129" s="168">
        <v>6.5200000000000002E-4</v>
      </c>
      <c r="L129" s="168">
        <v>2.9649599999999995E-5</v>
      </c>
      <c r="M129" s="168">
        <v>0.99295486240957864</v>
      </c>
      <c r="N129" s="168">
        <v>9.9999999999999995E-7</v>
      </c>
      <c r="O129" s="168">
        <v>6.9999999999999997E-7</v>
      </c>
      <c r="P129" s="168">
        <v>6.9999999999999997E-7</v>
      </c>
      <c r="Q129" s="168">
        <v>9.9999999999999995E-7</v>
      </c>
      <c r="R129" s="168">
        <v>3.0000000000000001E-6</v>
      </c>
      <c r="S129" s="168">
        <v>9.9999999999999995E-7</v>
      </c>
      <c r="T129" s="168">
        <v>9.01E-4</v>
      </c>
      <c r="U129" s="168">
        <v>1.7311099999999999E-4</v>
      </c>
      <c r="V129" s="168">
        <v>4.7860099999999999E-4</v>
      </c>
      <c r="W129" s="168" t="s">
        <v>432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27.611899999999999</v>
      </c>
      <c r="AL129" s="146" t="s">
        <v>414</v>
      </c>
    </row>
    <row r="130" spans="1:67" s="10" customFormat="1" ht="24.75" customHeight="1" thickBot="1">
      <c r="A130" s="107" t="s">
        <v>126</v>
      </c>
      <c r="B130" s="108" t="s">
        <v>343</v>
      </c>
      <c r="C130" s="128" t="s">
        <v>344</v>
      </c>
      <c r="D130" s="99" t="s">
        <v>105</v>
      </c>
      <c r="E130" s="168" t="s">
        <v>444</v>
      </c>
      <c r="F130" s="168">
        <v>8.6700000000000004E-4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0.15258697277005601</v>
      </c>
      <c r="X130" s="168" t="s">
        <v>432</v>
      </c>
      <c r="Y130" s="168" t="s">
        <v>432</v>
      </c>
      <c r="Z130" s="168" t="s">
        <v>432</v>
      </c>
      <c r="AA130" s="168" t="s">
        <v>432</v>
      </c>
      <c r="AB130" s="168" t="s">
        <v>432</v>
      </c>
      <c r="AC130" s="168">
        <v>2.0344929702674102</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1.3025775E-2</v>
      </c>
      <c r="F133" s="168">
        <v>2.0809099999999998E-4</v>
      </c>
      <c r="G133" s="168">
        <v>1.7887910000000001E-3</v>
      </c>
      <c r="H133" s="168" t="s">
        <v>432</v>
      </c>
      <c r="I133" s="168">
        <v>7.012030956363637E-4</v>
      </c>
      <c r="J133" s="168">
        <v>7.012030956363637E-4</v>
      </c>
      <c r="K133" s="168">
        <v>7.6439011563636365E-4</v>
      </c>
      <c r="L133" s="168" t="s">
        <v>432</v>
      </c>
      <c r="M133" s="168">
        <v>2.21098E-3</v>
      </c>
      <c r="N133" s="168">
        <v>4.7039021000000003E-4</v>
      </c>
      <c r="O133" s="168">
        <v>8.0215210000000005E-5</v>
      </c>
      <c r="P133" s="168">
        <v>2.9985962154780301E-2</v>
      </c>
      <c r="Q133" s="168">
        <v>2.1175527E-4</v>
      </c>
      <c r="R133" s="168">
        <v>2.1145491999999998E-4</v>
      </c>
      <c r="S133" s="168">
        <v>1.9466701E-4</v>
      </c>
      <c r="T133" s="168">
        <v>2.7410131000000002E-4</v>
      </c>
      <c r="U133" s="168">
        <v>3.0881846000000004E-4</v>
      </c>
      <c r="V133" s="168">
        <v>2.5318408400000002E-3</v>
      </c>
      <c r="W133" s="168">
        <v>2.4877320000000003E-3</v>
      </c>
      <c r="X133" s="168" t="s">
        <v>432</v>
      </c>
      <c r="Y133" s="168" t="s">
        <v>432</v>
      </c>
      <c r="Z133" s="168" t="s">
        <v>432</v>
      </c>
      <c r="AA133" s="168" t="s">
        <v>432</v>
      </c>
      <c r="AB133" s="168">
        <v>5.3419688000000002E-7</v>
      </c>
      <c r="AC133" s="168">
        <v>2.37105E-3</v>
      </c>
      <c r="AD133" s="168">
        <v>6.4728700000000004E-3</v>
      </c>
      <c r="AE133" s="100"/>
      <c r="AF133" s="168" t="s">
        <v>409</v>
      </c>
      <c r="AG133" s="168" t="s">
        <v>409</v>
      </c>
      <c r="AH133" s="168" t="s">
        <v>409</v>
      </c>
      <c r="AI133" s="168" t="s">
        <v>409</v>
      </c>
      <c r="AJ133" s="168" t="s">
        <v>409</v>
      </c>
      <c r="AK133" s="168">
        <v>45663</v>
      </c>
      <c r="AL133" s="146" t="s">
        <v>415</v>
      </c>
    </row>
    <row r="134" spans="1:67" s="10" customFormat="1" ht="24.75" customHeight="1" thickBot="1">
      <c r="A134" s="107" t="s">
        <v>126</v>
      </c>
      <c r="B134" s="108" t="s">
        <v>348</v>
      </c>
      <c r="C134" s="115" t="s">
        <v>296</v>
      </c>
      <c r="D134" s="99" t="s">
        <v>105</v>
      </c>
      <c r="E134" s="168" t="s">
        <v>432</v>
      </c>
      <c r="F134" s="168" t="s">
        <v>432</v>
      </c>
      <c r="G134" s="168" t="s">
        <v>432</v>
      </c>
      <c r="H134" s="168" t="s">
        <v>432</v>
      </c>
      <c r="I134" s="168" t="s">
        <v>432</v>
      </c>
      <c r="J134" s="168" t="s">
        <v>432</v>
      </c>
      <c r="K134" s="168" t="s">
        <v>432</v>
      </c>
      <c r="L134" s="168" t="s">
        <v>432</v>
      </c>
      <c r="M134" s="168" t="s">
        <v>432</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0.131951241195149</v>
      </c>
      <c r="J135" s="168">
        <v>0.131951241195149</v>
      </c>
      <c r="K135" s="168">
        <v>0.17593498826019899</v>
      </c>
      <c r="L135" s="168">
        <v>4.6182934418302297E-2</v>
      </c>
      <c r="M135" s="168" t="s">
        <v>432</v>
      </c>
      <c r="N135" s="168">
        <v>1.0386523403312999E-2</v>
      </c>
      <c r="O135" s="168">
        <v>2.1196986537373001E-3</v>
      </c>
      <c r="P135" s="168" t="s">
        <v>432</v>
      </c>
      <c r="Q135" s="168">
        <v>8.6907644803231009E-3</v>
      </c>
      <c r="R135" s="168">
        <v>2.119698653737E-4</v>
      </c>
      <c r="S135" s="168">
        <v>4.2393973074747E-3</v>
      </c>
      <c r="T135" s="168" t="s">
        <v>432</v>
      </c>
      <c r="U135" s="168">
        <v>1.4837890576160999E-3</v>
      </c>
      <c r="V135" s="168">
        <v>0.371583174000156</v>
      </c>
      <c r="W135" s="168">
        <v>15.239382716292999</v>
      </c>
      <c r="X135" s="168" t="s">
        <v>432</v>
      </c>
      <c r="Y135" s="168" t="s">
        <v>432</v>
      </c>
      <c r="Z135" s="168" t="s">
        <v>432</v>
      </c>
      <c r="AA135" s="168" t="s">
        <v>432</v>
      </c>
      <c r="AB135" s="168">
        <v>7.1205902100226398E-2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6.2952662440399999E-3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419852851.93599999</v>
      </c>
      <c r="AL136" s="204" t="s">
        <v>446</v>
      </c>
    </row>
    <row r="137" spans="1:67" s="10" customFormat="1" ht="24.75" customHeight="1" thickBot="1">
      <c r="A137" s="107" t="s">
        <v>126</v>
      </c>
      <c r="B137" s="107" t="s">
        <v>114</v>
      </c>
      <c r="C137" s="115" t="s">
        <v>116</v>
      </c>
      <c r="D137" s="99"/>
      <c r="E137" s="168">
        <v>5.23418088589839E-3</v>
      </c>
      <c r="F137" s="168" t="s">
        <v>432</v>
      </c>
      <c r="G137" s="168">
        <v>4.0900924317983901E-2</v>
      </c>
      <c r="H137" s="168" t="s">
        <v>432</v>
      </c>
      <c r="I137" s="168" t="s">
        <v>409</v>
      </c>
      <c r="J137" s="168" t="s">
        <v>409</v>
      </c>
      <c r="K137" s="168" t="s">
        <v>409</v>
      </c>
      <c r="L137" s="168" t="s">
        <v>409</v>
      </c>
      <c r="M137" s="168">
        <v>1.5496021149232999E-7</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1.7000000000000001E-2</v>
      </c>
      <c r="G139" s="168">
        <v>2.145E-2</v>
      </c>
      <c r="H139" s="168" t="s">
        <v>432</v>
      </c>
      <c r="I139" s="168">
        <v>0.64361490447664504</v>
      </c>
      <c r="J139" s="168">
        <v>0.64361490447664504</v>
      </c>
      <c r="K139" s="168">
        <v>0.64368490447664506</v>
      </c>
      <c r="L139" s="168" t="s">
        <v>432</v>
      </c>
      <c r="M139" s="168" t="s">
        <v>432</v>
      </c>
      <c r="N139" s="168">
        <v>2.2895917869453003E-3</v>
      </c>
      <c r="O139" s="168">
        <v>3.9148787657998993E-3</v>
      </c>
      <c r="P139" s="168">
        <v>2.1924878765799901E-2</v>
      </c>
      <c r="Q139" s="168">
        <v>6.3663236509995998E-3</v>
      </c>
      <c r="R139" s="168">
        <v>6.0392078358174998E-3</v>
      </c>
      <c r="S139" s="168">
        <v>1.37564947742808E-2</v>
      </c>
      <c r="T139" s="168">
        <v>3.2000000000000003E-4</v>
      </c>
      <c r="U139" s="168">
        <v>3.6999999999999999E-4</v>
      </c>
      <c r="V139" s="168" t="s">
        <v>432</v>
      </c>
      <c r="W139" s="168">
        <v>6.4977236963744396</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295.41931542524287</v>
      </c>
      <c r="F141" s="170">
        <f t="shared" ref="F141:AD141" si="0">SUM(F14:F140)</f>
        <v>157.89090540620217</v>
      </c>
      <c r="G141" s="170">
        <f t="shared" si="0"/>
        <v>123.95032611388081</v>
      </c>
      <c r="H141" s="170">
        <f t="shared" si="0"/>
        <v>70.639384417125953</v>
      </c>
      <c r="I141" s="170">
        <f t="shared" si="0"/>
        <v>34.478436399234205</v>
      </c>
      <c r="J141" s="170">
        <f t="shared" si="0"/>
        <v>45.250978556309107</v>
      </c>
      <c r="K141" s="170">
        <f t="shared" si="0"/>
        <v>69.80455053702606</v>
      </c>
      <c r="L141" s="170">
        <f t="shared" si="0"/>
        <v>7.2304749647611439</v>
      </c>
      <c r="M141" s="170">
        <f t="shared" si="0"/>
        <v>653.69203087638152</v>
      </c>
      <c r="N141" s="170">
        <f t="shared" si="0"/>
        <v>61.266377668261512</v>
      </c>
      <c r="O141" s="170">
        <f t="shared" si="0"/>
        <v>2.1196505380389623</v>
      </c>
      <c r="P141" s="170">
        <f t="shared" si="0"/>
        <v>3.1989225780575636</v>
      </c>
      <c r="Q141" s="170">
        <f t="shared" si="0"/>
        <v>3.7851677446037324</v>
      </c>
      <c r="R141" s="170">
        <f t="shared" si="0"/>
        <v>20.194779242403008</v>
      </c>
      <c r="S141" s="170">
        <f t="shared" si="0"/>
        <v>38.62680114700413</v>
      </c>
      <c r="T141" s="170">
        <f t="shared" si="0"/>
        <v>24.628387412579901</v>
      </c>
      <c r="U141" s="170">
        <f t="shared" si="0"/>
        <v>15.065195888059135</v>
      </c>
      <c r="V141" s="170">
        <f t="shared" si="0"/>
        <v>136.72176480008622</v>
      </c>
      <c r="W141" s="205">
        <f t="shared" si="0"/>
        <v>63.883693434406808</v>
      </c>
      <c r="X141" s="205" t="s">
        <v>432</v>
      </c>
      <c r="Y141" s="205" t="s">
        <v>432</v>
      </c>
      <c r="Z141" s="205" t="s">
        <v>432</v>
      </c>
      <c r="AA141" s="205" t="s">
        <v>432</v>
      </c>
      <c r="AB141" s="170">
        <f t="shared" si="0"/>
        <v>20.554384570185622</v>
      </c>
      <c r="AC141" s="170">
        <f t="shared" si="0"/>
        <v>21.340460505026268</v>
      </c>
      <c r="AD141" s="170">
        <f t="shared" si="0"/>
        <v>66.61194326007984</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280.70821257061164</v>
      </c>
      <c r="F144" s="174">
        <f t="shared" ref="F144:AD144" si="1">F141-SUM(F25:F36)+F152+F143</f>
        <v>155.81385078648771</v>
      </c>
      <c r="G144" s="174">
        <f t="shared" si="1"/>
        <v>123.93495679007107</v>
      </c>
      <c r="H144" s="174">
        <f t="shared" si="1"/>
        <v>70.428172217062723</v>
      </c>
      <c r="I144" s="174">
        <f t="shared" si="1"/>
        <v>33.696408519228562</v>
      </c>
      <c r="J144" s="174">
        <f t="shared" si="1"/>
        <v>44.303746840259862</v>
      </c>
      <c r="K144" s="174">
        <f t="shared" si="1"/>
        <v>68.656281613904696</v>
      </c>
      <c r="L144" s="174">
        <f t="shared" si="1"/>
        <v>6.7901963661482352</v>
      </c>
      <c r="M144" s="174">
        <f t="shared" si="1"/>
        <v>638.56269519900775</v>
      </c>
      <c r="N144" s="174">
        <f t="shared" si="1"/>
        <v>60.960547755332151</v>
      </c>
      <c r="O144" s="174">
        <f t="shared" si="1"/>
        <v>2.1097473443198678</v>
      </c>
      <c r="P144" s="174">
        <f t="shared" si="1"/>
        <v>3.1989225780575636</v>
      </c>
      <c r="Q144" s="174">
        <f t="shared" si="1"/>
        <v>3.7851677446037324</v>
      </c>
      <c r="R144" s="174">
        <f t="shared" si="1"/>
        <v>20.073928835089148</v>
      </c>
      <c r="S144" s="174">
        <f t="shared" si="1"/>
        <v>36.510744961971227</v>
      </c>
      <c r="T144" s="174">
        <f t="shared" si="1"/>
        <v>24.603457325421022</v>
      </c>
      <c r="U144" s="174">
        <f t="shared" si="1"/>
        <v>15.062589537449153</v>
      </c>
      <c r="V144" s="174">
        <f t="shared" si="1"/>
        <v>134.02557280257363</v>
      </c>
      <c r="W144" s="174">
        <f t="shared" si="1"/>
        <v>63.294828437842128</v>
      </c>
      <c r="X144" s="174" t="s">
        <v>432</v>
      </c>
      <c r="Y144" s="174" t="s">
        <v>432</v>
      </c>
      <c r="Z144" s="174" t="s">
        <v>432</v>
      </c>
      <c r="AA144" s="174" t="s">
        <v>432</v>
      </c>
      <c r="AB144" s="174">
        <f t="shared" si="1"/>
        <v>20.482264051415694</v>
      </c>
      <c r="AC144" s="174">
        <f t="shared" si="1"/>
        <v>21.340460505026268</v>
      </c>
      <c r="AD144" s="174">
        <f t="shared" si="1"/>
        <v>66.61194326007984</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14.747492100243999</v>
      </c>
      <c r="F148" s="207">
        <v>0.48586089816623501</v>
      </c>
      <c r="G148" s="207">
        <v>0.88372847798922605</v>
      </c>
      <c r="H148" s="207" t="s">
        <v>432</v>
      </c>
      <c r="I148" s="207">
        <v>0.14941207095062201</v>
      </c>
      <c r="J148" s="207">
        <v>0.14941207095062201</v>
      </c>
      <c r="K148" s="207">
        <v>0.14941207095062201</v>
      </c>
      <c r="L148" s="207">
        <v>0.10520405321296619</v>
      </c>
      <c r="M148" s="207">
        <v>15.25513556413218</v>
      </c>
      <c r="N148" s="207">
        <v>9.378E-5</v>
      </c>
      <c r="O148" s="207">
        <v>7.8200000000000014E-6</v>
      </c>
      <c r="P148" s="207">
        <v>5.0083599999999999E-3</v>
      </c>
      <c r="Q148" s="207">
        <v>1.5630000000000001E-5</v>
      </c>
      <c r="R148" s="207">
        <v>1.5630599999999998E-3</v>
      </c>
      <c r="S148" s="207">
        <v>1.01599E-3</v>
      </c>
      <c r="T148" s="207">
        <v>3.9079999999999999E-5</v>
      </c>
      <c r="U148" s="207">
        <v>1.5630000000000001E-5</v>
      </c>
      <c r="V148" s="207">
        <v>3.2824300000000002E-3</v>
      </c>
      <c r="W148" s="207" t="s">
        <v>432</v>
      </c>
      <c r="X148" s="207" t="s">
        <v>432</v>
      </c>
      <c r="Y148" s="207" t="s">
        <v>432</v>
      </c>
      <c r="Z148" s="207" t="s">
        <v>432</v>
      </c>
      <c r="AA148" s="207" t="s">
        <v>432</v>
      </c>
      <c r="AB148" s="207">
        <v>4.4988628E-4</v>
      </c>
      <c r="AC148" s="207" t="s">
        <v>432</v>
      </c>
      <c r="AD148" s="207" t="s">
        <v>432</v>
      </c>
      <c r="AE148" s="75"/>
      <c r="AF148" s="207">
        <v>7815.3136909999994</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4.3603008317148598E-2</v>
      </c>
      <c r="F149" s="207">
        <v>1.6555633189708367E-2</v>
      </c>
      <c r="G149" s="207">
        <v>2.96099349057508E-3</v>
      </c>
      <c r="H149" s="207" t="s">
        <v>432</v>
      </c>
      <c r="I149" s="207">
        <v>3.6108754686433697E-4</v>
      </c>
      <c r="J149" s="207">
        <v>3.6108754686433697E-4</v>
      </c>
      <c r="K149" s="207">
        <v>3.6108754686433697E-4</v>
      </c>
      <c r="L149" s="207">
        <v>2.4831566014825299E-4</v>
      </c>
      <c r="M149" s="207">
        <v>0.87427797766891202</v>
      </c>
      <c r="N149" s="207">
        <v>0.15526669000000001</v>
      </c>
      <c r="O149" s="207">
        <v>2.2699999999999999E-6</v>
      </c>
      <c r="P149" s="207">
        <v>5.7000000000000005E-6</v>
      </c>
      <c r="Q149" s="207">
        <v>1.3E-7</v>
      </c>
      <c r="R149" s="207">
        <v>9.8099999999999992E-6</v>
      </c>
      <c r="S149" s="207">
        <v>1.292E-5</v>
      </c>
      <c r="T149" s="207">
        <v>2.8500000000000002E-6</v>
      </c>
      <c r="U149" s="207">
        <v>1.1000000000000001E-7</v>
      </c>
      <c r="V149" s="207">
        <v>4.6144000000000003E-4</v>
      </c>
      <c r="W149" s="207" t="s">
        <v>432</v>
      </c>
      <c r="X149" s="207" t="s">
        <v>432</v>
      </c>
      <c r="Y149" s="207" t="s">
        <v>432</v>
      </c>
      <c r="Z149" s="207" t="s">
        <v>432</v>
      </c>
      <c r="AA149" s="207" t="s">
        <v>432</v>
      </c>
      <c r="AB149" s="207">
        <v>3.3803500000000002E-6</v>
      </c>
      <c r="AC149" s="207" t="s">
        <v>432</v>
      </c>
      <c r="AD149" s="207" t="s">
        <v>432</v>
      </c>
      <c r="AE149" s="75"/>
      <c r="AF149" s="207">
        <v>41.167041400000002</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20.726503346205529</v>
      </c>
      <c r="F150" s="207">
        <v>0.85785276869351046</v>
      </c>
      <c r="G150" s="207">
        <v>10.690614279915451</v>
      </c>
      <c r="H150" s="207">
        <v>2.7153151935806583E-3</v>
      </c>
      <c r="I150" s="207">
        <v>0.96310242545236169</v>
      </c>
      <c r="J150" s="207">
        <v>1.0166081157552707</v>
      </c>
      <c r="K150" s="207">
        <v>1.0701138060581779</v>
      </c>
      <c r="L150" s="207">
        <v>0.19338810785629473</v>
      </c>
      <c r="M150" s="207">
        <v>4.9780338569736937</v>
      </c>
      <c r="N150" s="207">
        <v>5.1397629163654375E-2</v>
      </c>
      <c r="O150" s="207">
        <v>7.195205152288376E-3</v>
      </c>
      <c r="P150" s="207">
        <v>9.255276694443558E-3</v>
      </c>
      <c r="Q150" s="207">
        <v>0.10791650401874538</v>
      </c>
      <c r="R150" s="207" t="s">
        <v>432</v>
      </c>
      <c r="S150" s="207">
        <v>0.10791650401874538</v>
      </c>
      <c r="T150" s="207">
        <v>6.1735288568804938</v>
      </c>
      <c r="U150" s="207">
        <v>0.10279525832730875</v>
      </c>
      <c r="V150" s="207">
        <v>0.23643372345904248</v>
      </c>
      <c r="W150" s="207" t="s">
        <v>432</v>
      </c>
      <c r="X150" s="207" t="s">
        <v>432</v>
      </c>
      <c r="Y150" s="207" t="s">
        <v>432</v>
      </c>
      <c r="Z150" s="207" t="s">
        <v>432</v>
      </c>
      <c r="AA150" s="207" t="s">
        <v>432</v>
      </c>
      <c r="AB150" s="207">
        <v>1.8740345117611291E-2</v>
      </c>
      <c r="AC150" s="207" t="s">
        <v>409</v>
      </c>
      <c r="AD150" s="207" t="s">
        <v>409</v>
      </c>
      <c r="AE150" s="75"/>
      <c r="AF150" s="207">
        <v>398483.63896399998</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136.74197689050922</v>
      </c>
      <c r="F152" s="207">
        <v>15.18910898968706</v>
      </c>
      <c r="G152" s="207">
        <v>1.769780977245657</v>
      </c>
      <c r="H152" s="207">
        <v>1.3670694520171445</v>
      </c>
      <c r="I152" s="207">
        <v>7.1431999250801352</v>
      </c>
      <c r="J152" s="207">
        <v>8.6291061516640646</v>
      </c>
      <c r="K152" s="207">
        <v>10.748642909301783</v>
      </c>
      <c r="L152" s="207">
        <v>3.9218361592015993</v>
      </c>
      <c r="M152" s="207">
        <v>108.55118693334884</v>
      </c>
      <c r="N152" s="207">
        <v>2.6886539345249845</v>
      </c>
      <c r="O152" s="207">
        <v>8.1355874561960542E-2</v>
      </c>
      <c r="P152" s="207">
        <v>4.8291183281632477E-3</v>
      </c>
      <c r="Q152" s="207">
        <v>7.4246166281795945E-3</v>
      </c>
      <c r="R152" s="207">
        <v>0.99179573741251736</v>
      </c>
      <c r="S152" s="207">
        <v>22.288419451902811</v>
      </c>
      <c r="T152" s="207">
        <v>0.35090360151102024</v>
      </c>
      <c r="U152" s="207">
        <v>3.4253320862189574E-2</v>
      </c>
      <c r="V152" s="207">
        <v>21.84386021137211</v>
      </c>
      <c r="W152" s="207">
        <v>6.375809285591199</v>
      </c>
      <c r="X152" s="207">
        <v>0.12809899119616378</v>
      </c>
      <c r="Y152" s="207">
        <v>0.18876228448109961</v>
      </c>
      <c r="Z152" s="207">
        <v>0.1652996015525085</v>
      </c>
      <c r="AA152" s="207">
        <v>0.12774730707668067</v>
      </c>
      <c r="AB152" s="207">
        <v>0.63915448941070729</v>
      </c>
      <c r="AC152" s="207">
        <v>1.5250140967155805E-3</v>
      </c>
      <c r="AD152" s="207">
        <v>7.2614648467557701E-4</v>
      </c>
      <c r="AE152" s="75"/>
      <c r="AF152" s="207">
        <v>381731.94822255702</v>
      </c>
      <c r="AG152" s="209" t="s">
        <v>409</v>
      </c>
      <c r="AH152" s="207">
        <v>0.39349289893495298</v>
      </c>
      <c r="AI152" s="209" t="s">
        <v>409</v>
      </c>
      <c r="AJ152" s="209" t="s">
        <v>409</v>
      </c>
      <c r="AK152" s="207">
        <v>98049.387666266906</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48.543029208600004</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sheetPr codeName="Tabelle20">
    <tabColor rgb="FF7030A0"/>
  </sheetPr>
  <dimension ref="A1:BO163"/>
  <sheetViews>
    <sheetView topLeftCell="L15" zoomScale="98" zoomScaleNormal="98" workbookViewId="0">
      <selection activeCell="AI26" sqref="AI26:AI31"/>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2008</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2008</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17.89254023874523</v>
      </c>
      <c r="F14" s="168">
        <v>0.52858217860803436</v>
      </c>
      <c r="G14" s="168">
        <v>7.6851436680701894</v>
      </c>
      <c r="H14" s="168">
        <v>0.15139869930309771</v>
      </c>
      <c r="I14" s="168">
        <v>0.61152966478766979</v>
      </c>
      <c r="J14" s="168">
        <v>0.78994983437912181</v>
      </c>
      <c r="K14" s="168">
        <v>0.94319468872361845</v>
      </c>
      <c r="L14" s="168">
        <v>3.8087925497311527E-2</v>
      </c>
      <c r="M14" s="168">
        <v>3.0536477636130539</v>
      </c>
      <c r="N14" s="168">
        <v>1.126984275518885</v>
      </c>
      <c r="O14" s="168">
        <v>0.28780741004992771</v>
      </c>
      <c r="P14" s="168">
        <v>0.3814263513690227</v>
      </c>
      <c r="Q14" s="168">
        <v>0.28585019394210642</v>
      </c>
      <c r="R14" s="168">
        <v>1.2658244950732116</v>
      </c>
      <c r="S14" s="168">
        <v>0.68643085291276162</v>
      </c>
      <c r="T14" s="168">
        <v>0.54832212833206007</v>
      </c>
      <c r="U14" s="168">
        <v>1.4317632557323794</v>
      </c>
      <c r="V14" s="168">
        <v>2.8271847404414716</v>
      </c>
      <c r="W14" s="168">
        <v>1.8991863518494159</v>
      </c>
      <c r="X14" s="168" t="s">
        <v>432</v>
      </c>
      <c r="Y14" s="168" t="s">
        <v>432</v>
      </c>
      <c r="Z14" s="168" t="s">
        <v>432</v>
      </c>
      <c r="AA14" s="168" t="s">
        <v>432</v>
      </c>
      <c r="AB14" s="168">
        <v>5.9056269431601645E-2</v>
      </c>
      <c r="AC14" s="168">
        <v>4.2399197014450944</v>
      </c>
      <c r="AD14" s="168">
        <v>9.2879929400000005E-2</v>
      </c>
      <c r="AE14" s="100"/>
      <c r="AF14" s="168">
        <v>2877.3945352742544</v>
      </c>
      <c r="AG14" s="168">
        <v>64129.208082999998</v>
      </c>
      <c r="AH14" s="168">
        <v>182238.68241733982</v>
      </c>
      <c r="AI14" s="168">
        <v>37876.127900812993</v>
      </c>
      <c r="AJ14" s="168">
        <v>18688.2981615393</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4.6384052850000002</v>
      </c>
      <c r="F15" s="168">
        <v>0.41006685439103407</v>
      </c>
      <c r="G15" s="168">
        <v>19.707365579999998</v>
      </c>
      <c r="H15" s="168">
        <v>1.9750000000000002E-3</v>
      </c>
      <c r="I15" s="168">
        <v>6.98005902836E-2</v>
      </c>
      <c r="J15" s="168">
        <v>8.6622851819999999E-2</v>
      </c>
      <c r="K15" s="168">
        <v>9.1443751820000002E-2</v>
      </c>
      <c r="L15" s="168">
        <v>6.4020361190000007E-3</v>
      </c>
      <c r="M15" s="168">
        <v>3.567605108</v>
      </c>
      <c r="N15" s="168">
        <v>1.8347794004041E-3</v>
      </c>
      <c r="O15" s="168">
        <v>4.786132488673E-4</v>
      </c>
      <c r="P15" s="168">
        <v>6.5352324253392007E-3</v>
      </c>
      <c r="Q15" s="168">
        <v>5.3083628857670002E-3</v>
      </c>
      <c r="R15" s="168">
        <v>3.7892488059212699E-2</v>
      </c>
      <c r="S15" s="168">
        <v>1.11438253316813E-2</v>
      </c>
      <c r="T15" s="168">
        <v>4.2040000897095462</v>
      </c>
      <c r="U15" s="168">
        <v>1.9700919772000002E-6</v>
      </c>
      <c r="V15" s="168">
        <v>0.2291614848420041</v>
      </c>
      <c r="W15" s="168">
        <v>4.0209850407683601E-2</v>
      </c>
      <c r="X15" s="168" t="s">
        <v>432</v>
      </c>
      <c r="Y15" s="168" t="s">
        <v>432</v>
      </c>
      <c r="Z15" s="168" t="s">
        <v>432</v>
      </c>
      <c r="AA15" s="168" t="s">
        <v>432</v>
      </c>
      <c r="AB15" s="168">
        <v>0.03</v>
      </c>
      <c r="AC15" s="168" t="s">
        <v>409</v>
      </c>
      <c r="AD15" s="168" t="s">
        <v>409</v>
      </c>
      <c r="AE15" s="100"/>
      <c r="AF15" s="168">
        <v>63127.420109999999</v>
      </c>
      <c r="AG15" s="168" t="s">
        <v>409</v>
      </c>
      <c r="AH15" s="168">
        <v>7747.9979999999996</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1.9875879999999999</v>
      </c>
      <c r="F16" s="168">
        <v>0.33557999999999999</v>
      </c>
      <c r="G16" s="168">
        <v>1.1065610000000001</v>
      </c>
      <c r="H16" s="168">
        <v>2.32E-3</v>
      </c>
      <c r="I16" s="168">
        <v>0.11382</v>
      </c>
      <c r="J16" s="168">
        <v>0.11676</v>
      </c>
      <c r="K16" s="168">
        <v>0.23069999999999999</v>
      </c>
      <c r="L16" s="168">
        <v>1.09E-3</v>
      </c>
      <c r="M16" s="168">
        <v>0.70116000000000001</v>
      </c>
      <c r="N16" s="168">
        <v>7.0900000000000005E-2</v>
      </c>
      <c r="O16" s="168">
        <v>2.6200000000000001E-2</v>
      </c>
      <c r="P16" s="168">
        <v>1.7579999999999998E-2</v>
      </c>
      <c r="Q16" s="168">
        <v>2.6460000000000001E-2</v>
      </c>
      <c r="R16" s="168">
        <v>2.631E-2</v>
      </c>
      <c r="S16" s="168">
        <v>2.8750000000000001E-2</v>
      </c>
      <c r="T16" s="168">
        <v>4.0899999999999999E-2</v>
      </c>
      <c r="U16" s="168">
        <v>1.6800000000000001E-3</v>
      </c>
      <c r="V16" s="168">
        <v>0.20494000000000001</v>
      </c>
      <c r="W16" s="168">
        <v>3.4333919999999997E-2</v>
      </c>
      <c r="X16" s="168" t="s">
        <v>432</v>
      </c>
      <c r="Y16" s="168" t="s">
        <v>432</v>
      </c>
      <c r="Z16" s="168" t="s">
        <v>432</v>
      </c>
      <c r="AA16" s="168" t="s">
        <v>432</v>
      </c>
      <c r="AB16" s="168">
        <v>0.250331478</v>
      </c>
      <c r="AC16" s="168" t="s">
        <v>432</v>
      </c>
      <c r="AD16" s="168" t="s">
        <v>409</v>
      </c>
      <c r="AE16" s="100"/>
      <c r="AF16" s="168" t="s">
        <v>409</v>
      </c>
      <c r="AG16" s="168">
        <v>6795.62</v>
      </c>
      <c r="AH16" s="168">
        <v>10.855</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8.4151163357200005</v>
      </c>
      <c r="F17" s="168">
        <v>0.58484555936184068</v>
      </c>
      <c r="G17" s="168">
        <v>6.8000931285829997</v>
      </c>
      <c r="H17" s="168">
        <v>2.5059999999999999E-2</v>
      </c>
      <c r="I17" s="168">
        <v>7.5127441888631907E-2</v>
      </c>
      <c r="J17" s="168">
        <v>9.7403953993144499E-2</v>
      </c>
      <c r="K17" s="168">
        <v>0.145217275565627</v>
      </c>
      <c r="L17" s="168">
        <v>5.7166967788185707E-3</v>
      </c>
      <c r="M17" s="168">
        <v>149.44293491629998</v>
      </c>
      <c r="N17" s="168">
        <v>0.81765497148507515</v>
      </c>
      <c r="O17" s="168">
        <v>8.8339207505395492E-2</v>
      </c>
      <c r="P17" s="168">
        <v>5.5050574177099201E-2</v>
      </c>
      <c r="Q17" s="168">
        <v>0.1076947491983774</v>
      </c>
      <c r="R17" s="168">
        <v>0.9207953359586305</v>
      </c>
      <c r="S17" s="168">
        <v>0.1376071501745722</v>
      </c>
      <c r="T17" s="168">
        <v>0.21795002154939769</v>
      </c>
      <c r="U17" s="168">
        <v>8.4070423682484005E-3</v>
      </c>
      <c r="V17" s="168">
        <v>2.2809259274380107</v>
      </c>
      <c r="W17" s="168">
        <v>12.889070099359683</v>
      </c>
      <c r="X17" s="168" t="s">
        <v>432</v>
      </c>
      <c r="Y17" s="168" t="s">
        <v>432</v>
      </c>
      <c r="Z17" s="168" t="s">
        <v>432</v>
      </c>
      <c r="AA17" s="168" t="s">
        <v>432</v>
      </c>
      <c r="AB17" s="168">
        <v>0.11295836603000001</v>
      </c>
      <c r="AC17" s="168" t="s">
        <v>409</v>
      </c>
      <c r="AD17" s="168" t="s">
        <v>432</v>
      </c>
      <c r="AE17" s="100"/>
      <c r="AF17" s="168">
        <v>802.19643533662997</v>
      </c>
      <c r="AG17" s="168">
        <v>12882.712</v>
      </c>
      <c r="AH17" s="168">
        <v>29479.702518320999</v>
      </c>
      <c r="AI17" s="168" t="s">
        <v>409</v>
      </c>
      <c r="AJ17" s="168" t="s">
        <v>409</v>
      </c>
      <c r="AK17" s="168" t="s">
        <v>409</v>
      </c>
      <c r="AL17" s="146" t="s">
        <v>18</v>
      </c>
    </row>
    <row r="18" spans="1:39" s="10" customFormat="1" ht="24.75" customHeight="1" thickBot="1">
      <c r="A18" s="107" t="s">
        <v>121</v>
      </c>
      <c r="B18" s="107" t="s">
        <v>163</v>
      </c>
      <c r="C18" s="115" t="s">
        <v>276</v>
      </c>
      <c r="D18" s="99"/>
      <c r="E18" s="168">
        <v>0.24367280705</v>
      </c>
      <c r="F18" s="168">
        <v>1.5164451157921362E-2</v>
      </c>
      <c r="G18" s="168">
        <v>1.2979872248000001E-2</v>
      </c>
      <c r="H18" s="168">
        <v>2.4000000000000001E-4</v>
      </c>
      <c r="I18" s="168">
        <v>5.7644805231349502E-2</v>
      </c>
      <c r="J18" s="168">
        <v>6.5165763527441592E-2</v>
      </c>
      <c r="K18" s="168">
        <v>7.3236999168997799E-2</v>
      </c>
      <c r="L18" s="168">
        <v>6.3121778177186701E-3</v>
      </c>
      <c r="M18" s="168">
        <v>0.25848806500000004</v>
      </c>
      <c r="N18" s="168">
        <v>0.115890487149966</v>
      </c>
      <c r="O18" s="168">
        <v>2.5200207425535E-3</v>
      </c>
      <c r="P18" s="168">
        <v>7.6531358134381E-3</v>
      </c>
      <c r="Q18" s="168">
        <v>6.7290211188894E-3</v>
      </c>
      <c r="R18" s="168">
        <v>1.6717603529975301E-2</v>
      </c>
      <c r="S18" s="168">
        <v>2.0320966353976001E-2</v>
      </c>
      <c r="T18" s="168">
        <v>0.38722143453319996</v>
      </c>
      <c r="U18" s="168">
        <v>4.3661013289878004E-3</v>
      </c>
      <c r="V18" s="168">
        <v>0.20746387904735</v>
      </c>
      <c r="W18" s="168">
        <v>1.688020846206249E-2</v>
      </c>
      <c r="X18" s="168" t="s">
        <v>432</v>
      </c>
      <c r="Y18" s="168" t="s">
        <v>432</v>
      </c>
      <c r="Z18" s="168" t="s">
        <v>432</v>
      </c>
      <c r="AA18" s="168" t="s">
        <v>432</v>
      </c>
      <c r="AB18" s="168">
        <v>1.3760485900000002E-3</v>
      </c>
      <c r="AC18" s="168" t="s">
        <v>409</v>
      </c>
      <c r="AD18" s="168" t="s">
        <v>432</v>
      </c>
      <c r="AE18" s="100"/>
      <c r="AF18" s="168">
        <v>821.78386792179003</v>
      </c>
      <c r="AG18" s="168">
        <v>837.87630000000001</v>
      </c>
      <c r="AH18" s="168">
        <v>5418.2871015999999</v>
      </c>
      <c r="AI18" s="168" t="s">
        <v>409</v>
      </c>
      <c r="AJ18" s="168" t="s">
        <v>409</v>
      </c>
      <c r="AK18" s="168" t="s">
        <v>409</v>
      </c>
      <c r="AL18" s="146" t="s">
        <v>18</v>
      </c>
    </row>
    <row r="19" spans="1:39" s="10" customFormat="1" ht="24.75" customHeight="1" thickBot="1">
      <c r="A19" s="107" t="s">
        <v>121</v>
      </c>
      <c r="B19" s="107" t="s">
        <v>164</v>
      </c>
      <c r="C19" s="115" t="s">
        <v>57</v>
      </c>
      <c r="D19" s="99"/>
      <c r="E19" s="168">
        <v>3.9556152990999998</v>
      </c>
      <c r="F19" s="168">
        <v>0.33276043160000002</v>
      </c>
      <c r="G19" s="168">
        <v>1.7388232859999999</v>
      </c>
      <c r="H19" s="168">
        <v>8.2799999999999992E-3</v>
      </c>
      <c r="I19" s="168">
        <v>0.26189781244413801</v>
      </c>
      <c r="J19" s="168">
        <v>0.33369980105890801</v>
      </c>
      <c r="K19" s="168">
        <v>0.46966456226820902</v>
      </c>
      <c r="L19" s="168">
        <v>5.9827663987470303E-2</v>
      </c>
      <c r="M19" s="168">
        <v>2.2915635280000006</v>
      </c>
      <c r="N19" s="168">
        <v>0.18578073409776602</v>
      </c>
      <c r="O19" s="168">
        <v>5.95103172713628E-2</v>
      </c>
      <c r="P19" s="168">
        <v>6.5474791049224393E-2</v>
      </c>
      <c r="Q19" s="168">
        <v>9.9098781924937193E-2</v>
      </c>
      <c r="R19" s="168">
        <v>6.4909925625196305E-2</v>
      </c>
      <c r="S19" s="168">
        <v>0.130518146548911</v>
      </c>
      <c r="T19" s="168">
        <v>1.0165489764053479</v>
      </c>
      <c r="U19" s="168">
        <v>0.280856495843196</v>
      </c>
      <c r="V19" s="168">
        <v>0.41611391076459897</v>
      </c>
      <c r="W19" s="168">
        <v>8.6002205859522299E-2</v>
      </c>
      <c r="X19" s="168" t="s">
        <v>432</v>
      </c>
      <c r="Y19" s="168" t="s">
        <v>432</v>
      </c>
      <c r="Z19" s="168" t="s">
        <v>432</v>
      </c>
      <c r="AA19" s="168" t="s">
        <v>432</v>
      </c>
      <c r="AB19" s="168">
        <v>2.8004059389999999E-2</v>
      </c>
      <c r="AC19" s="168">
        <v>2.0000000000000002E-5</v>
      </c>
      <c r="AD19" s="168">
        <v>6.2199999999999998E-3</v>
      </c>
      <c r="AE19" s="100"/>
      <c r="AF19" s="168">
        <v>5621.5869686291599</v>
      </c>
      <c r="AG19" s="168">
        <v>36</v>
      </c>
      <c r="AH19" s="168">
        <v>54696.418280779202</v>
      </c>
      <c r="AI19" s="168">
        <v>690.72400000000005</v>
      </c>
      <c r="AJ19" s="168">
        <v>94.620999999999995</v>
      </c>
      <c r="AK19" s="168" t="s">
        <v>409</v>
      </c>
      <c r="AL19" s="146" t="s">
        <v>18</v>
      </c>
    </row>
    <row r="20" spans="1:39" s="10" customFormat="1" ht="24.75" customHeight="1" thickBot="1">
      <c r="A20" s="107" t="s">
        <v>121</v>
      </c>
      <c r="B20" s="107" t="s">
        <v>165</v>
      </c>
      <c r="C20" s="115" t="s">
        <v>58</v>
      </c>
      <c r="D20" s="99"/>
      <c r="E20" s="168">
        <v>1.47267232</v>
      </c>
      <c r="F20" s="168">
        <v>0.14274775994</v>
      </c>
      <c r="G20" s="168">
        <v>0.5895773205999999</v>
      </c>
      <c r="H20" s="168">
        <v>2.3720000000000001E-2</v>
      </c>
      <c r="I20" s="168">
        <v>0.1039131328125574</v>
      </c>
      <c r="J20" s="168">
        <v>0.1234518834339699</v>
      </c>
      <c r="K20" s="168">
        <v>0.14135691331659009</v>
      </c>
      <c r="L20" s="168">
        <v>4.7475585820099628E-2</v>
      </c>
      <c r="M20" s="168">
        <v>1.4521803341099999</v>
      </c>
      <c r="N20" s="168">
        <v>0.25307846959170899</v>
      </c>
      <c r="O20" s="168">
        <v>2.9537289312636199E-2</v>
      </c>
      <c r="P20" s="168">
        <v>2.8596270375956002E-2</v>
      </c>
      <c r="Q20" s="168">
        <v>4.5926811928890907E-2</v>
      </c>
      <c r="R20" s="168">
        <v>7.2643836032696099E-2</v>
      </c>
      <c r="S20" s="168">
        <v>7.219279770014031E-2</v>
      </c>
      <c r="T20" s="168">
        <v>0.29998793682155878</v>
      </c>
      <c r="U20" s="168">
        <v>2.05682142149833E-2</v>
      </c>
      <c r="V20" s="168">
        <v>1.6056125512670401</v>
      </c>
      <c r="W20" s="168">
        <v>0.122686481999395</v>
      </c>
      <c r="X20" s="168" t="s">
        <v>432</v>
      </c>
      <c r="Y20" s="168" t="s">
        <v>432</v>
      </c>
      <c r="Z20" s="168" t="s">
        <v>432</v>
      </c>
      <c r="AA20" s="168" t="s">
        <v>432</v>
      </c>
      <c r="AB20" s="168">
        <v>0.17240584960999999</v>
      </c>
      <c r="AC20" s="168">
        <v>1.0279999999999999E-2</v>
      </c>
      <c r="AD20" s="168">
        <v>7.1900000000000002E-3</v>
      </c>
      <c r="AE20" s="100"/>
      <c r="AF20" s="168">
        <v>1720.53792684</v>
      </c>
      <c r="AG20" s="168">
        <v>1276.473</v>
      </c>
      <c r="AH20" s="168">
        <v>4764.9978296903</v>
      </c>
      <c r="AI20" s="168">
        <v>11045.338000000002</v>
      </c>
      <c r="AJ20" s="168" t="s">
        <v>409</v>
      </c>
      <c r="AK20" s="168" t="s">
        <v>409</v>
      </c>
      <c r="AL20" s="146" t="s">
        <v>18</v>
      </c>
    </row>
    <row r="21" spans="1:39" s="10" customFormat="1" ht="24.75" customHeight="1" thickBot="1">
      <c r="A21" s="107" t="s">
        <v>121</v>
      </c>
      <c r="B21" s="107" t="s">
        <v>166</v>
      </c>
      <c r="C21" s="115" t="s">
        <v>59</v>
      </c>
      <c r="D21" s="99"/>
      <c r="E21" s="168">
        <v>2.9740571579999999</v>
      </c>
      <c r="F21" s="168">
        <v>0.2175495462</v>
      </c>
      <c r="G21" s="168">
        <v>2.2086487961999999</v>
      </c>
      <c r="H21" s="168">
        <v>1.5440000000000001E-2</v>
      </c>
      <c r="I21" s="168">
        <v>0.22619470611162101</v>
      </c>
      <c r="J21" s="168">
        <v>0.25362468122450199</v>
      </c>
      <c r="K21" s="168">
        <v>0.359768166928783</v>
      </c>
      <c r="L21" s="168">
        <v>3.6361012327015302E-2</v>
      </c>
      <c r="M21" s="168">
        <v>1.7425910950000003</v>
      </c>
      <c r="N21" s="168">
        <v>0.20677139432157898</v>
      </c>
      <c r="O21" s="168">
        <v>1.3786203308905801E-2</v>
      </c>
      <c r="P21" s="168">
        <v>1.70070007415964E-2</v>
      </c>
      <c r="Q21" s="168">
        <v>2.6270057587199996E-2</v>
      </c>
      <c r="R21" s="168">
        <v>3.6144294780336102E-2</v>
      </c>
      <c r="S21" s="168">
        <v>4.9360885817589899E-2</v>
      </c>
      <c r="T21" s="168">
        <v>0.93502836029013503</v>
      </c>
      <c r="U21" s="168">
        <v>2.3071369295456601E-2</v>
      </c>
      <c r="V21" s="168">
        <v>0.73058634768240893</v>
      </c>
      <c r="W21" s="168">
        <v>5.6917401172998303E-2</v>
      </c>
      <c r="X21" s="168" t="s">
        <v>432</v>
      </c>
      <c r="Y21" s="168" t="s">
        <v>432</v>
      </c>
      <c r="Z21" s="168" t="s">
        <v>432</v>
      </c>
      <c r="AA21" s="168" t="s">
        <v>432</v>
      </c>
      <c r="AB21" s="168">
        <v>3.1760064630000001E-2</v>
      </c>
      <c r="AC21" s="168">
        <v>4.4999999999999999E-4</v>
      </c>
      <c r="AD21" s="168">
        <v>1.0000000000000001E-5</v>
      </c>
      <c r="AE21" s="100"/>
      <c r="AF21" s="168">
        <v>5589.0573912431701</v>
      </c>
      <c r="AG21" s="168">
        <v>1303.4622999999999</v>
      </c>
      <c r="AH21" s="168">
        <v>27050.186943929999</v>
      </c>
      <c r="AI21" s="168">
        <v>964.44844009999997</v>
      </c>
      <c r="AJ21" s="168" t="s">
        <v>409</v>
      </c>
      <c r="AK21" s="168" t="s">
        <v>409</v>
      </c>
      <c r="AL21" s="146" t="s">
        <v>18</v>
      </c>
    </row>
    <row r="22" spans="1:39" s="10" customFormat="1" ht="24.75" customHeight="1" thickBot="1">
      <c r="A22" s="107" t="s">
        <v>121</v>
      </c>
      <c r="B22" s="108" t="s">
        <v>167</v>
      </c>
      <c r="C22" s="115" t="s">
        <v>298</v>
      </c>
      <c r="D22" s="99"/>
      <c r="E22" s="168">
        <v>2.2079514929999999</v>
      </c>
      <c r="F22" s="168">
        <v>5.9507131520000006E-2</v>
      </c>
      <c r="G22" s="168">
        <v>2.163342949</v>
      </c>
      <c r="H22" s="168">
        <v>2.0200000000000001E-3</v>
      </c>
      <c r="I22" s="168">
        <v>0.1511259115602199</v>
      </c>
      <c r="J22" s="168">
        <v>0.177839463809014</v>
      </c>
      <c r="K22" s="168">
        <v>0.214084142851899</v>
      </c>
      <c r="L22" s="168">
        <v>2.072786482719809E-2</v>
      </c>
      <c r="M22" s="168">
        <v>3.3362215855000001</v>
      </c>
      <c r="N22" s="168">
        <v>0.24686222451001799</v>
      </c>
      <c r="O22" s="168">
        <v>6.9386572509022E-3</v>
      </c>
      <c r="P22" s="168">
        <v>1.81373087710382E-2</v>
      </c>
      <c r="Q22" s="168">
        <v>1.59113134034248E-2</v>
      </c>
      <c r="R22" s="168">
        <v>2.8973798716152001E-2</v>
      </c>
      <c r="S22" s="168">
        <v>4.0003778131909598E-2</v>
      </c>
      <c r="T22" s="168">
        <v>0.29184822369588037</v>
      </c>
      <c r="U22" s="168">
        <v>1.2837252433235E-2</v>
      </c>
      <c r="V22" s="168">
        <v>0.44724862870334903</v>
      </c>
      <c r="W22" s="168">
        <v>6.5896370543196719E-2</v>
      </c>
      <c r="X22" s="168" t="s">
        <v>432</v>
      </c>
      <c r="Y22" s="168" t="s">
        <v>432</v>
      </c>
      <c r="Z22" s="168" t="s">
        <v>432</v>
      </c>
      <c r="AA22" s="168" t="s">
        <v>432</v>
      </c>
      <c r="AB22" s="168">
        <v>8.1337060939999997E-2</v>
      </c>
      <c r="AC22" s="168" t="s">
        <v>432</v>
      </c>
      <c r="AD22" s="168">
        <v>2.9000000000000001E-2</v>
      </c>
      <c r="AE22" s="100"/>
      <c r="AF22" s="168">
        <v>18152.089331712472</v>
      </c>
      <c r="AG22" s="168">
        <v>15585.094687999999</v>
      </c>
      <c r="AH22" s="168">
        <v>23477.479927571399</v>
      </c>
      <c r="AI22" s="168">
        <v>4753.9804999999997</v>
      </c>
      <c r="AJ22" s="168">
        <v>6815.9706141999995</v>
      </c>
      <c r="AK22" s="168" t="s">
        <v>409</v>
      </c>
      <c r="AL22" s="146" t="s">
        <v>18</v>
      </c>
    </row>
    <row r="23" spans="1:39" s="10" customFormat="1" ht="24.75" customHeight="1" thickBot="1">
      <c r="A23" s="107" t="s">
        <v>128</v>
      </c>
      <c r="B23" s="108" t="s">
        <v>335</v>
      </c>
      <c r="C23" s="115" t="s">
        <v>351</v>
      </c>
      <c r="D23" s="140"/>
      <c r="E23" s="168">
        <v>4.6448408859511803</v>
      </c>
      <c r="F23" s="168">
        <v>1.3799040421372997</v>
      </c>
      <c r="G23" s="168">
        <v>6.8083518171860091E-2</v>
      </c>
      <c r="H23" s="168">
        <v>1.4658075773035296E-3</v>
      </c>
      <c r="I23" s="168">
        <v>0.24741931430322631</v>
      </c>
      <c r="J23" s="168">
        <v>0.35777561296825666</v>
      </c>
      <c r="K23" s="168">
        <v>1.2696777809165509</v>
      </c>
      <c r="L23" s="168">
        <v>0.13947697001558426</v>
      </c>
      <c r="M23" s="168">
        <v>4.8235724837049894</v>
      </c>
      <c r="N23" s="168">
        <v>1.0546377778920001E-2</v>
      </c>
      <c r="O23" s="168">
        <v>3.2146498973708408E-3</v>
      </c>
      <c r="P23" s="168">
        <v>1.47E-3</v>
      </c>
      <c r="Q23" s="168">
        <v>1.9599999999999999E-3</v>
      </c>
      <c r="R23" s="168">
        <v>9.7795513460512823E-3</v>
      </c>
      <c r="S23" s="168">
        <v>0.40772924461675186</v>
      </c>
      <c r="T23" s="168">
        <v>1.3402425629236504E-2</v>
      </c>
      <c r="U23" s="168">
        <v>1.8112319326826108E-3</v>
      </c>
      <c r="V23" s="168">
        <v>0.23792778836217265</v>
      </c>
      <c r="W23" s="168" t="s">
        <v>432</v>
      </c>
      <c r="X23" s="168" t="s">
        <v>432</v>
      </c>
      <c r="Y23" s="168" t="s">
        <v>432</v>
      </c>
      <c r="Z23" s="168" t="s">
        <v>432</v>
      </c>
      <c r="AA23" s="168" t="s">
        <v>432</v>
      </c>
      <c r="AB23" s="168">
        <v>1.6279905112674704E-2</v>
      </c>
      <c r="AC23" s="168" t="s">
        <v>409</v>
      </c>
      <c r="AD23" s="168" t="s">
        <v>409</v>
      </c>
      <c r="AE23" s="100"/>
      <c r="AF23" s="168">
        <v>8034.6918123648193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2.8824595867834217</v>
      </c>
      <c r="F24" s="168">
        <v>0.24794828668471652</v>
      </c>
      <c r="G24" s="168">
        <v>2.1414757923207555</v>
      </c>
      <c r="H24" s="168">
        <v>1.3961444839998893E-2</v>
      </c>
      <c r="I24" s="168">
        <v>0.37082894580540304</v>
      </c>
      <c r="J24" s="168">
        <v>0.40483768339314896</v>
      </c>
      <c r="K24" s="168">
        <v>0.5055437733850755</v>
      </c>
      <c r="L24" s="168">
        <v>5.50395239668168E-2</v>
      </c>
      <c r="M24" s="168">
        <v>1.4253349260268329</v>
      </c>
      <c r="N24" s="168">
        <v>0.16870071036478196</v>
      </c>
      <c r="O24" s="168">
        <v>6.8362696353491403E-2</v>
      </c>
      <c r="P24" s="168">
        <v>1.2917842377448E-2</v>
      </c>
      <c r="Q24" s="168">
        <v>2.6938172928012691E-2</v>
      </c>
      <c r="R24" s="168">
        <v>0.11956202812708165</v>
      </c>
      <c r="S24" s="168">
        <v>6.0418731794016259E-2</v>
      </c>
      <c r="T24" s="168">
        <v>1.0208952005142622</v>
      </c>
      <c r="U24" s="168">
        <v>3.7978626865111394E-2</v>
      </c>
      <c r="V24" s="168">
        <v>2.6626171973916124</v>
      </c>
      <c r="W24" s="168">
        <v>0.19018223590740713</v>
      </c>
      <c r="X24" s="168" t="s">
        <v>432</v>
      </c>
      <c r="Y24" s="168" t="s">
        <v>432</v>
      </c>
      <c r="Z24" s="168" t="s">
        <v>432</v>
      </c>
      <c r="AA24" s="168" t="s">
        <v>432</v>
      </c>
      <c r="AB24" s="168">
        <v>7.5271776399914989E-2</v>
      </c>
      <c r="AC24" s="168">
        <v>5.6499999999999996E-3</v>
      </c>
      <c r="AD24" s="168">
        <v>6.9999999999999994E-5</v>
      </c>
      <c r="AE24" s="100"/>
      <c r="AF24" s="168">
        <v>9645.0011296775047</v>
      </c>
      <c r="AG24" s="168">
        <v>104.24345999999998</v>
      </c>
      <c r="AH24" s="168">
        <v>21354.856745870162</v>
      </c>
      <c r="AI24" s="168">
        <v>4385.5831349070004</v>
      </c>
      <c r="AJ24" s="168">
        <v>76.010490000000004</v>
      </c>
      <c r="AK24" s="168" t="s">
        <v>409</v>
      </c>
      <c r="AL24" s="146" t="s">
        <v>18</v>
      </c>
    </row>
    <row r="25" spans="1:39" s="10" customFormat="1" ht="24.75" customHeight="1" thickBot="1">
      <c r="A25" s="107" t="s">
        <v>129</v>
      </c>
      <c r="B25" s="108" t="s">
        <v>169</v>
      </c>
      <c r="C25" s="116" t="s">
        <v>311</v>
      </c>
      <c r="D25" s="99"/>
      <c r="E25" s="168">
        <v>1.5314267701294466</v>
      </c>
      <c r="F25" s="168">
        <v>0.1460518053119679</v>
      </c>
      <c r="G25" s="168">
        <v>9.7486772311091194E-2</v>
      </c>
      <c r="H25" s="168" t="s">
        <v>432</v>
      </c>
      <c r="I25" s="168">
        <v>1.178183970548104E-2</v>
      </c>
      <c r="J25" s="168">
        <v>1.525713182637462E-2</v>
      </c>
      <c r="K25" s="168">
        <v>2.3366146775126342E-2</v>
      </c>
      <c r="L25" s="168">
        <v>8.2863797791107793E-3</v>
      </c>
      <c r="M25" s="168">
        <v>1.2204420490006849</v>
      </c>
      <c r="N25" s="168">
        <v>1.047E-5</v>
      </c>
      <c r="O25" s="168">
        <v>8.7000000000000003E-7</v>
      </c>
      <c r="P25" s="168">
        <v>1.047E-4</v>
      </c>
      <c r="Q25" s="168">
        <v>1.7400000000000001E-6</v>
      </c>
      <c r="R25" s="168">
        <v>1.7449999999999999E-4</v>
      </c>
      <c r="S25" s="168">
        <v>1.1342000000000001E-4</v>
      </c>
      <c r="T25" s="168">
        <v>4.3599999999999998E-6</v>
      </c>
      <c r="U25" s="168">
        <v>1.7400000000000001E-6</v>
      </c>
      <c r="V25" s="168">
        <v>3.6644999999999999E-4</v>
      </c>
      <c r="W25" s="168" t="s">
        <v>432</v>
      </c>
      <c r="X25" s="168" t="s">
        <v>432</v>
      </c>
      <c r="Y25" s="168" t="s">
        <v>432</v>
      </c>
      <c r="Z25" s="168" t="s">
        <v>432</v>
      </c>
      <c r="AA25" s="168" t="s">
        <v>432</v>
      </c>
      <c r="AB25" s="168">
        <v>2.3196839E-4</v>
      </c>
      <c r="AC25" s="168" t="s">
        <v>409</v>
      </c>
      <c r="AD25" s="168" t="s">
        <v>409</v>
      </c>
      <c r="AE25" s="100"/>
      <c r="AF25" s="168">
        <v>51229.636286947454</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1.980371849720837E-2</v>
      </c>
      <c r="F26" s="168">
        <v>3.1926096140776988E-2</v>
      </c>
      <c r="G26" s="168">
        <v>1.7474714268252501E-3</v>
      </c>
      <c r="H26" s="168" t="s">
        <v>432</v>
      </c>
      <c r="I26" s="168">
        <v>2.3139625205478609E-4</v>
      </c>
      <c r="J26" s="168">
        <v>2.3139625205478609E-4</v>
      </c>
      <c r="K26" s="168">
        <v>2.3139625205478609E-4</v>
      </c>
      <c r="L26" s="168">
        <v>1.5604718904109E-4</v>
      </c>
      <c r="M26" s="168">
        <v>1.4733377542441617</v>
      </c>
      <c r="N26" s="168">
        <v>2.1531759999999997E-2</v>
      </c>
      <c r="O26" s="168">
        <v>3.8000000000000001E-7</v>
      </c>
      <c r="P26" s="168">
        <v>8.5500000000000011E-6</v>
      </c>
      <c r="Q26" s="168">
        <v>1.4999999999999999E-7</v>
      </c>
      <c r="R26" s="168">
        <v>1.43E-5</v>
      </c>
      <c r="S26" s="168">
        <v>1.0200000000000001E-5</v>
      </c>
      <c r="T26" s="168">
        <v>7.2000000000000009E-7</v>
      </c>
      <c r="U26" s="168">
        <v>1.3999999999999998E-7</v>
      </c>
      <c r="V26" s="168">
        <v>9.1160000000000001E-5</v>
      </c>
      <c r="W26" s="168" t="s">
        <v>432</v>
      </c>
      <c r="X26" s="168" t="s">
        <v>432</v>
      </c>
      <c r="Y26" s="168" t="s">
        <v>432</v>
      </c>
      <c r="Z26" s="168" t="s">
        <v>432</v>
      </c>
      <c r="AA26" s="168" t="s">
        <v>432</v>
      </c>
      <c r="AB26" s="168">
        <v>6.6451900000000005E-6</v>
      </c>
      <c r="AC26" s="168" t="s">
        <v>409</v>
      </c>
      <c r="AD26" s="168" t="s">
        <v>409</v>
      </c>
      <c r="AE26" s="100"/>
      <c r="AF26" s="168">
        <v>244.43135407927838</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50.922939805621439</v>
      </c>
      <c r="F27" s="168">
        <v>5.8984790605928916</v>
      </c>
      <c r="G27" s="168">
        <v>7.4839969370645423E-2</v>
      </c>
      <c r="H27" s="168">
        <v>1.3144095352585339</v>
      </c>
      <c r="I27" s="168">
        <v>2.6265126908574001</v>
      </c>
      <c r="J27" s="168">
        <v>2.6265126908574001</v>
      </c>
      <c r="K27" s="168">
        <v>2.6265126908574001</v>
      </c>
      <c r="L27" s="168">
        <v>2.1098309530983186</v>
      </c>
      <c r="M27" s="168">
        <v>63.300767028890171</v>
      </c>
      <c r="N27" s="168">
        <v>0.22822557992086512</v>
      </c>
      <c r="O27" s="168">
        <v>4.5585335959015892E-2</v>
      </c>
      <c r="P27" s="168" t="s">
        <v>432</v>
      </c>
      <c r="Q27" s="168" t="s">
        <v>432</v>
      </c>
      <c r="R27" s="168">
        <v>0.12766984437678172</v>
      </c>
      <c r="S27" s="168">
        <v>0.13201651324843261</v>
      </c>
      <c r="T27" s="168">
        <v>4.8825632035684421E-2</v>
      </c>
      <c r="U27" s="168">
        <v>6.1621004521636457E-4</v>
      </c>
      <c r="V27" s="168">
        <v>9.1157966672221225</v>
      </c>
      <c r="W27" s="168">
        <v>4.3390813924105416</v>
      </c>
      <c r="X27" s="168" t="s">
        <v>432</v>
      </c>
      <c r="Y27" s="168" t="s">
        <v>432</v>
      </c>
      <c r="Z27" s="168" t="s">
        <v>432</v>
      </c>
      <c r="AA27" s="168" t="s">
        <v>432</v>
      </c>
      <c r="AB27" s="168">
        <v>0.4794217412434057</v>
      </c>
      <c r="AC27" s="168" t="s">
        <v>432</v>
      </c>
      <c r="AD27" s="168" t="s">
        <v>432</v>
      </c>
      <c r="AE27" s="169"/>
      <c r="AF27" s="168">
        <v>211310.41041646586</v>
      </c>
      <c r="AG27" s="168" t="s">
        <v>409</v>
      </c>
      <c r="AH27" s="168">
        <v>2.6609873089795797</v>
      </c>
      <c r="AI27" s="168" t="s">
        <v>409</v>
      </c>
      <c r="AJ27" s="168" t="s">
        <v>409</v>
      </c>
      <c r="AK27" s="168" t="s">
        <v>409</v>
      </c>
      <c r="AL27" s="146" t="s">
        <v>18</v>
      </c>
    </row>
    <row r="28" spans="1:39" s="10" customFormat="1" ht="24.75" customHeight="1" thickBot="1">
      <c r="A28" s="107" t="s">
        <v>130</v>
      </c>
      <c r="B28" s="107" t="s">
        <v>171</v>
      </c>
      <c r="C28" s="115" t="s">
        <v>153</v>
      </c>
      <c r="D28" s="99"/>
      <c r="E28" s="168">
        <v>12.195609534344882</v>
      </c>
      <c r="F28" s="168">
        <v>1.099649969876386</v>
      </c>
      <c r="G28" s="168">
        <v>1.5968829579549718E-2</v>
      </c>
      <c r="H28" s="168">
        <v>3.6561924138306875E-2</v>
      </c>
      <c r="I28" s="168">
        <v>0.95124254338840497</v>
      </c>
      <c r="J28" s="168">
        <v>0.95124254338840497</v>
      </c>
      <c r="K28" s="168">
        <v>0.95124254338840497</v>
      </c>
      <c r="L28" s="168">
        <v>0.77646657320789603</v>
      </c>
      <c r="M28" s="168">
        <v>8.5212438951847727</v>
      </c>
      <c r="N28" s="168">
        <v>5.0564345496651529E-2</v>
      </c>
      <c r="O28" s="168">
        <v>8.6526841683000864E-3</v>
      </c>
      <c r="P28" s="168" t="s">
        <v>432</v>
      </c>
      <c r="Q28" s="168" t="s">
        <v>432</v>
      </c>
      <c r="R28" s="168">
        <v>2.9059917601534379E-2</v>
      </c>
      <c r="S28" s="168">
        <v>2.1648345272102687E-2</v>
      </c>
      <c r="T28" s="168">
        <v>8.8277112345816425E-3</v>
      </c>
      <c r="U28" s="168">
        <v>1.0221786807341271E-4</v>
      </c>
      <c r="V28" s="168">
        <v>1.7287837130913779</v>
      </c>
      <c r="W28" s="168">
        <v>0.69619252658983466</v>
      </c>
      <c r="X28" s="168" t="s">
        <v>432</v>
      </c>
      <c r="Y28" s="168" t="s">
        <v>432</v>
      </c>
      <c r="Z28" s="168" t="s">
        <v>432</v>
      </c>
      <c r="AA28" s="168" t="s">
        <v>432</v>
      </c>
      <c r="AB28" s="168">
        <v>7.7675055950526262E-2</v>
      </c>
      <c r="AC28" s="168" t="s">
        <v>432</v>
      </c>
      <c r="AD28" s="168" t="s">
        <v>432</v>
      </c>
      <c r="AE28" s="169"/>
      <c r="AF28" s="168">
        <v>42126.904977628714</v>
      </c>
      <c r="AG28" s="168" t="s">
        <v>409</v>
      </c>
      <c r="AH28" s="168" t="s">
        <v>409</v>
      </c>
      <c r="AI28" s="168" t="s">
        <v>409</v>
      </c>
      <c r="AJ28" s="168" t="s">
        <v>409</v>
      </c>
      <c r="AK28" s="168" t="s">
        <v>409</v>
      </c>
      <c r="AL28" s="146" t="s">
        <v>18</v>
      </c>
    </row>
    <row r="29" spans="1:39" s="10" customFormat="1" ht="24.75" customHeight="1" thickBot="1">
      <c r="A29" s="107" t="s">
        <v>130</v>
      </c>
      <c r="B29" s="107" t="s">
        <v>172</v>
      </c>
      <c r="C29" s="115" t="s">
        <v>154</v>
      </c>
      <c r="D29" s="99"/>
      <c r="E29" s="168">
        <v>66.160643678378008</v>
      </c>
      <c r="F29" s="168">
        <v>2.5071123304567795</v>
      </c>
      <c r="G29" s="168">
        <v>4.1864123518109961E-2</v>
      </c>
      <c r="H29" s="168">
        <v>4.4061271199032366E-2</v>
      </c>
      <c r="I29" s="168">
        <v>1.4077660815539674</v>
      </c>
      <c r="J29" s="168">
        <v>1.4077660815539674</v>
      </c>
      <c r="K29" s="168">
        <v>1.4077660815539674</v>
      </c>
      <c r="L29" s="168">
        <v>0.93015802754725596</v>
      </c>
      <c r="M29" s="168">
        <v>17.233101308135101</v>
      </c>
      <c r="N29" s="168">
        <v>0.13359482832727018</v>
      </c>
      <c r="O29" s="168">
        <v>2.2318617123590255E-2</v>
      </c>
      <c r="P29" s="168" t="s">
        <v>432</v>
      </c>
      <c r="Q29" s="168" t="s">
        <v>432</v>
      </c>
      <c r="R29" s="168">
        <v>7.6934140522948807E-2</v>
      </c>
      <c r="S29" s="168">
        <v>5.4404899469597694E-2</v>
      </c>
      <c r="T29" s="168">
        <v>2.2577741112850696E-2</v>
      </c>
      <c r="U29" s="168">
        <v>2.5663041293633794E-4</v>
      </c>
      <c r="V29" s="168">
        <v>4.4586007907646232</v>
      </c>
      <c r="W29" s="168">
        <v>0.61949719273305082</v>
      </c>
      <c r="X29" s="168" t="s">
        <v>432</v>
      </c>
      <c r="Y29" s="168" t="s">
        <v>432</v>
      </c>
      <c r="Z29" s="168" t="s">
        <v>432</v>
      </c>
      <c r="AA29" s="168" t="s">
        <v>432</v>
      </c>
      <c r="AB29" s="168">
        <v>0.14840619399436475</v>
      </c>
      <c r="AC29" s="168" t="s">
        <v>432</v>
      </c>
      <c r="AD29" s="168" t="s">
        <v>432</v>
      </c>
      <c r="AE29" s="169"/>
      <c r="AF29" s="168">
        <v>109516.46846700952</v>
      </c>
      <c r="AG29" s="168" t="s">
        <v>409</v>
      </c>
      <c r="AH29" s="168" t="s">
        <v>409</v>
      </c>
      <c r="AI29" s="168" t="s">
        <v>409</v>
      </c>
      <c r="AJ29" s="168" t="s">
        <v>409</v>
      </c>
      <c r="AK29" s="168" t="s">
        <v>409</v>
      </c>
      <c r="AL29" s="146" t="s">
        <v>18</v>
      </c>
    </row>
    <row r="30" spans="1:39" s="10" customFormat="1" ht="24.75" customHeight="1" thickBot="1">
      <c r="A30" s="107" t="s">
        <v>130</v>
      </c>
      <c r="B30" s="107" t="s">
        <v>173</v>
      </c>
      <c r="C30" s="115" t="s">
        <v>61</v>
      </c>
      <c r="D30" s="99"/>
      <c r="E30" s="168">
        <v>0.43982446439969441</v>
      </c>
      <c r="F30" s="168">
        <v>1.8224622910568549</v>
      </c>
      <c r="G30" s="168">
        <v>8.1683929760154885E-4</v>
      </c>
      <c r="H30" s="168">
        <v>3.2377869509737632E-3</v>
      </c>
      <c r="I30" s="168">
        <v>3.1805566635741966E-2</v>
      </c>
      <c r="J30" s="168">
        <v>3.1805566635741966E-2</v>
      </c>
      <c r="K30" s="168">
        <v>3.1805566635741966E-2</v>
      </c>
      <c r="L30" s="168">
        <v>5.9698997076359393E-3</v>
      </c>
      <c r="M30" s="168">
        <v>16.470344445154268</v>
      </c>
      <c r="N30" s="168">
        <v>1.566704179050312E-3</v>
      </c>
      <c r="O30" s="168">
        <v>6.7953434272062215E-4</v>
      </c>
      <c r="P30" s="168" t="s">
        <v>432</v>
      </c>
      <c r="Q30" s="168" t="s">
        <v>432</v>
      </c>
      <c r="R30" s="168">
        <v>1.0004255601164704E-3</v>
      </c>
      <c r="S30" s="168">
        <v>2.6300495857150565E-3</v>
      </c>
      <c r="T30" s="168">
        <v>8.1795800512667418E-4</v>
      </c>
      <c r="U30" s="168">
        <v>1.2583969309641202E-5</v>
      </c>
      <c r="V30" s="168">
        <v>0.13615854793031712</v>
      </c>
      <c r="W30" s="168">
        <v>4.0210871805012788E-2</v>
      </c>
      <c r="X30" s="168" t="s">
        <v>432</v>
      </c>
      <c r="Y30" s="168" t="s">
        <v>432</v>
      </c>
      <c r="Z30" s="168" t="s">
        <v>432</v>
      </c>
      <c r="AA30" s="168" t="s">
        <v>432</v>
      </c>
      <c r="AB30" s="168">
        <v>2.7059534764180583E-3</v>
      </c>
      <c r="AC30" s="168" t="s">
        <v>432</v>
      </c>
      <c r="AD30" s="168" t="s">
        <v>432</v>
      </c>
      <c r="AE30" s="169"/>
      <c r="AF30" s="168">
        <v>2754.2533628011552</v>
      </c>
      <c r="AG30" s="168" t="s">
        <v>409</v>
      </c>
      <c r="AH30" s="168" t="s">
        <v>409</v>
      </c>
      <c r="AI30" s="168" t="s">
        <v>409</v>
      </c>
      <c r="AJ30" s="168" t="s">
        <v>409</v>
      </c>
      <c r="AK30" s="168" t="s">
        <v>409</v>
      </c>
      <c r="AL30" s="146" t="s">
        <v>18</v>
      </c>
      <c r="AM30" s="44"/>
    </row>
    <row r="31" spans="1:39" s="10" customFormat="1" ht="24.75" customHeight="1" thickBot="1">
      <c r="A31" s="107" t="s">
        <v>130</v>
      </c>
      <c r="B31" s="107" t="s">
        <v>174</v>
      </c>
      <c r="C31" s="115" t="s">
        <v>62</v>
      </c>
      <c r="D31" s="99"/>
      <c r="E31" s="168" t="s">
        <v>409</v>
      </c>
      <c r="F31" s="168">
        <v>3.0990330799352894</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61708.710223905262</v>
      </c>
      <c r="AG31" s="168" t="s">
        <v>409</v>
      </c>
      <c r="AH31" s="168" t="s">
        <v>409</v>
      </c>
      <c r="AI31" s="168" t="s">
        <v>409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1.1384511479769563</v>
      </c>
      <c r="J32" s="168">
        <v>2.1213642879488233</v>
      </c>
      <c r="K32" s="168">
        <v>2.7976140744504652</v>
      </c>
      <c r="L32" s="168" t="s">
        <v>409</v>
      </c>
      <c r="M32" s="168" t="s">
        <v>409</v>
      </c>
      <c r="N32" s="168">
        <v>2.3905825360139263</v>
      </c>
      <c r="O32" s="168">
        <v>1.1935192646094489E-2</v>
      </c>
      <c r="P32" s="168" t="s">
        <v>432</v>
      </c>
      <c r="Q32" s="168" t="s">
        <v>432</v>
      </c>
      <c r="R32" s="168">
        <v>0.87663230239475787</v>
      </c>
      <c r="S32" s="168">
        <v>19.117247176139898</v>
      </c>
      <c r="T32" s="168">
        <v>0.14445207255443768</v>
      </c>
      <c r="U32" s="168">
        <v>2.2813941253802747E-2</v>
      </c>
      <c r="V32" s="168">
        <v>8.9412303387674115</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112959.07137197023</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0.63457407928798659</v>
      </c>
      <c r="J33" s="168">
        <v>1.1662969623606485</v>
      </c>
      <c r="K33" s="168">
        <v>2.332593924721297</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112959.07137197023</v>
      </c>
      <c r="AL33" s="146" t="s">
        <v>379</v>
      </c>
    </row>
    <row r="34" spans="1:38" s="10" customFormat="1" ht="24.75" customHeight="1" thickBot="1">
      <c r="A34" s="107" t="s">
        <v>128</v>
      </c>
      <c r="B34" s="107" t="s">
        <v>177</v>
      </c>
      <c r="C34" s="115" t="s">
        <v>65</v>
      </c>
      <c r="D34" s="99"/>
      <c r="E34" s="168">
        <v>2.5593180608744497</v>
      </c>
      <c r="F34" s="168">
        <v>0.17799709519530799</v>
      </c>
      <c r="G34" s="168">
        <v>4.4182343566257609E-2</v>
      </c>
      <c r="H34" s="168">
        <v>4.3638143101885581E-4</v>
      </c>
      <c r="I34" s="168">
        <v>0.29093543860712967</v>
      </c>
      <c r="J34" s="168">
        <v>0.43217143737200903</v>
      </c>
      <c r="K34" s="168">
        <v>0.95797233712052809</v>
      </c>
      <c r="L34" s="168">
        <v>3.7556647006752139E-2</v>
      </c>
      <c r="M34" s="168">
        <v>0.7512085472904737</v>
      </c>
      <c r="N34" s="168">
        <v>0.16185444444444499</v>
      </c>
      <c r="O34" s="168">
        <v>4.9710453035824176E-4</v>
      </c>
      <c r="P34" s="168">
        <v>1.14E-3</v>
      </c>
      <c r="Q34" s="168">
        <v>1.5200000000000001E-3</v>
      </c>
      <c r="R34" s="168">
        <v>2.4655043871529407E-3</v>
      </c>
      <c r="S34" s="168">
        <v>5.1531970738985615</v>
      </c>
      <c r="T34" s="168">
        <v>3.4597022155502906E-3</v>
      </c>
      <c r="U34" s="168">
        <v>4.9710453035824176E-4</v>
      </c>
      <c r="V34" s="168">
        <v>4.9350054743058813E-2</v>
      </c>
      <c r="W34" s="168">
        <v>1.21026857</v>
      </c>
      <c r="X34" s="168" t="s">
        <v>432</v>
      </c>
      <c r="Y34" s="168" t="s">
        <v>432</v>
      </c>
      <c r="Z34" s="168" t="s">
        <v>432</v>
      </c>
      <c r="AA34" s="168" t="s">
        <v>432</v>
      </c>
      <c r="AB34" s="168">
        <v>6.0459234059085324E-3</v>
      </c>
      <c r="AC34" s="168" t="s">
        <v>409</v>
      </c>
      <c r="AD34" s="168" t="s">
        <v>409</v>
      </c>
      <c r="AE34" s="100"/>
      <c r="AF34" s="168">
        <v>2107.4012273857647</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3.3760269156360265</v>
      </c>
      <c r="F35" s="168">
        <v>0.12447470238644956</v>
      </c>
      <c r="G35" s="168">
        <v>1.0837123239920619</v>
      </c>
      <c r="H35" s="168">
        <v>5.0479737412162482E-4</v>
      </c>
      <c r="I35" s="168">
        <v>0.10716985532823702</v>
      </c>
      <c r="J35" s="168">
        <v>0.1131237361798056</v>
      </c>
      <c r="K35" s="168">
        <v>0.11907761703137411</v>
      </c>
      <c r="L35" s="168">
        <v>3.75094493630184E-2</v>
      </c>
      <c r="M35" s="168">
        <v>0.65475060001403407</v>
      </c>
      <c r="N35" s="168">
        <v>5.6409783456280648E-3</v>
      </c>
      <c r="O35" s="168">
        <v>6.0858117969635791E-4</v>
      </c>
      <c r="P35" s="168">
        <v>2.4646224117456216E-3</v>
      </c>
      <c r="Q35" s="168">
        <v>4.5998229781560856E-3</v>
      </c>
      <c r="R35" s="168" t="s">
        <v>432</v>
      </c>
      <c r="S35" s="168">
        <v>4.5998229781560856E-3</v>
      </c>
      <c r="T35" s="168">
        <v>0.13677595341072374</v>
      </c>
      <c r="U35" s="168">
        <v>1.128195669125613E-2</v>
      </c>
      <c r="V35" s="168">
        <v>2.7760058276804809E-2</v>
      </c>
      <c r="W35" s="168" t="s">
        <v>432</v>
      </c>
      <c r="X35" s="168" t="s">
        <v>432</v>
      </c>
      <c r="Y35" s="168" t="s">
        <v>432</v>
      </c>
      <c r="Z35" s="168" t="s">
        <v>432</v>
      </c>
      <c r="AA35" s="168" t="s">
        <v>432</v>
      </c>
      <c r="AB35" s="168">
        <v>4.8794788140535837E-3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4.828743204881631</v>
      </c>
      <c r="F36" s="168">
        <v>0.19061822493795302</v>
      </c>
      <c r="G36" s="168">
        <v>0.18732918179985997</v>
      </c>
      <c r="H36" s="168">
        <v>8.2232184024685201E-4</v>
      </c>
      <c r="I36" s="168">
        <v>0.1323376573872074</v>
      </c>
      <c r="J36" s="168">
        <v>0.14119615278677386</v>
      </c>
      <c r="K36" s="168">
        <v>0.14719378940748906</v>
      </c>
      <c r="L36" s="168">
        <v>4.6234038378393141E-2</v>
      </c>
      <c r="M36" s="168">
        <v>0.8023676472622806</v>
      </c>
      <c r="N36" s="168">
        <v>3.1219339435480348E-3</v>
      </c>
      <c r="O36" s="168">
        <v>9.2423776431020828E-4</v>
      </c>
      <c r="P36" s="168">
        <v>1.0312272221622654E-3</v>
      </c>
      <c r="Q36" s="168">
        <v>1.3782826885543077E-3</v>
      </c>
      <c r="R36" s="168">
        <v>4.6411279985649019E-3</v>
      </c>
      <c r="S36" s="168">
        <v>0.1296683439553919</v>
      </c>
      <c r="T36" s="168">
        <v>2.3387434533764066E-2</v>
      </c>
      <c r="U36" s="168">
        <v>1.8207371328788386E-3</v>
      </c>
      <c r="V36" s="168">
        <v>9.6503973414069563E-2</v>
      </c>
      <c r="W36" s="168">
        <v>9.1936213548034718E-2</v>
      </c>
      <c r="X36" s="168" t="s">
        <v>432</v>
      </c>
      <c r="Y36" s="168" t="s">
        <v>432</v>
      </c>
      <c r="Z36" s="168" t="s">
        <v>432</v>
      </c>
      <c r="AA36" s="168" t="s">
        <v>432</v>
      </c>
      <c r="AB36" s="168">
        <v>1.6786398622550849E-2</v>
      </c>
      <c r="AC36" s="168">
        <v>1.4565653771086155E-3</v>
      </c>
      <c r="AD36" s="168">
        <v>6.8688375987312688E-4</v>
      </c>
      <c r="AE36" s="100"/>
      <c r="AF36" s="168">
        <v>6175.0135238018784</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0.64154320000000009</v>
      </c>
      <c r="F37" s="168">
        <v>3.0325544230000001E-2</v>
      </c>
      <c r="G37" s="168">
        <v>2.7999999999999998E-4</v>
      </c>
      <c r="H37" s="168" t="s">
        <v>432</v>
      </c>
      <c r="I37" s="168">
        <v>3.1E-4</v>
      </c>
      <c r="J37" s="168">
        <v>3.2000000000000003E-4</v>
      </c>
      <c r="K37" s="168">
        <v>3.2000000000000003E-4</v>
      </c>
      <c r="L37" s="168">
        <v>1.2470000000000001E-5</v>
      </c>
      <c r="M37" s="168">
        <v>0.12268400000000002</v>
      </c>
      <c r="N37" s="168">
        <v>4.5700000000000003E-6</v>
      </c>
      <c r="O37" s="168">
        <v>3.7E-7</v>
      </c>
      <c r="P37" s="168">
        <v>2.2452E-4</v>
      </c>
      <c r="Q37" s="168">
        <v>4.1579999999999998E-5</v>
      </c>
      <c r="R37" s="168">
        <v>5.4099999999999999E-6</v>
      </c>
      <c r="S37" s="168">
        <v>1.08E-6</v>
      </c>
      <c r="T37" s="168">
        <v>5.4099999999999999E-6</v>
      </c>
      <c r="U37" s="168">
        <v>2.0000000000000002E-5</v>
      </c>
      <c r="V37" s="168">
        <v>2.9999999999999997E-4</v>
      </c>
      <c r="W37" s="168">
        <v>2.162E-4</v>
      </c>
      <c r="X37" s="168" t="s">
        <v>409</v>
      </c>
      <c r="Y37" s="168" t="s">
        <v>409</v>
      </c>
      <c r="Z37" s="168" t="s">
        <v>409</v>
      </c>
      <c r="AA37" s="168" t="s">
        <v>409</v>
      </c>
      <c r="AB37" s="168">
        <v>2.4114700000000001E-6</v>
      </c>
      <c r="AC37" s="168" t="s">
        <v>409</v>
      </c>
      <c r="AD37" s="168" t="s">
        <v>409</v>
      </c>
      <c r="AE37" s="100"/>
      <c r="AF37" s="168" t="s">
        <v>409</v>
      </c>
      <c r="AG37" s="168" t="s">
        <v>409</v>
      </c>
      <c r="AH37" s="168">
        <v>2397.3157597147951</v>
      </c>
      <c r="AI37" s="168" t="s">
        <v>409</v>
      </c>
      <c r="AJ37" s="168" t="s">
        <v>409</v>
      </c>
      <c r="AK37" s="168" t="s">
        <v>409</v>
      </c>
      <c r="AL37" s="146" t="s">
        <v>18</v>
      </c>
    </row>
    <row r="38" spans="1:38" s="10" customFormat="1" ht="24.75" customHeight="1" thickBot="1">
      <c r="A38" s="107" t="s">
        <v>128</v>
      </c>
      <c r="B38" s="107" t="s">
        <v>181</v>
      </c>
      <c r="C38" s="115" t="s">
        <v>289</v>
      </c>
      <c r="D38" s="141"/>
      <c r="E38" s="168">
        <v>0.56896755842878233</v>
      </c>
      <c r="F38" s="168">
        <v>3.8344903480612015E-2</v>
      </c>
      <c r="G38" s="168">
        <v>1.9832272645238149E-3</v>
      </c>
      <c r="H38" s="168">
        <v>2.3431677245709277E-4</v>
      </c>
      <c r="I38" s="168">
        <v>2.6090957577962058E-2</v>
      </c>
      <c r="J38" s="168">
        <v>2.8254397802830337E-2</v>
      </c>
      <c r="K38" s="168">
        <v>3.8325699391639885E-2</v>
      </c>
      <c r="L38" s="168">
        <v>1.0712799488639797E-2</v>
      </c>
      <c r="M38" s="168">
        <v>0.24585010105920163</v>
      </c>
      <c r="N38" s="168">
        <v>1.3892975392430413E-4</v>
      </c>
      <c r="O38" s="168">
        <v>2.9203528446870055E-4</v>
      </c>
      <c r="P38" s="168" t="s">
        <v>432</v>
      </c>
      <c r="Q38" s="168" t="s">
        <v>432</v>
      </c>
      <c r="R38" s="168">
        <v>1.1370398567270349E-3</v>
      </c>
      <c r="S38" s="168">
        <v>3.938353233055867E-2</v>
      </c>
      <c r="T38" s="168">
        <v>1.5561049626465347E-3</v>
      </c>
      <c r="U38" s="168">
        <v>2.104337583081533E-4</v>
      </c>
      <c r="V38" s="168">
        <v>2.4147214443157591E-2</v>
      </c>
      <c r="W38" s="168" t="s">
        <v>432</v>
      </c>
      <c r="X38" s="168" t="s">
        <v>432</v>
      </c>
      <c r="Y38" s="168" t="s">
        <v>432</v>
      </c>
      <c r="Z38" s="168" t="s">
        <v>432</v>
      </c>
      <c r="AA38" s="168" t="s">
        <v>432</v>
      </c>
      <c r="AB38" s="168">
        <v>1.6062951875911672E-3</v>
      </c>
      <c r="AC38" s="168" t="s">
        <v>409</v>
      </c>
      <c r="AD38" s="168" t="s">
        <v>409</v>
      </c>
      <c r="AE38" s="100"/>
      <c r="AF38" s="168">
        <v>922.91411023930766</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4.026512993347346</v>
      </c>
      <c r="F39" s="168">
        <v>0.68111449569285842</v>
      </c>
      <c r="G39" s="168">
        <v>1.5200647216306336</v>
      </c>
      <c r="H39" s="168">
        <v>2.1295221635628317E-2</v>
      </c>
      <c r="I39" s="168">
        <v>0.19460896716950571</v>
      </c>
      <c r="J39" s="168">
        <v>0.21384544403495268</v>
      </c>
      <c r="K39" s="168">
        <v>0.21452703589147032</v>
      </c>
      <c r="L39" s="168">
        <v>5.663492255929467E-2</v>
      </c>
      <c r="M39" s="168">
        <v>2.9426406649102748</v>
      </c>
      <c r="N39" s="168">
        <v>6.3697262491586762E-2</v>
      </c>
      <c r="O39" s="168">
        <v>7.3383689201501076E-3</v>
      </c>
      <c r="P39" s="168">
        <v>2.0387948504825004E-2</v>
      </c>
      <c r="Q39" s="168">
        <v>6.2605114860192379E-2</v>
      </c>
      <c r="R39" s="168">
        <v>6.6691439210836465E-2</v>
      </c>
      <c r="S39" s="168">
        <v>5.2732143980774034E-2</v>
      </c>
      <c r="T39" s="168">
        <v>0.22648059653620997</v>
      </c>
      <c r="U39" s="168">
        <v>9.4955369321659284E-3</v>
      </c>
      <c r="V39" s="168">
        <v>0.22848384782138398</v>
      </c>
      <c r="W39" s="168">
        <v>0.27574117690773675</v>
      </c>
      <c r="X39" s="168" t="s">
        <v>432</v>
      </c>
      <c r="Y39" s="168" t="s">
        <v>432</v>
      </c>
      <c r="Z39" s="168" t="s">
        <v>432</v>
      </c>
      <c r="AA39" s="168" t="s">
        <v>432</v>
      </c>
      <c r="AB39" s="168">
        <v>0.5384832204026061</v>
      </c>
      <c r="AC39" s="168">
        <v>4.5522114155000001E-2</v>
      </c>
      <c r="AD39" s="168">
        <v>4.8077526305190001E-2</v>
      </c>
      <c r="AE39" s="100"/>
      <c r="AF39" s="168">
        <v>25171.234023892204</v>
      </c>
      <c r="AG39" s="168">
        <v>28.8</v>
      </c>
      <c r="AH39" s="168">
        <v>73917.151571553506</v>
      </c>
      <c r="AI39" s="168">
        <v>627.51000783999996</v>
      </c>
      <c r="AJ39" s="168">
        <v>1469.4749999999999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12.596445862804334</v>
      </c>
      <c r="F41" s="168">
        <v>12.355323746343782</v>
      </c>
      <c r="G41" s="168">
        <v>9.8762445487844008</v>
      </c>
      <c r="H41" s="168">
        <v>1.2756492193891891</v>
      </c>
      <c r="I41" s="168">
        <v>14.886810096949208</v>
      </c>
      <c r="J41" s="168">
        <v>15.216903173852703</v>
      </c>
      <c r="K41" s="168">
        <v>16.086643756674103</v>
      </c>
      <c r="L41" s="168">
        <v>1.5304464147966521</v>
      </c>
      <c r="M41" s="168">
        <v>88.984487951164326</v>
      </c>
      <c r="N41" s="168">
        <v>0.99960150183723273</v>
      </c>
      <c r="O41" s="168">
        <v>0.27174900500947263</v>
      </c>
      <c r="P41" s="168">
        <v>8.8425336844874303E-2</v>
      </c>
      <c r="Q41" s="168">
        <v>2.9426338643590368E-2</v>
      </c>
      <c r="R41" s="168">
        <v>0.54463979232997084</v>
      </c>
      <c r="S41" s="168">
        <v>0.21777818394970599</v>
      </c>
      <c r="T41" s="168">
        <v>8.6136664074333319E-2</v>
      </c>
      <c r="U41" s="168">
        <v>2.071365852701872E-2</v>
      </c>
      <c r="V41" s="168">
        <v>11.449200684837219</v>
      </c>
      <c r="W41" s="168">
        <v>15.761583092925271</v>
      </c>
      <c r="X41" s="168" t="s">
        <v>432</v>
      </c>
      <c r="Y41" s="168" t="s">
        <v>432</v>
      </c>
      <c r="Z41" s="168" t="s">
        <v>432</v>
      </c>
      <c r="AA41" s="168" t="s">
        <v>432</v>
      </c>
      <c r="AB41" s="168">
        <v>8.4321132617182215</v>
      </c>
      <c r="AC41" s="168">
        <v>0.105369204031</v>
      </c>
      <c r="AD41" s="168">
        <v>0.7331896126571158</v>
      </c>
      <c r="AE41" s="100"/>
      <c r="AF41" s="168">
        <v>149129.61584059399</v>
      </c>
      <c r="AG41" s="168">
        <v>4307.4110179600202</v>
      </c>
      <c r="AH41" s="168">
        <v>146052.66111654814</v>
      </c>
      <c r="AI41" s="168">
        <v>20540.5524817761</v>
      </c>
      <c r="AJ41" s="168" t="s">
        <v>409</v>
      </c>
      <c r="AK41" s="168" t="s">
        <v>409</v>
      </c>
      <c r="AL41" s="146" t="s">
        <v>18</v>
      </c>
    </row>
    <row r="42" spans="1:38" s="10" customFormat="1" ht="24.75" customHeight="1" thickBot="1">
      <c r="A42" s="107" t="s">
        <v>128</v>
      </c>
      <c r="B42" s="107" t="s">
        <v>185</v>
      </c>
      <c r="C42" s="115" t="s">
        <v>67</v>
      </c>
      <c r="D42" s="99"/>
      <c r="E42" s="168">
        <v>0.18290625262757026</v>
      </c>
      <c r="F42" s="168">
        <v>0.6338730794509051</v>
      </c>
      <c r="G42" s="168">
        <v>2.9650320886472119E-4</v>
      </c>
      <c r="H42" s="168">
        <v>2.6708068870906379E-4</v>
      </c>
      <c r="I42" s="168">
        <v>5.1798457458328024E-3</v>
      </c>
      <c r="J42" s="168">
        <v>5.4050719085533723E-3</v>
      </c>
      <c r="K42" s="168">
        <v>5.6897543542066119E-3</v>
      </c>
      <c r="L42" s="168">
        <v>6.5901974851302907E-4</v>
      </c>
      <c r="M42" s="168">
        <v>12.675455331094668</v>
      </c>
      <c r="N42" s="168">
        <v>2.8501088006073455E-2</v>
      </c>
      <c r="O42" s="168">
        <v>2.151446055514596E-4</v>
      </c>
      <c r="P42" s="168" t="s">
        <v>432</v>
      </c>
      <c r="Q42" s="168" t="s">
        <v>432</v>
      </c>
      <c r="R42" s="168">
        <v>1.1857097994134903E-3</v>
      </c>
      <c r="S42" s="168">
        <v>4.5312542331235321E-2</v>
      </c>
      <c r="T42" s="168">
        <v>1.5876852900607351E-3</v>
      </c>
      <c r="U42" s="168">
        <v>2.1299719011333421E-4</v>
      </c>
      <c r="V42" s="168">
        <v>2.4407427798676107E-2</v>
      </c>
      <c r="W42" s="168" t="s">
        <v>432</v>
      </c>
      <c r="X42" s="168" t="s">
        <v>432</v>
      </c>
      <c r="Y42" s="168" t="s">
        <v>432</v>
      </c>
      <c r="Z42" s="168" t="s">
        <v>432</v>
      </c>
      <c r="AA42" s="168" t="s">
        <v>432</v>
      </c>
      <c r="AB42" s="168">
        <v>1.5843674316256494E-3</v>
      </c>
      <c r="AC42" s="168" t="s">
        <v>409</v>
      </c>
      <c r="AD42" s="168" t="s">
        <v>409</v>
      </c>
      <c r="AE42" s="100"/>
      <c r="AF42" s="168">
        <v>961.05719451713117</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1.8940135362369999</v>
      </c>
      <c r="F43" s="168">
        <v>1.0246713718319997</v>
      </c>
      <c r="G43" s="168">
        <v>2.4859474249769997</v>
      </c>
      <c r="H43" s="168">
        <v>2.2715327939999998E-2</v>
      </c>
      <c r="I43" s="168">
        <v>0.40297900589800001</v>
      </c>
      <c r="J43" s="168">
        <v>0.46141498096599998</v>
      </c>
      <c r="K43" s="168">
        <v>0.47864698271699996</v>
      </c>
      <c r="L43" s="168">
        <v>3.8249607904500001E-2</v>
      </c>
      <c r="M43" s="168">
        <v>4.0684379257019998</v>
      </c>
      <c r="N43" s="168">
        <v>0.35560087367019994</v>
      </c>
      <c r="O43" s="168">
        <v>1.3472811783114699E-2</v>
      </c>
      <c r="P43" s="168">
        <v>1.2939627206899999E-2</v>
      </c>
      <c r="Q43" s="168">
        <v>1.0971313662148999E-2</v>
      </c>
      <c r="R43" s="168">
        <v>9.1592207041519991E-2</v>
      </c>
      <c r="S43" s="168">
        <v>5.9323425917761997E-2</v>
      </c>
      <c r="T43" s="168">
        <v>0.55842160700784904</v>
      </c>
      <c r="U43" s="168">
        <v>4.8893851536490002E-3</v>
      </c>
      <c r="V43" s="168">
        <v>0.84571265731780998</v>
      </c>
      <c r="W43" s="168">
        <v>0.76886430161700015</v>
      </c>
      <c r="X43" s="168" t="s">
        <v>432</v>
      </c>
      <c r="Y43" s="168" t="s">
        <v>432</v>
      </c>
      <c r="Z43" s="168" t="s">
        <v>432</v>
      </c>
      <c r="AA43" s="168" t="s">
        <v>432</v>
      </c>
      <c r="AB43" s="168">
        <v>0.66909052722083995</v>
      </c>
      <c r="AC43" s="168">
        <v>4.1051598350000003E-3</v>
      </c>
      <c r="AD43" s="168">
        <v>0.26550977369661999</v>
      </c>
      <c r="AE43" s="100"/>
      <c r="AF43" s="168">
        <v>8228.1807171252676</v>
      </c>
      <c r="AG43" s="168">
        <v>1561.79448</v>
      </c>
      <c r="AH43" s="168">
        <v>6667.0497005184397</v>
      </c>
      <c r="AI43" s="168">
        <v>1225.70997128</v>
      </c>
      <c r="AJ43" s="168" t="s">
        <v>409</v>
      </c>
      <c r="AK43" s="168" t="s">
        <v>409</v>
      </c>
      <c r="AL43" s="146" t="s">
        <v>18</v>
      </c>
    </row>
    <row r="44" spans="1:38" s="10" customFormat="1" ht="24.75" customHeight="1" thickBot="1">
      <c r="A44" s="107" t="s">
        <v>128</v>
      </c>
      <c r="B44" s="107" t="s">
        <v>187</v>
      </c>
      <c r="C44" s="115" t="s">
        <v>69</v>
      </c>
      <c r="D44" s="99"/>
      <c r="E44" s="168">
        <v>6.550860640052182</v>
      </c>
      <c r="F44" s="168">
        <v>2.9622989009624523</v>
      </c>
      <c r="G44" s="168">
        <v>0.18725292898316429</v>
      </c>
      <c r="H44" s="168">
        <v>1.4768594390324101E-3</v>
      </c>
      <c r="I44" s="168">
        <v>0.30273859950513726</v>
      </c>
      <c r="J44" s="168">
        <v>0.33532194858363762</v>
      </c>
      <c r="K44" s="168">
        <v>0.55672802784781505</v>
      </c>
      <c r="L44" s="168">
        <v>0.13912414719088115</v>
      </c>
      <c r="M44" s="168">
        <v>7.4707053650948234</v>
      </c>
      <c r="N44" s="168">
        <v>2.77624048747309E-2</v>
      </c>
      <c r="O44" s="168">
        <v>4.4765222670457034E-3</v>
      </c>
      <c r="P44" s="168">
        <v>5.0299999999999997E-3</v>
      </c>
      <c r="Q44" s="168">
        <v>6.7000000000000002E-3</v>
      </c>
      <c r="R44" s="168">
        <v>1.4364872747885052E-2</v>
      </c>
      <c r="S44" s="168">
        <v>0.60157067729405178</v>
      </c>
      <c r="T44" s="168">
        <v>1.8182030517155841E-2</v>
      </c>
      <c r="U44" s="168">
        <v>1.9133856883533952E-3</v>
      </c>
      <c r="V44" s="168">
        <v>0.34873392669841641</v>
      </c>
      <c r="W44" s="168">
        <v>4.3668399999999994E-3</v>
      </c>
      <c r="X44" s="168" t="s">
        <v>432</v>
      </c>
      <c r="Y44" s="168" t="s">
        <v>432</v>
      </c>
      <c r="Z44" s="168" t="s">
        <v>432</v>
      </c>
      <c r="AA44" s="168" t="s">
        <v>432</v>
      </c>
      <c r="AB44" s="168">
        <v>1.5285841873543159E-2</v>
      </c>
      <c r="AC44" s="168" t="s">
        <v>409</v>
      </c>
      <c r="AD44" s="168" t="s">
        <v>409</v>
      </c>
      <c r="AE44" s="100"/>
      <c r="AF44" s="168">
        <v>8171.5618146206525</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0.20652629123008273</v>
      </c>
      <c r="F45" s="168">
        <v>7.4892254406157691E-3</v>
      </c>
      <c r="G45" s="168">
        <v>6.2965307118201502E-2</v>
      </c>
      <c r="H45" s="168">
        <v>3.148265355910074E-5</v>
      </c>
      <c r="I45" s="168">
        <v>6.1648063114445083E-3</v>
      </c>
      <c r="J45" s="168">
        <v>6.507295550969204E-3</v>
      </c>
      <c r="K45" s="168">
        <v>6.849784790493885E-3</v>
      </c>
      <c r="L45" s="168">
        <v>2.1576822104379294E-3</v>
      </c>
      <c r="M45" s="168">
        <v>3.8821079682936105E-2</v>
      </c>
      <c r="N45" s="168">
        <v>3.1482653559100626E-4</v>
      </c>
      <c r="O45" s="168">
        <v>3.1482653559100706E-5</v>
      </c>
      <c r="P45" s="168">
        <v>1.5741326779550356E-4</v>
      </c>
      <c r="Q45" s="168">
        <v>1.5741326779550313E-4</v>
      </c>
      <c r="R45" s="168" t="s">
        <v>432</v>
      </c>
      <c r="S45" s="168">
        <v>1.5741326779550313E-4</v>
      </c>
      <c r="T45" s="168">
        <v>2.2037857491369328E-4</v>
      </c>
      <c r="U45" s="168">
        <v>6.2965307118201252E-4</v>
      </c>
      <c r="V45" s="168">
        <v>1.5741326779550313E-3</v>
      </c>
      <c r="W45" s="168" t="s">
        <v>432</v>
      </c>
      <c r="X45" s="168" t="s">
        <v>432</v>
      </c>
      <c r="Y45" s="168" t="s">
        <v>432</v>
      </c>
      <c r="Z45" s="168" t="s">
        <v>432</v>
      </c>
      <c r="AA45" s="168" t="s">
        <v>432</v>
      </c>
      <c r="AB45" s="168">
        <v>3.1384535362079854E-4</v>
      </c>
      <c r="AC45" s="168" t="s">
        <v>409</v>
      </c>
      <c r="AD45" s="168" t="s">
        <v>409</v>
      </c>
      <c r="AE45" s="100"/>
      <c r="AF45" s="168">
        <v>1947.90473138419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0.76289808203915932</v>
      </c>
      <c r="F47" s="168">
        <v>0.15708516124560307</v>
      </c>
      <c r="G47" s="168">
        <v>1.7417204565466089E-2</v>
      </c>
      <c r="H47" s="168">
        <v>8.987860736825951E-6</v>
      </c>
      <c r="I47" s="168">
        <v>8.9333554037285615E-3</v>
      </c>
      <c r="J47" s="168">
        <v>1.2139569327694564E-2</v>
      </c>
      <c r="K47" s="168">
        <v>2.2668901970709882E-2</v>
      </c>
      <c r="L47" s="168">
        <v>4.7577961043196405E-3</v>
      </c>
      <c r="M47" s="168">
        <v>4.8873934232881631</v>
      </c>
      <c r="N47" s="168">
        <v>2.520413992511178E-6</v>
      </c>
      <c r="O47" s="168">
        <v>2.1001274200069857E-5</v>
      </c>
      <c r="P47" s="168" t="s">
        <v>432</v>
      </c>
      <c r="Q47" s="168" t="s">
        <v>432</v>
      </c>
      <c r="R47" s="168">
        <v>6.693689232698533E-5</v>
      </c>
      <c r="S47" s="168">
        <v>2.6566065787136097E-3</v>
      </c>
      <c r="T47" s="168">
        <v>8.9031269886998094E-5</v>
      </c>
      <c r="U47" s="168">
        <v>1.6037734404777381E-5</v>
      </c>
      <c r="V47" s="168">
        <v>1.4872693812434232E-3</v>
      </c>
      <c r="W47" s="168" t="s">
        <v>432</v>
      </c>
      <c r="X47" s="168" t="s">
        <v>432</v>
      </c>
      <c r="Y47" s="168" t="s">
        <v>432</v>
      </c>
      <c r="Z47" s="168" t="s">
        <v>432</v>
      </c>
      <c r="AA47" s="168" t="s">
        <v>432</v>
      </c>
      <c r="AB47" s="168">
        <v>8.7993597922747632E-5</v>
      </c>
      <c r="AC47" s="168" t="s">
        <v>409</v>
      </c>
      <c r="AD47" s="168" t="s">
        <v>409</v>
      </c>
      <c r="AE47" s="100"/>
      <c r="AF47" s="168">
        <v>2203.8069447778212</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0.35704999999999998</v>
      </c>
      <c r="F49" s="168">
        <v>0.66434000000000004</v>
      </c>
      <c r="G49" s="168">
        <v>1.925E-2</v>
      </c>
      <c r="H49" s="168">
        <v>0.10231</v>
      </c>
      <c r="I49" s="168">
        <v>0.17793</v>
      </c>
      <c r="J49" s="168">
        <v>0.41516999999999998</v>
      </c>
      <c r="K49" s="168">
        <v>1.18621</v>
      </c>
      <c r="L49" s="168">
        <v>0.13078000000000001</v>
      </c>
      <c r="M49" s="168">
        <v>0.70433999999999997</v>
      </c>
      <c r="N49" s="168">
        <v>0.40183000000000002</v>
      </c>
      <c r="O49" s="168">
        <v>9.1189999999999993E-2</v>
      </c>
      <c r="P49" s="168">
        <v>2.2239999999999999E-2</v>
      </c>
      <c r="Q49" s="168">
        <v>3.6330000000000001E-2</v>
      </c>
      <c r="R49" s="168">
        <v>0.30990000000000001</v>
      </c>
      <c r="S49" s="168">
        <v>0.16458999999999999</v>
      </c>
      <c r="T49" s="168">
        <v>0.11862</v>
      </c>
      <c r="U49" s="168">
        <v>4.45E-3</v>
      </c>
      <c r="V49" s="168">
        <v>0.40183000000000002</v>
      </c>
      <c r="W49" s="168">
        <v>0.22241369999999999</v>
      </c>
      <c r="X49" s="168" t="s">
        <v>432</v>
      </c>
      <c r="Y49" s="168" t="s">
        <v>432</v>
      </c>
      <c r="Z49" s="168" t="s">
        <v>432</v>
      </c>
      <c r="AA49" s="168" t="s">
        <v>432</v>
      </c>
      <c r="AB49" s="168">
        <v>2.9729297900000002</v>
      </c>
      <c r="AC49" s="168" t="s">
        <v>409</v>
      </c>
      <c r="AD49" s="168" t="s">
        <v>409</v>
      </c>
      <c r="AE49" s="100"/>
      <c r="AF49" s="168" t="s">
        <v>409</v>
      </c>
      <c r="AG49" s="168" t="s">
        <v>409</v>
      </c>
      <c r="AH49" s="168" t="s">
        <v>409</v>
      </c>
      <c r="AI49" s="168" t="s">
        <v>409</v>
      </c>
      <c r="AJ49" s="168" t="s">
        <v>409</v>
      </c>
      <c r="AK49" s="168">
        <v>1995.875</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1416.1851000000001</v>
      </c>
      <c r="AL51" s="192" t="s">
        <v>439</v>
      </c>
    </row>
    <row r="52" spans="1:38" s="10" customFormat="1" ht="24.75" customHeight="1" thickBot="1">
      <c r="A52" s="107" t="s">
        <v>123</v>
      </c>
      <c r="B52" s="108" t="s">
        <v>326</v>
      </c>
      <c r="C52" s="116" t="s">
        <v>140</v>
      </c>
      <c r="D52" s="142"/>
      <c r="E52" s="168">
        <v>9.6900000000000007E-3</v>
      </c>
      <c r="F52" s="168">
        <v>4.3675144799999996</v>
      </c>
      <c r="G52" s="168">
        <v>0.12213700000000001</v>
      </c>
      <c r="H52" s="168" t="s">
        <v>409</v>
      </c>
      <c r="I52" s="168">
        <v>0.10105146449999999</v>
      </c>
      <c r="J52" s="168">
        <v>0.20573008399999998</v>
      </c>
      <c r="K52" s="168">
        <v>0.28871847</v>
      </c>
      <c r="L52" s="168">
        <v>3.1325953995E-4</v>
      </c>
      <c r="M52" s="168">
        <v>1.3899999999999999E-2</v>
      </c>
      <c r="N52" s="168">
        <v>0.18861828768945341</v>
      </c>
      <c r="O52" s="168">
        <v>4.4874561298683197E-2</v>
      </c>
      <c r="P52" s="168">
        <v>3.04592865813927E-2</v>
      </c>
      <c r="Q52" s="168">
        <v>2.4510011404677099E-2</v>
      </c>
      <c r="R52" s="168">
        <v>0.1058709215261939</v>
      </c>
      <c r="S52" s="168">
        <v>0.14005488285009601</v>
      </c>
      <c r="T52" s="168">
        <v>3.2076632350298455</v>
      </c>
      <c r="U52" s="168">
        <v>9.8972497450872006E-3</v>
      </c>
      <c r="V52" s="168">
        <v>0.78281335618938885</v>
      </c>
      <c r="W52" s="168">
        <v>0.12769625422797401</v>
      </c>
      <c r="X52" s="168" t="s">
        <v>432</v>
      </c>
      <c r="Y52" s="168" t="s">
        <v>432</v>
      </c>
      <c r="Z52" s="168" t="s">
        <v>432</v>
      </c>
      <c r="AA52" s="168" t="s">
        <v>432</v>
      </c>
      <c r="AB52" s="168">
        <v>0.03</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1.5144846314440303</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2.5880172300000002</v>
      </c>
      <c r="G54" s="168" t="s">
        <v>409</v>
      </c>
      <c r="H54" s="168" t="s">
        <v>409</v>
      </c>
      <c r="I54" s="168">
        <v>1.94710462E-3</v>
      </c>
      <c r="J54" s="168">
        <v>1.94710462E-3</v>
      </c>
      <c r="K54" s="168">
        <v>1.94710462E-3</v>
      </c>
      <c r="L54" s="168">
        <v>1.3629732339999999E-4</v>
      </c>
      <c r="M54" s="168" t="s">
        <v>409</v>
      </c>
      <c r="N54" s="168">
        <v>3.281637E-6</v>
      </c>
      <c r="O54" s="168">
        <v>5.4693950000000004E-7</v>
      </c>
      <c r="P54" s="168">
        <v>2.1877579999999999E-4</v>
      </c>
      <c r="Q54" s="168">
        <v>2.6253095999999998E-4</v>
      </c>
      <c r="R54" s="168">
        <v>1.6626960799999999E-6</v>
      </c>
      <c r="S54" s="168">
        <v>1.66269608E-7</v>
      </c>
      <c r="T54" s="168">
        <v>1.11575658E-6</v>
      </c>
      <c r="U54" s="168">
        <v>2.4502889599999998E-5</v>
      </c>
      <c r="V54" s="168">
        <v>3.281637E-6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587.35223999999994</v>
      </c>
      <c r="AL54" s="192" t="s">
        <v>438</v>
      </c>
    </row>
    <row r="55" spans="1:38" s="10" customFormat="1" ht="24.75" customHeight="1" thickBot="1">
      <c r="A55" s="107" t="s">
        <v>123</v>
      </c>
      <c r="B55" s="108" t="s">
        <v>196</v>
      </c>
      <c r="C55" s="116" t="s">
        <v>269</v>
      </c>
      <c r="D55" s="142"/>
      <c r="E55" s="168">
        <v>4.6172700000000004E-2</v>
      </c>
      <c r="F55" s="168">
        <v>0.11412729277488363</v>
      </c>
      <c r="G55" s="168">
        <v>1.1845431</v>
      </c>
      <c r="H55" s="168" t="s">
        <v>432</v>
      </c>
      <c r="I55" s="168">
        <v>6.5988899999999989E-2</v>
      </c>
      <c r="J55" s="168">
        <v>6.5988899999999989E-2</v>
      </c>
      <c r="K55" s="168">
        <v>6.5988899999999989E-2</v>
      </c>
      <c r="L55" s="168">
        <v>5.2791120000000004E-2</v>
      </c>
      <c r="M55" s="168">
        <v>0.17144110000000001</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483.42758371799999</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11.413779999999999</v>
      </c>
      <c r="F57" s="168">
        <v>0.44642999999999999</v>
      </c>
      <c r="G57" s="168">
        <v>4.5005600000000001</v>
      </c>
      <c r="H57" s="168">
        <v>0.32471</v>
      </c>
      <c r="I57" s="168">
        <v>8.6919999999999997E-2</v>
      </c>
      <c r="J57" s="168">
        <v>0.13672000000000001</v>
      </c>
      <c r="K57" s="168">
        <v>0.44041999999999998</v>
      </c>
      <c r="L57" s="168">
        <v>2.6099999999999999E-3</v>
      </c>
      <c r="M57" s="168">
        <v>8.7698599999999995</v>
      </c>
      <c r="N57" s="168">
        <v>0.58735999999999999</v>
      </c>
      <c r="O57" s="168">
        <v>1.146E-2</v>
      </c>
      <c r="P57" s="168">
        <v>0.44184000000000001</v>
      </c>
      <c r="Q57" s="168">
        <v>3.3309999999999999E-2</v>
      </c>
      <c r="R57" s="168">
        <v>6.139E-2</v>
      </c>
      <c r="S57" s="168">
        <v>8.1049999999999997E-2</v>
      </c>
      <c r="T57" s="168">
        <v>4.6850000000000003E-2</v>
      </c>
      <c r="U57" s="168">
        <v>9.017E-2</v>
      </c>
      <c r="V57" s="168">
        <v>0.41513</v>
      </c>
      <c r="W57" s="168">
        <v>0.39901312</v>
      </c>
      <c r="X57" s="168" t="s">
        <v>432</v>
      </c>
      <c r="Y57" s="168" t="s">
        <v>432</v>
      </c>
      <c r="Z57" s="168" t="s">
        <v>432</v>
      </c>
      <c r="AA57" s="168" t="s">
        <v>432</v>
      </c>
      <c r="AB57" s="168">
        <v>4.6921700499999996E-3</v>
      </c>
      <c r="AC57" s="168">
        <v>8.3692399999999996</v>
      </c>
      <c r="AD57" s="168">
        <v>3.0747200000000001</v>
      </c>
      <c r="AE57" s="100"/>
      <c r="AF57" s="168" t="s">
        <v>409</v>
      </c>
      <c r="AG57" s="168" t="s">
        <v>409</v>
      </c>
      <c r="AH57" s="168" t="s">
        <v>409</v>
      </c>
      <c r="AI57" s="168" t="s">
        <v>409</v>
      </c>
      <c r="AJ57" s="168" t="s">
        <v>409</v>
      </c>
      <c r="AK57" s="168">
        <v>5637.7470000000003</v>
      </c>
      <c r="AL57" s="146" t="s">
        <v>389</v>
      </c>
    </row>
    <row r="58" spans="1:38" s="10" customFormat="1" ht="24.75" customHeight="1" thickBot="1">
      <c r="A58" s="107" t="s">
        <v>121</v>
      </c>
      <c r="B58" s="107" t="s">
        <v>198</v>
      </c>
      <c r="C58" s="115" t="s">
        <v>77</v>
      </c>
      <c r="D58" s="99"/>
      <c r="E58" s="168">
        <v>2.2119800000000001</v>
      </c>
      <c r="F58" s="168">
        <v>0.22867000000000001</v>
      </c>
      <c r="G58" s="168">
        <v>2.2719900000000002</v>
      </c>
      <c r="H58" s="168">
        <v>1.307E-2</v>
      </c>
      <c r="I58" s="168">
        <v>7.424E-2</v>
      </c>
      <c r="J58" s="168">
        <v>0.14593999999999999</v>
      </c>
      <c r="K58" s="168">
        <v>2.0597400000000001</v>
      </c>
      <c r="L58" s="168">
        <v>5.0000000000000002E-5</v>
      </c>
      <c r="M58" s="168">
        <v>25.60529</v>
      </c>
      <c r="N58" s="168">
        <v>0.16564999999999999</v>
      </c>
      <c r="O58" s="168">
        <v>1.017E-2</v>
      </c>
      <c r="P58" s="168">
        <v>4.5030000000000001E-2</v>
      </c>
      <c r="Q58" s="168">
        <v>2.0320000000000001E-2</v>
      </c>
      <c r="R58" s="168">
        <v>0.17180000000000001</v>
      </c>
      <c r="S58" s="168">
        <v>2.844E-2</v>
      </c>
      <c r="T58" s="168">
        <v>5.8270000000000002E-2</v>
      </c>
      <c r="U58" s="168">
        <v>9.3200000000000002E-3</v>
      </c>
      <c r="V58" s="168">
        <v>0.36919999999999997</v>
      </c>
      <c r="W58" s="168">
        <v>0.20231024</v>
      </c>
      <c r="X58" s="168" t="s">
        <v>432</v>
      </c>
      <c r="Y58" s="168" t="s">
        <v>432</v>
      </c>
      <c r="Z58" s="168" t="s">
        <v>432</v>
      </c>
      <c r="AA58" s="168" t="s">
        <v>432</v>
      </c>
      <c r="AB58" s="168">
        <v>2.5426332399999998E-2</v>
      </c>
      <c r="AC58" s="168" t="s">
        <v>409</v>
      </c>
      <c r="AD58" s="168">
        <v>2.1309999999999999E-2</v>
      </c>
      <c r="AE58" s="100"/>
      <c r="AF58" s="168" t="s">
        <v>409</v>
      </c>
      <c r="AG58" s="168" t="s">
        <v>409</v>
      </c>
      <c r="AH58" s="168" t="s">
        <v>409</v>
      </c>
      <c r="AI58" s="168" t="s">
        <v>409</v>
      </c>
      <c r="AJ58" s="168" t="s">
        <v>409</v>
      </c>
      <c r="AK58" s="168">
        <v>2586.739</v>
      </c>
      <c r="AL58" s="146" t="s">
        <v>390</v>
      </c>
    </row>
    <row r="59" spans="1:38" s="10" customFormat="1" ht="24.75" customHeight="1" thickBot="1">
      <c r="A59" s="107" t="s">
        <v>121</v>
      </c>
      <c r="B59" s="109" t="s">
        <v>199</v>
      </c>
      <c r="C59" s="115" t="s">
        <v>109</v>
      </c>
      <c r="D59" s="99"/>
      <c r="E59" s="168">
        <v>6.9136370000000005</v>
      </c>
      <c r="F59" s="168">
        <v>0.197801</v>
      </c>
      <c r="G59" s="168">
        <v>4.6399850000000002</v>
      </c>
      <c r="H59" s="168">
        <v>6.9110000000000005E-2</v>
      </c>
      <c r="I59" s="168">
        <v>0.24785983345301726</v>
      </c>
      <c r="J59" s="168">
        <v>0.28870362327630789</v>
      </c>
      <c r="K59" s="168">
        <v>0.32058259696145325</v>
      </c>
      <c r="L59" s="168">
        <v>8.246835336684484E-4</v>
      </c>
      <c r="M59" s="168">
        <v>0.14427600000000002</v>
      </c>
      <c r="N59" s="168">
        <v>2.4403650035294975</v>
      </c>
      <c r="O59" s="168">
        <v>0.14381848514102941</v>
      </c>
      <c r="P59" s="168">
        <v>3.1118050040000001E-2</v>
      </c>
      <c r="Q59" s="168">
        <v>0.17092808408706861</v>
      </c>
      <c r="R59" s="168">
        <v>0.43217414330655307</v>
      </c>
      <c r="S59" s="168">
        <v>0.11179</v>
      </c>
      <c r="T59" s="168">
        <v>0.35041627110225737</v>
      </c>
      <c r="U59" s="168">
        <v>7.4499533600000003</v>
      </c>
      <c r="V59" s="168">
        <v>0.35398999999999997</v>
      </c>
      <c r="W59" s="168">
        <v>7.5773870100000001E-2</v>
      </c>
      <c r="X59" s="168" t="s">
        <v>432</v>
      </c>
      <c r="Y59" s="168" t="s">
        <v>432</v>
      </c>
      <c r="Z59" s="168" t="s">
        <v>432</v>
      </c>
      <c r="AA59" s="168" t="s">
        <v>432</v>
      </c>
      <c r="AB59" s="168">
        <v>6.4214480199999993E-2</v>
      </c>
      <c r="AC59" s="168" t="s">
        <v>432</v>
      </c>
      <c r="AD59" s="168">
        <v>0.215</v>
      </c>
      <c r="AE59" s="100"/>
      <c r="AF59" s="168" t="s">
        <v>409</v>
      </c>
      <c r="AG59" s="168" t="s">
        <v>409</v>
      </c>
      <c r="AH59" s="168" t="s">
        <v>409</v>
      </c>
      <c r="AI59" s="168" t="s">
        <v>409</v>
      </c>
      <c r="AJ59" s="168" t="s">
        <v>409</v>
      </c>
      <c r="AK59" s="168">
        <v>426496.37799999997</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0.78681999999999996</v>
      </c>
      <c r="J60" s="168">
        <v>2.3363999999999998</v>
      </c>
      <c r="K60" s="168">
        <v>6.66561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7.9210000000000003E-2</v>
      </c>
      <c r="J61" s="168">
        <v>0.79205000000000003</v>
      </c>
      <c r="K61" s="168">
        <v>2.6307</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0.27294600000000002</v>
      </c>
      <c r="F63" s="168">
        <v>1.165314</v>
      </c>
      <c r="G63" s="168">
        <v>8.0219529999999999</v>
      </c>
      <c r="H63" s="168" t="s">
        <v>432</v>
      </c>
      <c r="I63" s="168">
        <v>0.49499398283670004</v>
      </c>
      <c r="J63" s="168">
        <v>0.52517415723669991</v>
      </c>
      <c r="K63" s="168">
        <v>0.68062147588999999</v>
      </c>
      <c r="L63" s="168">
        <v>1.3859831519427599E-3</v>
      </c>
      <c r="M63" s="168">
        <v>4.4637020000000005</v>
      </c>
      <c r="N63" s="168">
        <v>1.6245900000000001E-2</v>
      </c>
      <c r="O63" s="168">
        <v>5.4152999999999996E-3</v>
      </c>
      <c r="P63" s="168">
        <v>1.08306E-4</v>
      </c>
      <c r="Q63" s="168">
        <v>1.4440799999999999E-3</v>
      </c>
      <c r="R63" s="168">
        <v>1.8051E-3</v>
      </c>
      <c r="S63" s="168" t="s">
        <v>432</v>
      </c>
      <c r="T63" s="168">
        <v>1.08306E-4</v>
      </c>
      <c r="U63" s="168">
        <v>7.2204000000000004E-2</v>
      </c>
      <c r="V63" s="168" t="s">
        <v>432</v>
      </c>
      <c r="W63" s="168">
        <v>5.696938E-2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0.412775</v>
      </c>
      <c r="F64" s="168" t="s">
        <v>444</v>
      </c>
      <c r="G64" s="168">
        <v>7.2999999999999999E-5</v>
      </c>
      <c r="H64" s="168">
        <v>2.8509999999999998E-3</v>
      </c>
      <c r="I64" s="168" t="s">
        <v>409</v>
      </c>
      <c r="J64" s="168" t="s">
        <v>409</v>
      </c>
      <c r="K64" s="168" t="s">
        <v>409</v>
      </c>
      <c r="L64" s="168" t="s">
        <v>409</v>
      </c>
      <c r="M64" s="168">
        <v>0.126941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844.79600000000005</v>
      </c>
      <c r="AL64" s="146" t="s">
        <v>392</v>
      </c>
    </row>
    <row r="65" spans="1:38" s="10" customFormat="1" ht="24.75" customHeight="1" thickBot="1">
      <c r="A65" s="107" t="s">
        <v>121</v>
      </c>
      <c r="B65" s="108" t="s">
        <v>201</v>
      </c>
      <c r="C65" s="115" t="s">
        <v>84</v>
      </c>
      <c r="D65" s="99"/>
      <c r="E65" s="168">
        <v>1.002964</v>
      </c>
      <c r="F65" s="168" t="s">
        <v>409</v>
      </c>
      <c r="G65" s="168" t="s">
        <v>432</v>
      </c>
      <c r="H65" s="168">
        <v>0.14649099999999998</v>
      </c>
      <c r="I65" s="168" t="s">
        <v>409</v>
      </c>
      <c r="J65" s="168" t="s">
        <v>409</v>
      </c>
      <c r="K65" s="168" t="s">
        <v>409</v>
      </c>
      <c r="L65" s="168" t="s">
        <v>409</v>
      </c>
      <c r="M65" s="168">
        <v>0.17042399999999999</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1815.4739999999999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3.2562000000000001E-2</v>
      </c>
      <c r="F68" s="168" t="s">
        <v>409</v>
      </c>
      <c r="G68" s="168">
        <v>0.51741700000000002</v>
      </c>
      <c r="H68" s="168" t="s">
        <v>409</v>
      </c>
      <c r="I68" s="168" t="s">
        <v>444</v>
      </c>
      <c r="J68" s="168" t="s">
        <v>444</v>
      </c>
      <c r="K68" s="168" t="s">
        <v>444</v>
      </c>
      <c r="L68" s="168" t="s">
        <v>444</v>
      </c>
      <c r="M68" s="168">
        <v>1.1313999999999999E-2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5.6233376170000007</v>
      </c>
      <c r="F70" s="168">
        <v>12.353218799999999</v>
      </c>
      <c r="G70" s="168">
        <v>4.1445616100000002</v>
      </c>
      <c r="H70" s="168">
        <v>0.81671133100000004</v>
      </c>
      <c r="I70" s="168">
        <v>0.21735114899999999</v>
      </c>
      <c r="J70" s="168">
        <v>0.36256808700000009</v>
      </c>
      <c r="K70" s="168">
        <v>0.50125663879999993</v>
      </c>
      <c r="L70" s="168">
        <v>1.61412567282E-2</v>
      </c>
      <c r="M70" s="168">
        <v>0.87218224000000011</v>
      </c>
      <c r="N70" s="168">
        <v>0.18870000000000001</v>
      </c>
      <c r="O70" s="168">
        <v>7.4000000000000003E-3</v>
      </c>
      <c r="P70" s="168">
        <v>0.22120123000000003</v>
      </c>
      <c r="Q70" s="168" t="s">
        <v>432</v>
      </c>
      <c r="R70" s="168" t="s">
        <v>432</v>
      </c>
      <c r="S70" s="168">
        <v>0.13084000000000001</v>
      </c>
      <c r="T70" s="168">
        <v>0.88702300000000001</v>
      </c>
      <c r="U70" s="168" t="s">
        <v>432</v>
      </c>
      <c r="V70" s="168">
        <v>0.55679999999999996</v>
      </c>
      <c r="W70" s="168">
        <v>0.1307681644</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4.5481860000000003</v>
      </c>
      <c r="F72" s="168">
        <v>2.1331630000000001</v>
      </c>
      <c r="G72" s="168">
        <v>5.7141649999999995</v>
      </c>
      <c r="H72" s="168">
        <v>0.13986000000000001</v>
      </c>
      <c r="I72" s="168">
        <v>3.741382055306766</v>
      </c>
      <c r="J72" s="168">
        <v>4.9353319542584213</v>
      </c>
      <c r="K72" s="168">
        <v>7.7043109999999997</v>
      </c>
      <c r="L72" s="168">
        <v>0.36702574305530677</v>
      </c>
      <c r="M72" s="168">
        <v>206.23047</v>
      </c>
      <c r="N72" s="168">
        <v>53.990773323279527</v>
      </c>
      <c r="O72" s="168">
        <v>0.88438146500000003</v>
      </c>
      <c r="P72" s="168">
        <v>1.8673939400000001</v>
      </c>
      <c r="Q72" s="168">
        <v>1.489328435</v>
      </c>
      <c r="R72" s="168">
        <v>13.087682689000001</v>
      </c>
      <c r="S72" s="168">
        <v>4.6485014836167036</v>
      </c>
      <c r="T72" s="168">
        <v>4.0233793999999996</v>
      </c>
      <c r="U72" s="168">
        <v>0.36270192000000001</v>
      </c>
      <c r="V72" s="168">
        <v>65.183318900000003</v>
      </c>
      <c r="W72" s="168">
        <v>11.855633730000001</v>
      </c>
      <c r="X72" s="168" t="s">
        <v>432</v>
      </c>
      <c r="Y72" s="168" t="s">
        <v>432</v>
      </c>
      <c r="Z72" s="168" t="s">
        <v>432</v>
      </c>
      <c r="AA72" s="168" t="s">
        <v>432</v>
      </c>
      <c r="AB72" s="168">
        <v>5.3731383299200006</v>
      </c>
      <c r="AC72" s="168">
        <v>6.7440982230199999</v>
      </c>
      <c r="AD72" s="168">
        <v>62.636859999999999</v>
      </c>
      <c r="AE72" s="100"/>
      <c r="AF72" s="168" t="s">
        <v>409</v>
      </c>
      <c r="AG72" s="168" t="s">
        <v>409</v>
      </c>
      <c r="AH72" s="168" t="s">
        <v>409</v>
      </c>
      <c r="AI72" s="168" t="s">
        <v>409</v>
      </c>
      <c r="AJ72" s="168" t="s">
        <v>409</v>
      </c>
      <c r="AK72" s="168">
        <v>10917.14</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v>1.7194999999999998E-2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3.7981823999999898E-6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0.34666766999999998</v>
      </c>
      <c r="F80" s="168">
        <v>0.37236200000000003</v>
      </c>
      <c r="G80" s="168">
        <v>3.1041084959999998</v>
      </c>
      <c r="H80" s="168">
        <v>2.9E-4</v>
      </c>
      <c r="I80" s="168">
        <v>3.1701836073990117E-2</v>
      </c>
      <c r="J80" s="168">
        <v>4.0455635646170454E-2</v>
      </c>
      <c r="K80" s="168">
        <v>4.7624108989999997E-2</v>
      </c>
      <c r="L80" s="168">
        <v>2.2576639966368211E-4</v>
      </c>
      <c r="M80" s="168">
        <v>0.16493539999999998</v>
      </c>
      <c r="N80" s="168">
        <v>2.6949737090000001</v>
      </c>
      <c r="O80" s="168">
        <v>9.4292109992607606E-2</v>
      </c>
      <c r="P80" s="168">
        <v>0.10696757271773441</v>
      </c>
      <c r="Q80" s="168">
        <v>0.55730430089287897</v>
      </c>
      <c r="R80" s="168">
        <v>0.26239200869767443</v>
      </c>
      <c r="S80" s="168">
        <v>0.65608335799999984</v>
      </c>
      <c r="T80" s="168">
        <v>0.11248494000000001</v>
      </c>
      <c r="U80" s="168">
        <v>7.1967000000000003E-2</v>
      </c>
      <c r="V80" s="168">
        <v>13.4740639095</v>
      </c>
      <c r="W80" s="168">
        <v>0.21134398770000001</v>
      </c>
      <c r="X80" s="168" t="s">
        <v>432</v>
      </c>
      <c r="Y80" s="168" t="s">
        <v>432</v>
      </c>
      <c r="Z80" s="168" t="s">
        <v>432</v>
      </c>
      <c r="AA80" s="168" t="s">
        <v>432</v>
      </c>
      <c r="AB80" s="168">
        <v>1.1358939999999999E-3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7.3860453259510898E-3</v>
      </c>
      <c r="J81" s="168">
        <v>4.0809874866564039E-2</v>
      </c>
      <c r="K81" s="168">
        <v>0.12881976119805186</v>
      </c>
      <c r="L81" s="168">
        <v>3.5449269126631001E-6</v>
      </c>
      <c r="M81" s="168">
        <v>0.16126970386666667</v>
      </c>
      <c r="N81" s="168">
        <v>0.59992844207999996</v>
      </c>
      <c r="O81" s="168">
        <v>8.5679999999999992E-3</v>
      </c>
      <c r="P81" s="168" t="s">
        <v>432</v>
      </c>
      <c r="Q81" s="168">
        <v>1.8360000000000001E-2</v>
      </c>
      <c r="R81" s="168">
        <v>0.165429048</v>
      </c>
      <c r="S81" s="168">
        <v>1.1999999999999999E-3</v>
      </c>
      <c r="T81" s="168" t="s">
        <v>432</v>
      </c>
      <c r="U81" s="168" t="s">
        <v>432</v>
      </c>
      <c r="V81" s="168">
        <v>0.96812328261271507</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14.48266606570871</v>
      </c>
      <c r="G82" s="168" t="s">
        <v>409</v>
      </c>
      <c r="H82" s="168" t="s">
        <v>409</v>
      </c>
      <c r="I82" s="168" t="s">
        <v>409</v>
      </c>
      <c r="J82" s="168" t="s">
        <v>409</v>
      </c>
      <c r="K82" s="168" t="s">
        <v>409</v>
      </c>
      <c r="L82" s="168" t="s">
        <v>409</v>
      </c>
      <c r="M82" s="168" t="s">
        <v>409</v>
      </c>
      <c r="N82" s="168" t="s">
        <v>409</v>
      </c>
      <c r="O82" s="168" t="s">
        <v>409</v>
      </c>
      <c r="P82" s="168">
        <v>4.3265252642666702E-2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10666866</v>
      </c>
      <c r="AL82" s="146" t="s">
        <v>443</v>
      </c>
    </row>
    <row r="83" spans="1:38" s="10" customFormat="1" ht="24.75" customHeight="1" thickBot="1">
      <c r="A83" s="107" t="s">
        <v>121</v>
      </c>
      <c r="B83" s="127" t="s">
        <v>225</v>
      </c>
      <c r="C83" s="101" t="s">
        <v>79</v>
      </c>
      <c r="D83" s="99"/>
      <c r="E83" s="168">
        <v>7.0131860000000004E-2</v>
      </c>
      <c r="F83" s="168">
        <v>7.7936382400000004E-2</v>
      </c>
      <c r="G83" s="168">
        <v>6.3199720000000001E-2</v>
      </c>
      <c r="H83" s="168" t="s">
        <v>409</v>
      </c>
      <c r="I83" s="168">
        <v>1.2662514980000001E-2</v>
      </c>
      <c r="J83" s="168">
        <v>7.4632514979999995E-2</v>
      </c>
      <c r="K83" s="168">
        <v>0.37841021400000002</v>
      </c>
      <c r="L83" s="168">
        <v>5.4877104200000003E-4</v>
      </c>
      <c r="M83" s="168">
        <v>0.23517426000000002</v>
      </c>
      <c r="N83" s="168" t="s">
        <v>409</v>
      </c>
      <c r="O83" s="168" t="s">
        <v>409</v>
      </c>
      <c r="P83" s="168" t="s">
        <v>409</v>
      </c>
      <c r="Q83" s="168" t="s">
        <v>409</v>
      </c>
      <c r="R83" s="168" t="s">
        <v>409</v>
      </c>
      <c r="S83" s="168" t="s">
        <v>409</v>
      </c>
      <c r="T83" s="168" t="s">
        <v>409</v>
      </c>
      <c r="U83" s="168" t="s">
        <v>409</v>
      </c>
      <c r="V83" s="168" t="s">
        <v>409</v>
      </c>
      <c r="W83" s="168">
        <v>1.7415292999999998E-2</v>
      </c>
      <c r="X83" s="168" t="s">
        <v>432</v>
      </c>
      <c r="Y83" s="168" t="s">
        <v>432</v>
      </c>
      <c r="Z83" s="168" t="s">
        <v>432</v>
      </c>
      <c r="AA83" s="168" t="s">
        <v>432</v>
      </c>
      <c r="AB83" s="168">
        <v>2.9098296536126649E-2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0.143425</v>
      </c>
      <c r="F85" s="168">
        <v>23.937063284071279</v>
      </c>
      <c r="G85" s="168">
        <v>4.3530000000000001E-3</v>
      </c>
      <c r="H85" s="168">
        <v>5.0299999999999997E-4</v>
      </c>
      <c r="I85" s="168" t="s">
        <v>409</v>
      </c>
      <c r="J85" s="168" t="s">
        <v>409</v>
      </c>
      <c r="K85" s="168" t="s">
        <v>409</v>
      </c>
      <c r="L85" s="168" t="s">
        <v>409</v>
      </c>
      <c r="M85" s="168">
        <v>2.8875999999999999E-2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1.7287312785000002</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0.50342983179282841</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1.6302999999999998E-2</v>
      </c>
      <c r="F88" s="168">
        <v>6.1320684850300005</v>
      </c>
      <c r="G88" s="168">
        <v>1.7883200000000001E-3</v>
      </c>
      <c r="H88" s="168">
        <v>1.8988700000000001E-2</v>
      </c>
      <c r="I88" s="168" t="s">
        <v>409</v>
      </c>
      <c r="J88" s="168" t="s">
        <v>409</v>
      </c>
      <c r="K88" s="168" t="s">
        <v>409</v>
      </c>
      <c r="L88" s="168" t="s">
        <v>409</v>
      </c>
      <c r="M88" s="168">
        <v>6.6577999999999998E-2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9.4975999999999991E-2</v>
      </c>
      <c r="F89" s="168">
        <v>6.0938078400000002</v>
      </c>
      <c r="G89" s="168">
        <v>1.9970000000000001E-3</v>
      </c>
      <c r="H89" s="168">
        <v>1.1000000000000001E-3</v>
      </c>
      <c r="I89" s="168" t="s">
        <v>409</v>
      </c>
      <c r="J89" s="168" t="s">
        <v>409</v>
      </c>
      <c r="K89" s="168" t="s">
        <v>409</v>
      </c>
      <c r="L89" s="168" t="s">
        <v>409</v>
      </c>
      <c r="M89" s="168">
        <v>6.2799999999999991E-3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3.0470307836169996</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6.7425600000000007E-3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3.5105788575980977E-2</v>
      </c>
      <c r="F91" s="168">
        <v>9.3801409281187825E-2</v>
      </c>
      <c r="G91" s="168">
        <v>1.932353888037034E-2</v>
      </c>
      <c r="H91" s="168">
        <v>0.21532837366128948</v>
      </c>
      <c r="I91" s="168">
        <v>0.65846446389516855</v>
      </c>
      <c r="J91" s="168">
        <v>0.65846446389516855</v>
      </c>
      <c r="K91" s="168">
        <v>0.65846446389516855</v>
      </c>
      <c r="L91" s="168">
        <v>2.3520932288787202E-3</v>
      </c>
      <c r="M91" s="168">
        <v>1.1362195639690169</v>
      </c>
      <c r="N91" s="168">
        <v>2.1138624502699607E-4</v>
      </c>
      <c r="O91" s="168">
        <v>0.1046563657279429</v>
      </c>
      <c r="P91" s="168">
        <v>2.6903703912526777E-4</v>
      </c>
      <c r="Q91" s="168">
        <v>1.2298836074297956E-5</v>
      </c>
      <c r="R91" s="168">
        <v>1.5373545092872443E-4</v>
      </c>
      <c r="S91" s="168">
        <v>6.5485846240704122</v>
      </c>
      <c r="T91" s="168">
        <v>5.2333182863971449E-2</v>
      </c>
      <c r="U91" s="168">
        <v>3.8433862732181108E-5</v>
      </c>
      <c r="V91" s="168">
        <v>0.69767149150504426</v>
      </c>
      <c r="W91" s="168">
        <v>1.9380993656609056E-3</v>
      </c>
      <c r="X91" s="168" t="s">
        <v>432</v>
      </c>
      <c r="Y91" s="168" t="s">
        <v>432</v>
      </c>
      <c r="Z91" s="168" t="s">
        <v>432</v>
      </c>
      <c r="AA91" s="168" t="s">
        <v>432</v>
      </c>
      <c r="AB91" s="168">
        <v>4.7677244395258282E-3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1.4957999999999999E-2</v>
      </c>
      <c r="F92" s="168">
        <v>0.79015000000000002</v>
      </c>
      <c r="G92" s="168">
        <v>6.1199999999999996E-3</v>
      </c>
      <c r="H92" s="168" t="s">
        <v>432</v>
      </c>
      <c r="I92" s="168" t="s">
        <v>432</v>
      </c>
      <c r="J92" s="168" t="s">
        <v>432</v>
      </c>
      <c r="K92" s="168" t="s">
        <v>432</v>
      </c>
      <c r="L92" s="168" t="s">
        <v>432</v>
      </c>
      <c r="M92" s="168">
        <v>6.7299999999999999E-3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7.0260206909000006E-2</v>
      </c>
      <c r="F93" s="168">
        <v>3.1389972299959474</v>
      </c>
      <c r="G93" s="168">
        <v>1.66E-2</v>
      </c>
      <c r="H93" s="168" t="s">
        <v>432</v>
      </c>
      <c r="I93" s="168">
        <v>1.8165811975343428E-2</v>
      </c>
      <c r="J93" s="168">
        <v>6.2719592327015142E-2</v>
      </c>
      <c r="K93" s="168">
        <v>7.7968432678686861E-2</v>
      </c>
      <c r="L93" s="168">
        <v>6.1227956160000005E-7</v>
      </c>
      <c r="M93" s="168">
        <v>9.182025910000001E-2</v>
      </c>
      <c r="N93" s="168" t="s">
        <v>432</v>
      </c>
      <c r="O93" s="168" t="s">
        <v>409</v>
      </c>
      <c r="P93" s="168" t="s">
        <v>432</v>
      </c>
      <c r="Q93" s="168" t="s">
        <v>409</v>
      </c>
      <c r="R93" s="168" t="s">
        <v>409</v>
      </c>
      <c r="S93" s="168" t="s">
        <v>409</v>
      </c>
      <c r="T93" s="168" t="s">
        <v>409</v>
      </c>
      <c r="U93" s="168" t="s">
        <v>409</v>
      </c>
      <c r="V93" s="168" t="s">
        <v>409</v>
      </c>
      <c r="W93" s="168">
        <v>1.6400345400000001E-3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0.34161800000000003</v>
      </c>
      <c r="F95" s="168" t="s">
        <v>409</v>
      </c>
      <c r="G95" s="168">
        <v>7.536000000000001E-2</v>
      </c>
      <c r="H95" s="168" t="s">
        <v>432</v>
      </c>
      <c r="I95" s="168" t="s">
        <v>444</v>
      </c>
      <c r="J95" s="168" t="s">
        <v>444</v>
      </c>
      <c r="K95" s="168" t="s">
        <v>444</v>
      </c>
      <c r="L95" s="168" t="s">
        <v>432</v>
      </c>
      <c r="M95" s="168">
        <v>0.80822699999999992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3.9608165803111897E-2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0.23359199999999999</v>
      </c>
      <c r="F98" s="168" t="s">
        <v>432</v>
      </c>
      <c r="G98" s="168" t="s">
        <v>432</v>
      </c>
      <c r="H98" s="168" t="s">
        <v>432</v>
      </c>
      <c r="I98" s="168">
        <v>8.9602663349633072E-2</v>
      </c>
      <c r="J98" s="168">
        <v>9.2062839308486466E-2</v>
      </c>
      <c r="K98" s="168">
        <v>9.911003768533988E-2</v>
      </c>
      <c r="L98" s="168">
        <v>2.5088745737897257E-4</v>
      </c>
      <c r="M98" s="168">
        <v>8.9899999999999995E-4</v>
      </c>
      <c r="N98" s="168">
        <v>1.9465533851064001</v>
      </c>
      <c r="O98" s="168">
        <v>1.1400071311168899E-2</v>
      </c>
      <c r="P98" s="168">
        <v>1.0200071311168899E-2</v>
      </c>
      <c r="Q98" s="168">
        <v>2.6520185409039099E-2</v>
      </c>
      <c r="R98" s="168">
        <v>5.0561000000000002E-2</v>
      </c>
      <c r="S98" s="168">
        <v>0.117300820078442</v>
      </c>
      <c r="T98" s="168">
        <v>3.6971221064623597E-2</v>
      </c>
      <c r="U98" s="168" t="s">
        <v>432</v>
      </c>
      <c r="V98" s="168" t="s">
        <v>432</v>
      </c>
      <c r="W98" s="168">
        <v>0.15020463210202534</v>
      </c>
      <c r="X98" s="168" t="s">
        <v>432</v>
      </c>
      <c r="Y98" s="168" t="s">
        <v>432</v>
      </c>
      <c r="Z98" s="168" t="s">
        <v>432</v>
      </c>
      <c r="AA98" s="168" t="s">
        <v>432</v>
      </c>
      <c r="AB98" s="168">
        <v>2.1238771680000001E-8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0.114289416125</v>
      </c>
      <c r="F99" s="168">
        <v>5.3098623709999995</v>
      </c>
      <c r="G99" s="168" t="s">
        <v>409</v>
      </c>
      <c r="H99" s="168">
        <v>6.9541974157531072</v>
      </c>
      <c r="I99" s="168">
        <v>0.13701082920000002</v>
      </c>
      <c r="J99" s="168">
        <v>0.2105276156</v>
      </c>
      <c r="K99" s="168">
        <v>0.46114620559999997</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644.23099999999999</v>
      </c>
      <c r="AL99" s="146" t="s">
        <v>412</v>
      </c>
    </row>
    <row r="100" spans="1:38" s="10" customFormat="1" ht="24.75" customHeight="1" thickBot="1">
      <c r="A100" s="107" t="s">
        <v>125</v>
      </c>
      <c r="B100" s="107" t="s">
        <v>234</v>
      </c>
      <c r="C100" s="115" t="s">
        <v>287</v>
      </c>
      <c r="D100" s="144"/>
      <c r="E100" s="168">
        <v>0.48311944672999996</v>
      </c>
      <c r="F100" s="168">
        <v>10.324562726</v>
      </c>
      <c r="G100" s="168" t="s">
        <v>409</v>
      </c>
      <c r="H100" s="168">
        <v>13.502178342524957</v>
      </c>
      <c r="I100" s="168">
        <v>0.25986268400000001</v>
      </c>
      <c r="J100" s="168">
        <v>0.39338814599999999</v>
      </c>
      <c r="K100" s="168">
        <v>0.85616272199999999</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1990.6619999999998</v>
      </c>
      <c r="AL100" s="146" t="s">
        <v>412</v>
      </c>
    </row>
    <row r="101" spans="1:38" s="10" customFormat="1" ht="24.75" customHeight="1" thickBot="1">
      <c r="A101" s="107" t="s">
        <v>125</v>
      </c>
      <c r="B101" s="107" t="s">
        <v>236</v>
      </c>
      <c r="C101" s="115" t="s">
        <v>280</v>
      </c>
      <c r="D101" s="144"/>
      <c r="E101" s="168">
        <v>1.399104E-3</v>
      </c>
      <c r="F101" s="168">
        <v>2.4032322000000002E-2</v>
      </c>
      <c r="G101" s="168" t="s">
        <v>409</v>
      </c>
      <c r="H101" s="168">
        <v>7.7196600000000087E-2</v>
      </c>
      <c r="I101" s="168">
        <v>6.8227599999999989E-4</v>
      </c>
      <c r="J101" s="168">
        <v>2.0368280000000001E-3</v>
      </c>
      <c r="K101" s="168">
        <v>4.755932E-3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110.25</v>
      </c>
      <c r="AL101" s="146" t="s">
        <v>412</v>
      </c>
    </row>
    <row r="102" spans="1:38" s="10" customFormat="1" ht="24.75" customHeight="1" thickBot="1">
      <c r="A102" s="107" t="s">
        <v>125</v>
      </c>
      <c r="B102" s="107" t="s">
        <v>237</v>
      </c>
      <c r="C102" s="115" t="s">
        <v>281</v>
      </c>
      <c r="D102" s="144"/>
      <c r="E102" s="168">
        <v>3.9532366610000001E-2</v>
      </c>
      <c r="F102" s="168">
        <v>4.0783388089999999</v>
      </c>
      <c r="G102" s="168" t="s">
        <v>409</v>
      </c>
      <c r="H102" s="168">
        <v>14.695548748960508</v>
      </c>
      <c r="I102" s="168">
        <v>4.1014625199999995E-2</v>
      </c>
      <c r="J102" s="168">
        <v>0.60057332760000004</v>
      </c>
      <c r="K102" s="168">
        <v>3.9889407860000001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6375.3459999999995</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4.0286400000000001E-4</v>
      </c>
      <c r="F104" s="168">
        <v>1.7056536000000001E-2</v>
      </c>
      <c r="G104" s="168" t="s">
        <v>409</v>
      </c>
      <c r="H104" s="168">
        <v>3.8483900000000085E-2</v>
      </c>
      <c r="I104" s="168">
        <v>4.7305200000000001E-4</v>
      </c>
      <c r="J104" s="168">
        <v>1.409156E-3</v>
      </c>
      <c r="K104" s="168">
        <v>3.2913639999999997E-3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29.852</v>
      </c>
      <c r="AL104" s="146" t="s">
        <v>412</v>
      </c>
    </row>
    <row r="105" spans="1:38" s="10" customFormat="1" ht="24.75" customHeight="1" thickBot="1">
      <c r="A105" s="107" t="s">
        <v>125</v>
      </c>
      <c r="B105" s="107" t="s">
        <v>362</v>
      </c>
      <c r="C105" s="115" t="s">
        <v>284</v>
      </c>
      <c r="D105" s="144"/>
      <c r="E105" s="168">
        <v>1.5032494E-2</v>
      </c>
      <c r="F105" s="168">
        <v>0.27043067999999998</v>
      </c>
      <c r="G105" s="168" t="s">
        <v>409</v>
      </c>
      <c r="H105" s="168">
        <v>0.29406579999999977</v>
      </c>
      <c r="I105" s="168">
        <v>4.4280400000000003E-3</v>
      </c>
      <c r="J105" s="168">
        <v>6.9742239999999994E-3</v>
      </c>
      <c r="K105" s="168">
        <v>1.5175975999999999E-2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57.180999999999933</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1.7514795199999999E-2</v>
      </c>
      <c r="F107" s="168">
        <v>1.68712149</v>
      </c>
      <c r="G107" s="168" t="s">
        <v>409</v>
      </c>
      <c r="H107" s="168">
        <v>0.93908819519668263</v>
      </c>
      <c r="I107" s="168">
        <v>3.4444677999999999E-2</v>
      </c>
      <c r="J107" s="168">
        <v>0.42975281999999998</v>
      </c>
      <c r="K107" s="168">
        <v>1.9634987199999998</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10413.66</v>
      </c>
      <c r="AL107" s="146" t="s">
        <v>412</v>
      </c>
    </row>
    <row r="108" spans="1:38" s="10" customFormat="1" ht="24.75" customHeight="1" thickBot="1">
      <c r="A108" s="102" t="s">
        <v>125</v>
      </c>
      <c r="B108" s="107" t="s">
        <v>364</v>
      </c>
      <c r="C108" s="103" t="s">
        <v>341</v>
      </c>
      <c r="D108" s="144"/>
      <c r="E108" s="168">
        <v>5.0376248679999999E-2</v>
      </c>
      <c r="F108" s="168">
        <v>2.0901233000000001</v>
      </c>
      <c r="G108" s="168" t="s">
        <v>409</v>
      </c>
      <c r="H108" s="168">
        <v>1.0330456017179999</v>
      </c>
      <c r="I108" s="168">
        <v>3.8703950000000001E-2</v>
      </c>
      <c r="J108" s="168">
        <v>0.3870595</v>
      </c>
      <c r="K108" s="168">
        <v>0.774119</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19352.983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8.6676700000000006E-4</v>
      </c>
      <c r="F110" s="168">
        <v>0.25719656299999999</v>
      </c>
      <c r="G110" s="168" t="s">
        <v>409</v>
      </c>
      <c r="H110" s="168">
        <v>0.1303131236057245</v>
      </c>
      <c r="I110" s="168">
        <v>4.9399999999999999E-3</v>
      </c>
      <c r="J110" s="168">
        <v>3.458E-2</v>
      </c>
      <c r="K110" s="168">
        <v>3.458E-2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337.28700000000003</v>
      </c>
      <c r="AL110" s="146" t="s">
        <v>412</v>
      </c>
    </row>
    <row r="111" spans="1:38" s="10" customFormat="1" ht="24.75" customHeight="1" thickBot="1">
      <c r="A111" s="107" t="s">
        <v>125</v>
      </c>
      <c r="B111" s="107" t="s">
        <v>367</v>
      </c>
      <c r="C111" s="115" t="s">
        <v>286</v>
      </c>
      <c r="D111" s="144"/>
      <c r="E111" s="168">
        <v>1.2378899999999999E-5</v>
      </c>
      <c r="F111" s="168">
        <v>8.1372490999999991E-2</v>
      </c>
      <c r="G111" s="168" t="s">
        <v>409</v>
      </c>
      <c r="H111" s="168">
        <v>5.643833999999999E-2</v>
      </c>
      <c r="I111" s="168">
        <v>1.65052E-4</v>
      </c>
      <c r="J111" s="168">
        <v>3.3010400000000001E-4</v>
      </c>
      <c r="K111" s="168">
        <v>7.4273399999999999E-4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62.975000000000001</v>
      </c>
      <c r="AL111" s="146" t="s">
        <v>412</v>
      </c>
    </row>
    <row r="112" spans="1:38" s="10" customFormat="1" ht="24.75" customHeight="1" thickBot="1">
      <c r="A112" s="107" t="s">
        <v>135</v>
      </c>
      <c r="B112" s="107" t="s">
        <v>304</v>
      </c>
      <c r="C112" s="115" t="s">
        <v>305</v>
      </c>
      <c r="D112" s="99"/>
      <c r="E112" s="168">
        <v>5.6332402711999556</v>
      </c>
      <c r="F112" s="168" t="s">
        <v>409</v>
      </c>
      <c r="G112" s="168" t="s">
        <v>409</v>
      </c>
      <c r="H112" s="168">
        <v>4.5086051669686977</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140831064.16999888</v>
      </c>
      <c r="AL112" s="146" t="s">
        <v>421</v>
      </c>
    </row>
    <row r="113" spans="1:38" s="10" customFormat="1" ht="24.75" customHeight="1" thickBot="1">
      <c r="A113" s="107" t="s">
        <v>135</v>
      </c>
      <c r="B113" s="93" t="s">
        <v>253</v>
      </c>
      <c r="C113" s="117" t="s">
        <v>142</v>
      </c>
      <c r="D113" s="99"/>
      <c r="E113" s="168">
        <v>7.0369768121541965</v>
      </c>
      <c r="F113" s="168" t="s">
        <v>409</v>
      </c>
      <c r="G113" s="168" t="s">
        <v>409</v>
      </c>
      <c r="H113" s="168">
        <v>17.436811235487781</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130992836.14309835</v>
      </c>
      <c r="AL113" s="192" t="s">
        <v>437</v>
      </c>
    </row>
    <row r="114" spans="1:38" s="10" customFormat="1" ht="24.75" customHeight="1" thickBot="1">
      <c r="A114" s="107" t="s">
        <v>135</v>
      </c>
      <c r="B114" s="93" t="s">
        <v>254</v>
      </c>
      <c r="C114" s="117" t="s">
        <v>143</v>
      </c>
      <c r="D114" s="99"/>
      <c r="E114" s="168" t="s">
        <v>409</v>
      </c>
      <c r="F114" s="168" t="s">
        <v>409</v>
      </c>
      <c r="G114" s="168" t="s">
        <v>409</v>
      </c>
      <c r="H114" s="168">
        <v>6.3339999999999994E-2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487208.03623256984</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4.9978007100542872</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71546287.654457211</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6.6942956678513368E-2</v>
      </c>
      <c r="I119" s="168">
        <v>8.5574089399999997E-2</v>
      </c>
      <c r="J119" s="168">
        <v>2.2249563243999999</v>
      </c>
      <c r="K119" s="168">
        <v>2.2249563243999999</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1426253.8899999401</v>
      </c>
      <c r="AL119" s="146"/>
    </row>
    <row r="120" spans="1:38" s="10" customFormat="1" ht="24.75" customHeight="1" thickBot="1">
      <c r="A120" s="107" t="s">
        <v>135</v>
      </c>
      <c r="B120" s="107" t="s">
        <v>268</v>
      </c>
      <c r="C120" s="115" t="s">
        <v>100</v>
      </c>
      <c r="D120" s="99"/>
      <c r="E120" s="168" t="s">
        <v>409</v>
      </c>
      <c r="F120" s="168" t="s">
        <v>409</v>
      </c>
      <c r="G120" s="168" t="s">
        <v>409</v>
      </c>
      <c r="H120" s="168">
        <v>0.79827128581768125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23.157340370000011</v>
      </c>
      <c r="AL120" s="192" t="s">
        <v>445</v>
      </c>
    </row>
    <row r="121" spans="1:38" s="10" customFormat="1" ht="24.75" customHeight="1" thickBot="1">
      <c r="A121" s="107" t="s">
        <v>135</v>
      </c>
      <c r="B121" s="107" t="s">
        <v>257</v>
      </c>
      <c r="C121" s="116" t="s">
        <v>310</v>
      </c>
      <c r="D121" s="142" t="s">
        <v>7</v>
      </c>
      <c r="E121" s="168" t="s">
        <v>409</v>
      </c>
      <c r="F121" s="168">
        <v>1.2265752813999482</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1426253.8899999401</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1.3358900384000001</v>
      </c>
      <c r="G125" s="168" t="s">
        <v>432</v>
      </c>
      <c r="H125" s="168" t="s">
        <v>432</v>
      </c>
      <c r="I125" s="168">
        <v>3.4891610327000001E-5</v>
      </c>
      <c r="J125" s="168">
        <v>2.08826141261E-4</v>
      </c>
      <c r="K125" s="168">
        <v>4.3893380549700001E-4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1529.0512150000002</v>
      </c>
      <c r="AL125" s="146" t="s">
        <v>420</v>
      </c>
    </row>
    <row r="126" spans="1:38" s="10" customFormat="1" ht="24.75" customHeight="1" thickBot="1">
      <c r="A126" s="107" t="s">
        <v>126</v>
      </c>
      <c r="B126" s="107" t="s">
        <v>110</v>
      </c>
      <c r="C126" s="115" t="s">
        <v>266</v>
      </c>
      <c r="D126" s="99"/>
      <c r="E126" s="168" t="s">
        <v>432</v>
      </c>
      <c r="F126" s="168">
        <v>2.539539692E-2</v>
      </c>
      <c r="G126" s="168" t="s">
        <v>409</v>
      </c>
      <c r="H126" s="168">
        <v>0.10881448000000001</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1189.34114</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6.4700000000000001E-3</v>
      </c>
      <c r="F128" s="168">
        <v>8.8999999999999995E-4</v>
      </c>
      <c r="G128" s="168">
        <v>8.1999999999999998E-4</v>
      </c>
      <c r="H128" s="168">
        <v>3.0000000000000001E-5</v>
      </c>
      <c r="I128" s="168">
        <v>2.1000000000000001E-4</v>
      </c>
      <c r="J128" s="168">
        <v>2.1000000000000001E-4</v>
      </c>
      <c r="K128" s="168">
        <v>2.1000000000000001E-4</v>
      </c>
      <c r="L128" s="168">
        <v>1.0000000000000001E-5</v>
      </c>
      <c r="M128" s="168">
        <v>2.2000000000000001E-3</v>
      </c>
      <c r="N128" s="168">
        <v>1.4999999999999999E-4</v>
      </c>
      <c r="O128" s="168">
        <v>1.8679999999999999E-2</v>
      </c>
      <c r="P128" s="168">
        <v>1.23E-3</v>
      </c>
      <c r="Q128" s="168">
        <v>6.9999999999999994E-5</v>
      </c>
      <c r="R128" s="168">
        <v>2.7999999999999998E-4</v>
      </c>
      <c r="S128" s="168">
        <v>4.9800000000000001E-3</v>
      </c>
      <c r="T128" s="168">
        <v>7.1900000000000002E-3</v>
      </c>
      <c r="U128" s="168">
        <v>2.5000000000000001E-4</v>
      </c>
      <c r="V128" s="168">
        <v>2.1350000000000001E-2</v>
      </c>
      <c r="W128" s="168">
        <v>5.8850000000000005E-4</v>
      </c>
      <c r="X128" s="168" t="s">
        <v>432</v>
      </c>
      <c r="Y128" s="168" t="s">
        <v>432</v>
      </c>
      <c r="Z128" s="168" t="s">
        <v>432</v>
      </c>
      <c r="AA128" s="168" t="s">
        <v>432</v>
      </c>
      <c r="AB128" s="168">
        <v>5.5291999999999995E-7</v>
      </c>
      <c r="AC128" s="168">
        <v>2.333E-2</v>
      </c>
      <c r="AD128" s="168">
        <v>4.62E-3</v>
      </c>
      <c r="AE128" s="100"/>
      <c r="AF128" s="168" t="s">
        <v>409</v>
      </c>
      <c r="AG128" s="168" t="s">
        <v>409</v>
      </c>
      <c r="AH128" s="168" t="s">
        <v>409</v>
      </c>
      <c r="AI128" s="168" t="s">
        <v>409</v>
      </c>
      <c r="AJ128" s="168" t="s">
        <v>409</v>
      </c>
      <c r="AK128" s="168">
        <v>11.664999999999999</v>
      </c>
      <c r="AL128" s="146" t="s">
        <v>413</v>
      </c>
    </row>
    <row r="129" spans="1:67" s="10" customFormat="1" ht="24.75" customHeight="1" thickBot="1">
      <c r="A129" s="107" t="s">
        <v>126</v>
      </c>
      <c r="B129" s="108" t="s">
        <v>342</v>
      </c>
      <c r="C129" s="101" t="s">
        <v>106</v>
      </c>
      <c r="D129" s="99" t="s">
        <v>105</v>
      </c>
      <c r="E129" s="168">
        <v>0.40416600000000003</v>
      </c>
      <c r="F129" s="168">
        <v>0.26484000000000002</v>
      </c>
      <c r="G129" s="168">
        <v>1.3051630000000001</v>
      </c>
      <c r="H129" s="168" t="s">
        <v>432</v>
      </c>
      <c r="I129" s="168">
        <v>4.8487999999999992E-4</v>
      </c>
      <c r="J129" s="168">
        <v>6.4371999999999997E-4</v>
      </c>
      <c r="K129" s="168">
        <v>8.3600000000000005E-4</v>
      </c>
      <c r="L129" s="168">
        <v>4.5448799999999998E-5</v>
      </c>
      <c r="M129" s="168">
        <v>0.56850999999999996</v>
      </c>
      <c r="N129" s="168">
        <v>2.3E-3</v>
      </c>
      <c r="O129" s="168">
        <v>8.9999999999999998E-4</v>
      </c>
      <c r="P129" s="168">
        <v>2.0000000000000001E-4</v>
      </c>
      <c r="Q129" s="168">
        <v>2.3E-3</v>
      </c>
      <c r="R129" s="168">
        <v>5.9999999999999995E-4</v>
      </c>
      <c r="S129" s="168">
        <v>2.3E-3</v>
      </c>
      <c r="T129" s="168">
        <v>2.3E-3</v>
      </c>
      <c r="U129" s="168">
        <v>1.3482700000000002E-4</v>
      </c>
      <c r="V129" s="168">
        <v>3.7275700000000004E-4</v>
      </c>
      <c r="W129" s="168" t="s">
        <v>432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30.542200000000001</v>
      </c>
      <c r="AL129" s="146" t="s">
        <v>414</v>
      </c>
    </row>
    <row r="130" spans="1:67" s="10" customFormat="1" ht="24.75" customHeight="1" thickBot="1">
      <c r="A130" s="107" t="s">
        <v>126</v>
      </c>
      <c r="B130" s="108" t="s">
        <v>343</v>
      </c>
      <c r="C130" s="128" t="s">
        <v>344</v>
      </c>
      <c r="D130" s="99" t="s">
        <v>105</v>
      </c>
      <c r="E130" s="168" t="s">
        <v>444</v>
      </c>
      <c r="F130" s="168">
        <v>6.3400000000000001E-4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5.1416249999999997E-2</v>
      </c>
      <c r="X130" s="168" t="s">
        <v>432</v>
      </c>
      <c r="Y130" s="168" t="s">
        <v>432</v>
      </c>
      <c r="Z130" s="168" t="s">
        <v>432</v>
      </c>
      <c r="AA130" s="168" t="s">
        <v>432</v>
      </c>
      <c r="AB130" s="168" t="s">
        <v>432</v>
      </c>
      <c r="AC130" s="168">
        <v>0.68554999999999999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1.38037E-2</v>
      </c>
      <c r="F133" s="168">
        <v>2.12628E-4</v>
      </c>
      <c r="G133" s="168">
        <v>1.888228E-3</v>
      </c>
      <c r="H133" s="168" t="s">
        <v>432</v>
      </c>
      <c r="I133" s="168">
        <v>7.4258320969696975E-4</v>
      </c>
      <c r="J133" s="168">
        <v>7.4258320969696975E-4</v>
      </c>
      <c r="K133" s="168">
        <v>8.0711736969696975E-4</v>
      </c>
      <c r="L133" s="168" t="s">
        <v>432</v>
      </c>
      <c r="M133" s="168">
        <v>2.3398400000000001E-3</v>
      </c>
      <c r="N133" s="168">
        <v>5.0087068000000004E-4</v>
      </c>
      <c r="O133" s="168">
        <v>8.1970679999999996E-5</v>
      </c>
      <c r="P133" s="168">
        <v>3.1775510588914202E-2</v>
      </c>
      <c r="Q133" s="168">
        <v>2.2650516000000001E-4</v>
      </c>
      <c r="R133" s="168">
        <v>2.2618736000000001E-4</v>
      </c>
      <c r="S133" s="168">
        <v>2.0900508000000001E-4</v>
      </c>
      <c r="T133" s="168">
        <v>2.9014948E-4</v>
      </c>
      <c r="U133" s="168">
        <v>3.3572168000000003E-4</v>
      </c>
      <c r="V133" s="168">
        <v>2.6777227200000002E-3</v>
      </c>
      <c r="W133" s="168">
        <v>2.6382620000000002E-3</v>
      </c>
      <c r="X133" s="168" t="s">
        <v>432</v>
      </c>
      <c r="Y133" s="168" t="s">
        <v>432</v>
      </c>
      <c r="Z133" s="168" t="s">
        <v>432</v>
      </c>
      <c r="AA133" s="168" t="s">
        <v>432</v>
      </c>
      <c r="AB133" s="168">
        <v>5.6607704000000011E-7</v>
      </c>
      <c r="AC133" s="168">
        <v>2.5133999999999998E-3</v>
      </c>
      <c r="AD133" s="168">
        <v>6.8559600000000004E-3</v>
      </c>
      <c r="AE133" s="100"/>
      <c r="AF133" s="168" t="s">
        <v>409</v>
      </c>
      <c r="AG133" s="168" t="s">
        <v>409</v>
      </c>
      <c r="AH133" s="168" t="s">
        <v>409</v>
      </c>
      <c r="AI133" s="168" t="s">
        <v>409</v>
      </c>
      <c r="AJ133" s="168" t="s">
        <v>409</v>
      </c>
      <c r="AK133" s="168">
        <v>48418</v>
      </c>
      <c r="AL133" s="146" t="s">
        <v>415</v>
      </c>
    </row>
    <row r="134" spans="1:67" s="10" customFormat="1" ht="24.75" customHeight="1" thickBot="1">
      <c r="A134" s="107" t="s">
        <v>126</v>
      </c>
      <c r="B134" s="108" t="s">
        <v>348</v>
      </c>
      <c r="C134" s="115" t="s">
        <v>296</v>
      </c>
      <c r="D134" s="99" t="s">
        <v>105</v>
      </c>
      <c r="E134" s="168">
        <v>0.01</v>
      </c>
      <c r="F134" s="168" t="s">
        <v>432</v>
      </c>
      <c r="G134" s="168">
        <v>2.1000000000000001E-4</v>
      </c>
      <c r="H134" s="168" t="s">
        <v>432</v>
      </c>
      <c r="I134" s="168" t="s">
        <v>432</v>
      </c>
      <c r="J134" s="168" t="s">
        <v>432</v>
      </c>
      <c r="K134" s="168" t="s">
        <v>432</v>
      </c>
      <c r="L134" s="168" t="s">
        <v>432</v>
      </c>
      <c r="M134" s="168">
        <v>7.4999999999999993E-5</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0.12590823458373601</v>
      </c>
      <c r="J135" s="168">
        <v>0.12590823458373601</v>
      </c>
      <c r="K135" s="168">
        <v>0.16787764611164799</v>
      </c>
      <c r="L135" s="168">
        <v>4.40678821043076E-2</v>
      </c>
      <c r="M135" s="168" t="s">
        <v>432</v>
      </c>
      <c r="N135" s="168">
        <v>9.9108489873142008E-3</v>
      </c>
      <c r="O135" s="168">
        <v>2.0226222423090001E-3</v>
      </c>
      <c r="P135" s="168" t="s">
        <v>432</v>
      </c>
      <c r="Q135" s="168">
        <v>8.2927511934670003E-3</v>
      </c>
      <c r="R135" s="168">
        <v>2.022622242309E-4</v>
      </c>
      <c r="S135" s="168">
        <v>4.0452444846180002E-3</v>
      </c>
      <c r="T135" s="168" t="s">
        <v>432</v>
      </c>
      <c r="U135" s="168">
        <v>1.4158355696162999E-3</v>
      </c>
      <c r="V135" s="168">
        <v>0.35456567907677</v>
      </c>
      <c r="W135" s="168">
        <v>14.086915656076499</v>
      </c>
      <c r="X135" s="168" t="s">
        <v>432</v>
      </c>
      <c r="Y135" s="168" t="s">
        <v>432</v>
      </c>
      <c r="Z135" s="168" t="s">
        <v>432</v>
      </c>
      <c r="AA135" s="168" t="s">
        <v>432</v>
      </c>
      <c r="AB135" s="168">
        <v>6.7094252277902805E-2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6.8777295863500006E-3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458650049.79000002</v>
      </c>
      <c r="AL136" s="204" t="s">
        <v>446</v>
      </c>
    </row>
    <row r="137" spans="1:67" s="10" customFormat="1" ht="24.75" customHeight="1" thickBot="1">
      <c r="A137" s="107" t="s">
        <v>126</v>
      </c>
      <c r="B137" s="107" t="s">
        <v>114</v>
      </c>
      <c r="C137" s="115" t="s">
        <v>116</v>
      </c>
      <c r="D137" s="99"/>
      <c r="E137" s="168">
        <v>2.9519999999999998E-3</v>
      </c>
      <c r="F137" s="168" t="s">
        <v>432</v>
      </c>
      <c r="G137" s="168">
        <v>0.10106699999999999</v>
      </c>
      <c r="H137" s="168">
        <v>8.7510000000000001E-3</v>
      </c>
      <c r="I137" s="168" t="s">
        <v>409</v>
      </c>
      <c r="J137" s="168" t="s">
        <v>409</v>
      </c>
      <c r="K137" s="168" t="s">
        <v>409</v>
      </c>
      <c r="L137" s="168" t="s">
        <v>409</v>
      </c>
      <c r="M137" s="168">
        <v>3.6099999999999999E-3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1.7000000000000001E-2</v>
      </c>
      <c r="G139" s="168">
        <v>5.2249999999999998E-2</v>
      </c>
      <c r="H139" s="168" t="s">
        <v>432</v>
      </c>
      <c r="I139" s="168">
        <v>0.64872238060772092</v>
      </c>
      <c r="J139" s="168">
        <v>0.64872238060772092</v>
      </c>
      <c r="K139" s="168">
        <v>0.64874238060772094</v>
      </c>
      <c r="L139" s="168" t="s">
        <v>432</v>
      </c>
      <c r="M139" s="168" t="s">
        <v>432</v>
      </c>
      <c r="N139" s="168">
        <v>2.3799604842618003E-3</v>
      </c>
      <c r="O139" s="168">
        <v>3.9357288097231005E-3</v>
      </c>
      <c r="P139" s="168">
        <v>9.0957288097231002E-3</v>
      </c>
      <c r="Q139" s="168">
        <v>6.3495311628391999E-3</v>
      </c>
      <c r="R139" s="168">
        <v>6.5608364057470007E-3</v>
      </c>
      <c r="S139" s="168">
        <v>1.4380037576961699E-2</v>
      </c>
      <c r="T139" s="168">
        <v>8.9999999999999998E-4</v>
      </c>
      <c r="U139" s="168">
        <v>2.9999999999999997E-4</v>
      </c>
      <c r="V139" s="168" t="s">
        <v>432</v>
      </c>
      <c r="W139" s="168">
        <v>6.5491579485112599</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268.8436730832658</v>
      </c>
      <c r="F141" s="170">
        <f t="shared" ref="F141:AD141" si="0">SUM(F14:F140)</f>
        <v>150.48295214801487</v>
      </c>
      <c r="G141" s="170">
        <f t="shared" si="0"/>
        <v>95.81665673335371</v>
      </c>
      <c r="H141" s="170">
        <f t="shared" si="0"/>
        <v>70.528839773719184</v>
      </c>
      <c r="I141" s="170">
        <f t="shared" si="0"/>
        <v>33.733006327897847</v>
      </c>
      <c r="J141" s="170">
        <f t="shared" si="0"/>
        <v>44.343104020354104</v>
      </c>
      <c r="K141" s="170">
        <f t="shared" si="0"/>
        <v>68.332449213389935</v>
      </c>
      <c r="L141" s="170">
        <f t="shared" si="0"/>
        <v>6.7710036820088639</v>
      </c>
      <c r="M141" s="170">
        <f t="shared" si="0"/>
        <v>654.52722328936272</v>
      </c>
      <c r="N141" s="170">
        <f t="shared" si="0"/>
        <v>70.913776381192307</v>
      </c>
      <c r="O141" s="170">
        <f t="shared" si="0"/>
        <v>2.4187415715960259</v>
      </c>
      <c r="P141" s="170">
        <f t="shared" si="0"/>
        <v>3.6063752140891907</v>
      </c>
      <c r="Q141" s="170">
        <f t="shared" si="0"/>
        <v>3.1614179351240876</v>
      </c>
      <c r="R141" s="170">
        <f t="shared" si="0"/>
        <v>19.094858422636488</v>
      </c>
      <c r="S141" s="170">
        <f t="shared" si="0"/>
        <v>39.933277451607594</v>
      </c>
      <c r="T141" s="170">
        <f t="shared" si="0"/>
        <v>19.162714412113687</v>
      </c>
      <c r="U141" s="170">
        <f t="shared" si="0"/>
        <v>9.9720087608123205</v>
      </c>
      <c r="V141" s="170">
        <f t="shared" si="0"/>
        <v>132.91038175136657</v>
      </c>
      <c r="W141" s="205">
        <f t="shared" si="0"/>
        <v>73.364107626121267</v>
      </c>
      <c r="X141" s="205" t="s">
        <v>432</v>
      </c>
      <c r="Y141" s="205" t="s">
        <v>432</v>
      </c>
      <c r="Z141" s="205" t="s">
        <v>432</v>
      </c>
      <c r="AA141" s="205" t="s">
        <v>432</v>
      </c>
      <c r="AB141" s="170">
        <f t="shared" si="0"/>
        <v>19.832748971536759</v>
      </c>
      <c r="AC141" s="170">
        <f t="shared" si="0"/>
        <v>20.237504367863206</v>
      </c>
      <c r="AD141" s="170">
        <f t="shared" si="0"/>
        <v>67.181820009804312</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249.98376235215966</v>
      </c>
      <c r="F144" s="174">
        <f t="shared" ref="F144:AD144" si="1">F141-SUM(F25:F36)+F152+F143</f>
        <v>148.47337425246596</v>
      </c>
      <c r="G144" s="174">
        <f t="shared" si="1"/>
        <v>95.79738280600354</v>
      </c>
      <c r="H144" s="174">
        <f t="shared" si="1"/>
        <v>70.336727669469084</v>
      </c>
      <c r="I144" s="174">
        <f t="shared" si="1"/>
        <v>32.745895533444283</v>
      </c>
      <c r="J144" s="174">
        <f t="shared" si="1"/>
        <v>43.137343466339807</v>
      </c>
      <c r="K144" s="174">
        <f t="shared" si="1"/>
        <v>66.860682314153394</v>
      </c>
      <c r="L144" s="174">
        <f t="shared" si="1"/>
        <v>6.2135935581552992</v>
      </c>
      <c r="M144" s="174">
        <f t="shared" si="1"/>
        <v>639.86545537678955</v>
      </c>
      <c r="N144" s="174">
        <f t="shared" si="1"/>
        <v>70.508880493325179</v>
      </c>
      <c r="O144" s="174">
        <f t="shared" si="1"/>
        <v>2.4059041915588493</v>
      </c>
      <c r="P144" s="174">
        <f t="shared" si="1"/>
        <v>3.6063752140891907</v>
      </c>
      <c r="Q144" s="174">
        <f t="shared" si="1"/>
        <v>3.1614179351240876</v>
      </c>
      <c r="R144" s="174">
        <f t="shared" si="1"/>
        <v>18.934364164356715</v>
      </c>
      <c r="S144" s="174">
        <f t="shared" si="1"/>
        <v>37.144576003771022</v>
      </c>
      <c r="T144" s="174">
        <f t="shared" si="1"/>
        <v>19.130231312015205</v>
      </c>
      <c r="U144" s="174">
        <f t="shared" si="1"/>
        <v>9.968574898230651</v>
      </c>
      <c r="V144" s="174">
        <f t="shared" si="1"/>
        <v>129.39807753291336</v>
      </c>
      <c r="W144" s="174">
        <f t="shared" si="1"/>
        <v>72.537202386536435</v>
      </c>
      <c r="X144" s="174" t="s">
        <v>432</v>
      </c>
      <c r="Y144" s="174" t="s">
        <v>432</v>
      </c>
      <c r="Z144" s="174" t="s">
        <v>432</v>
      </c>
      <c r="AA144" s="174" t="s">
        <v>432</v>
      </c>
      <c r="AB144" s="174">
        <f t="shared" si="1"/>
        <v>19.729816454704871</v>
      </c>
      <c r="AC144" s="174">
        <f t="shared" si="1"/>
        <v>20.237504367863206</v>
      </c>
      <c r="AD144" s="174">
        <f t="shared" si="1"/>
        <v>67.181820009804312</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15.917018457607199</v>
      </c>
      <c r="F148" s="207">
        <v>0.65519045059790693</v>
      </c>
      <c r="G148" s="207">
        <v>0.95359235334758097</v>
      </c>
      <c r="H148" s="207" t="s">
        <v>432</v>
      </c>
      <c r="I148" s="207">
        <v>0.159707436577431</v>
      </c>
      <c r="J148" s="207">
        <v>0.159707436577431</v>
      </c>
      <c r="K148" s="207">
        <v>0.159707436577431</v>
      </c>
      <c r="L148" s="207">
        <v>0.1120655774330733</v>
      </c>
      <c r="M148" s="207">
        <v>24.044572428791582</v>
      </c>
      <c r="N148" s="207">
        <v>1.1362E-4</v>
      </c>
      <c r="O148" s="207">
        <v>9.4699999999999991E-6</v>
      </c>
      <c r="P148" s="207">
        <v>5.0329699999999995E-3</v>
      </c>
      <c r="Q148" s="207">
        <v>1.8939999999999998E-5</v>
      </c>
      <c r="R148" s="207">
        <v>1.8936299999999999E-3</v>
      </c>
      <c r="S148" s="207">
        <v>1.2308600000000001E-3</v>
      </c>
      <c r="T148" s="207">
        <v>4.7339999999999997E-5</v>
      </c>
      <c r="U148" s="207">
        <v>1.8939999999999998E-5</v>
      </c>
      <c r="V148" s="207">
        <v>3.9766300000000001E-3</v>
      </c>
      <c r="W148" s="207" t="s">
        <v>432</v>
      </c>
      <c r="X148" s="207" t="s">
        <v>432</v>
      </c>
      <c r="Y148" s="207" t="s">
        <v>432</v>
      </c>
      <c r="Z148" s="207" t="s">
        <v>432</v>
      </c>
      <c r="AA148" s="207" t="s">
        <v>432</v>
      </c>
      <c r="AB148" s="207">
        <v>5.0026935000000003E-4</v>
      </c>
      <c r="AC148" s="207" t="s">
        <v>432</v>
      </c>
      <c r="AD148" s="207" t="s">
        <v>432</v>
      </c>
      <c r="AE148" s="75"/>
      <c r="AF148" s="207">
        <v>9468.1699489999992</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4.3530051056404298E-2</v>
      </c>
      <c r="F149" s="207">
        <v>8.2158301788309192E-3</v>
      </c>
      <c r="G149" s="207">
        <v>2.8856220606694803E-3</v>
      </c>
      <c r="H149" s="207" t="s">
        <v>432</v>
      </c>
      <c r="I149" s="207">
        <v>3.65207571338495E-4</v>
      </c>
      <c r="J149" s="207">
        <v>3.65207571338495E-4</v>
      </c>
      <c r="K149" s="207">
        <v>3.65207571338495E-4</v>
      </c>
      <c r="L149" s="207">
        <v>2.4640567850387103E-4</v>
      </c>
      <c r="M149" s="207">
        <v>0.41616468828638198</v>
      </c>
      <c r="N149" s="207">
        <v>0.16198374000000001</v>
      </c>
      <c r="O149" s="207">
        <v>2.3499999999999999E-6</v>
      </c>
      <c r="P149" s="207">
        <v>4.0500000000000002E-6</v>
      </c>
      <c r="Q149" s="207">
        <v>1.0000000000000001E-7</v>
      </c>
      <c r="R149" s="207">
        <v>7.0700000000000001E-6</v>
      </c>
      <c r="S149" s="207">
        <v>1.1419999999999999E-5</v>
      </c>
      <c r="T149" s="207">
        <v>2.8900000000000003E-6</v>
      </c>
      <c r="U149" s="207">
        <v>8.0000000000000002E-8</v>
      </c>
      <c r="V149" s="207">
        <v>4.7475000000000002E-4</v>
      </c>
      <c r="W149" s="207" t="s">
        <v>432</v>
      </c>
      <c r="X149" s="207" t="s">
        <v>432</v>
      </c>
      <c r="Y149" s="207" t="s">
        <v>432</v>
      </c>
      <c r="Z149" s="207" t="s">
        <v>432</v>
      </c>
      <c r="AA149" s="207" t="s">
        <v>432</v>
      </c>
      <c r="AB149" s="207">
        <v>5.2200400000000003E-6</v>
      </c>
      <c r="AC149" s="207" t="s">
        <v>432</v>
      </c>
      <c r="AD149" s="207" t="s">
        <v>432</v>
      </c>
      <c r="AE149" s="75"/>
      <c r="AF149" s="207">
        <v>27.101445569999999</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20.599463970561036</v>
      </c>
      <c r="F150" s="207">
        <v>0.83725378087758295</v>
      </c>
      <c r="G150" s="207">
        <v>8.2678256183310967</v>
      </c>
      <c r="H150" s="207">
        <v>2.6960442453248467E-3</v>
      </c>
      <c r="I150" s="207">
        <v>0.89782230217550785</v>
      </c>
      <c r="J150" s="207">
        <v>0.94770131896303311</v>
      </c>
      <c r="K150" s="207">
        <v>0.9975803357505646</v>
      </c>
      <c r="L150" s="207">
        <v>0.18018094106707119</v>
      </c>
      <c r="M150" s="207">
        <v>4.9086689577356699</v>
      </c>
      <c r="N150" s="207">
        <v>5.1927830821841249E-2</v>
      </c>
      <c r="O150" s="207">
        <v>7.3105236282212877E-3</v>
      </c>
      <c r="P150" s="207">
        <v>9.0219910426233927E-3</v>
      </c>
      <c r="Q150" s="207">
        <v>0.11067353725240703</v>
      </c>
      <c r="R150" s="207" t="s">
        <v>432</v>
      </c>
      <c r="S150" s="207">
        <v>0.11067353725240703</v>
      </c>
      <c r="T150" s="207">
        <v>6.3599227520422268</v>
      </c>
      <c r="U150" s="207">
        <v>0.1038556616436825</v>
      </c>
      <c r="V150" s="207">
        <v>0.23846174864883471</v>
      </c>
      <c r="W150" s="207" t="s">
        <v>432</v>
      </c>
      <c r="X150" s="207" t="s">
        <v>432</v>
      </c>
      <c r="Y150" s="207" t="s">
        <v>432</v>
      </c>
      <c r="Z150" s="207" t="s">
        <v>432</v>
      </c>
      <c r="AA150" s="207" t="s">
        <v>432</v>
      </c>
      <c r="AB150" s="207">
        <v>1.7703656572036909E-2</v>
      </c>
      <c r="AC150" s="207" t="s">
        <v>409</v>
      </c>
      <c r="AD150" s="207" t="s">
        <v>409</v>
      </c>
      <c r="AE150" s="75"/>
      <c r="AF150" s="207">
        <v>404570.72499999998</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123.17442542165664</v>
      </c>
      <c r="F152" s="207">
        <v>13.088226760341744</v>
      </c>
      <c r="G152" s="207">
        <v>1.5286739275118284</v>
      </c>
      <c r="H152" s="207">
        <v>1.2079219139421342</v>
      </c>
      <c r="I152" s="207">
        <v>6.345697502526999</v>
      </c>
      <c r="J152" s="207">
        <v>7.8012074331477068</v>
      </c>
      <c r="K152" s="207">
        <v>9.9236092689573088</v>
      </c>
      <c r="L152" s="207">
        <v>3.3947578914238576</v>
      </c>
      <c r="M152" s="207">
        <v>95.765795362602816</v>
      </c>
      <c r="N152" s="207">
        <v>2.5917976928042696</v>
      </c>
      <c r="O152" s="207">
        <v>7.8365157676909353E-2</v>
      </c>
      <c r="P152" s="207">
        <v>4.7490996339078868E-3</v>
      </c>
      <c r="Q152" s="207">
        <v>7.4999956667103932E-3</v>
      </c>
      <c r="R152" s="207">
        <v>0.95809780456208238</v>
      </c>
      <c r="S152" s="207">
        <v>21.826834396711281</v>
      </c>
      <c r="T152" s="207">
        <v>0.35664618500423878</v>
      </c>
      <c r="U152" s="207">
        <v>3.3969399322162502E-2</v>
      </c>
      <c r="V152" s="207">
        <v>21.042337535756584</v>
      </c>
      <c r="W152" s="207">
        <v>6.1702815275016416</v>
      </c>
      <c r="X152" s="207">
        <v>0.12936539387793092</v>
      </c>
      <c r="Y152" s="207">
        <v>0.18608839723007714</v>
      </c>
      <c r="Z152" s="207">
        <v>0.16171577068380963</v>
      </c>
      <c r="AA152" s="207">
        <v>0.12810686604100782</v>
      </c>
      <c r="AB152" s="207">
        <v>0.63322684225533843</v>
      </c>
      <c r="AC152" s="207">
        <v>1.4565653771086155E-3</v>
      </c>
      <c r="AD152" s="207">
        <v>6.8688375987312688E-4</v>
      </c>
      <c r="AE152" s="75"/>
      <c r="AF152" s="207">
        <v>372728.38524185674</v>
      </c>
      <c r="AG152" s="209" t="s">
        <v>409</v>
      </c>
      <c r="AH152" s="207">
        <v>2.6609873089795797</v>
      </c>
      <c r="AI152" s="209" t="s">
        <v>409</v>
      </c>
      <c r="AJ152" s="209" t="s">
        <v>409</v>
      </c>
      <c r="AK152" s="207">
        <v>96723.642538832763</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47.036417564799997</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sheetPr codeName="Tabelle21">
    <tabColor rgb="FF7030A0"/>
  </sheetPr>
  <dimension ref="A1:BO163"/>
  <sheetViews>
    <sheetView topLeftCell="J12" zoomScale="98" zoomScaleNormal="98" workbookViewId="0">
      <selection activeCell="AK126" sqref="AK126"/>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2009</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2009</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18.064484370273497</v>
      </c>
      <c r="F14" s="168">
        <v>0.53636329297919227</v>
      </c>
      <c r="G14" s="168">
        <v>4.1089807132036977</v>
      </c>
      <c r="H14" s="168">
        <v>0.16309274101514229</v>
      </c>
      <c r="I14" s="168">
        <v>0.5314067278964687</v>
      </c>
      <c r="J14" s="168">
        <v>0.71488720853092702</v>
      </c>
      <c r="K14" s="168">
        <v>0.86871298443030776</v>
      </c>
      <c r="L14" s="168">
        <v>4.7504633155958417E-2</v>
      </c>
      <c r="M14" s="168">
        <v>3.0128675549783188</v>
      </c>
      <c r="N14" s="168">
        <v>1.4441732578195967</v>
      </c>
      <c r="O14" s="168">
        <v>0.16061188258435033</v>
      </c>
      <c r="P14" s="168">
        <v>0.24526258967606424</v>
      </c>
      <c r="Q14" s="168">
        <v>0.27217937708301498</v>
      </c>
      <c r="R14" s="168">
        <v>1.2317157903346214</v>
      </c>
      <c r="S14" s="168">
        <v>0.78380892817864611</v>
      </c>
      <c r="T14" s="168">
        <v>0.36030360772646997</v>
      </c>
      <c r="U14" s="168">
        <v>1.0651838251502639</v>
      </c>
      <c r="V14" s="168">
        <v>2.9190806962547411</v>
      </c>
      <c r="W14" s="168">
        <v>0.93479642522690765</v>
      </c>
      <c r="X14" s="168" t="s">
        <v>432</v>
      </c>
      <c r="Y14" s="168" t="s">
        <v>432</v>
      </c>
      <c r="Z14" s="168" t="s">
        <v>432</v>
      </c>
      <c r="AA14" s="168" t="s">
        <v>432</v>
      </c>
      <c r="AB14" s="168">
        <v>6.4970968006335686E-2</v>
      </c>
      <c r="AC14" s="168">
        <v>3.8697454635356694</v>
      </c>
      <c r="AD14" s="168">
        <v>7.9005865000000008E-2</v>
      </c>
      <c r="AE14" s="100"/>
      <c r="AF14" s="168">
        <v>1674.348912006194</v>
      </c>
      <c r="AG14" s="168">
        <v>57085.513952000001</v>
      </c>
      <c r="AH14" s="168">
        <v>214156.3985623304</v>
      </c>
      <c r="AI14" s="168">
        <v>41470.059746175</v>
      </c>
      <c r="AJ14" s="168">
        <v>16559.152834027002</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3.9950769999999998</v>
      </c>
      <c r="F15" s="168">
        <v>0.38551269009247907</v>
      </c>
      <c r="G15" s="168">
        <v>19.214380999999999</v>
      </c>
      <c r="H15" s="168">
        <v>1.384E-3</v>
      </c>
      <c r="I15" s="168">
        <v>4.5599076146800005E-2</v>
      </c>
      <c r="J15" s="168">
        <v>5.1602000000000002E-2</v>
      </c>
      <c r="K15" s="168">
        <v>5.5350999999999997E-2</v>
      </c>
      <c r="L15" s="168">
        <v>6.6440099999999997E-3</v>
      </c>
      <c r="M15" s="168">
        <v>3.8171140000000001</v>
      </c>
      <c r="N15" s="168">
        <v>1.04224558479733E-2</v>
      </c>
      <c r="O15" s="168">
        <v>2.7188761879956003E-3</v>
      </c>
      <c r="P15" s="168">
        <v>1.6976390382208001E-3</v>
      </c>
      <c r="Q15" s="168">
        <v>1.9017457344E-2</v>
      </c>
      <c r="R15" s="168">
        <v>4.2532389717106496E-2</v>
      </c>
      <c r="S15" s="168">
        <v>2.7961757947710698E-2</v>
      </c>
      <c r="T15" s="168">
        <v>0.80200000000000005</v>
      </c>
      <c r="U15" s="168">
        <v>2.0082942006999999E-6</v>
      </c>
      <c r="V15" s="168">
        <v>0.12969892400797331</v>
      </c>
      <c r="W15" s="168">
        <v>3.1281554073823797E-2</v>
      </c>
      <c r="X15" s="168" t="s">
        <v>432</v>
      </c>
      <c r="Y15" s="168" t="s">
        <v>432</v>
      </c>
      <c r="Z15" s="168" t="s">
        <v>432</v>
      </c>
      <c r="AA15" s="168" t="s">
        <v>432</v>
      </c>
      <c r="AB15" s="168">
        <v>0.13</v>
      </c>
      <c r="AC15" s="168" t="s">
        <v>409</v>
      </c>
      <c r="AD15" s="168" t="s">
        <v>409</v>
      </c>
      <c r="AE15" s="100"/>
      <c r="AF15" s="168">
        <v>57975.904881472001</v>
      </c>
      <c r="AG15" s="168" t="s">
        <v>409</v>
      </c>
      <c r="AH15" s="168">
        <v>16122.4639379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1.5126660000000001</v>
      </c>
      <c r="F16" s="168">
        <v>9.1399999999999995E-2</v>
      </c>
      <c r="G16" s="168">
        <v>2.0008680000000001</v>
      </c>
      <c r="H16" s="168">
        <v>7.77E-3</v>
      </c>
      <c r="I16" s="168">
        <v>0.14799999999999999</v>
      </c>
      <c r="J16" s="168">
        <v>0.152</v>
      </c>
      <c r="K16" s="168">
        <v>0.152</v>
      </c>
      <c r="L16" s="168">
        <v>1.1E-4</v>
      </c>
      <c r="M16" s="168">
        <v>1.033871</v>
      </c>
      <c r="N16" s="168">
        <v>6.8000000000000005E-2</v>
      </c>
      <c r="O16" s="168">
        <v>2.7E-2</v>
      </c>
      <c r="P16" s="168">
        <v>1.7000000000000001E-2</v>
      </c>
      <c r="Q16" s="168">
        <v>2.7E-2</v>
      </c>
      <c r="R16" s="168">
        <v>2.7E-2</v>
      </c>
      <c r="S16" s="168">
        <v>2.9000000000000001E-2</v>
      </c>
      <c r="T16" s="168">
        <v>4.3999999999999997E-2</v>
      </c>
      <c r="U16" s="168">
        <v>1.1000000000000001E-3</v>
      </c>
      <c r="V16" s="168">
        <v>0.186</v>
      </c>
      <c r="W16" s="168">
        <v>2.5999999999999999E-2</v>
      </c>
      <c r="X16" s="168" t="s">
        <v>432</v>
      </c>
      <c r="Y16" s="168" t="s">
        <v>432</v>
      </c>
      <c r="Z16" s="168" t="s">
        <v>432</v>
      </c>
      <c r="AA16" s="168" t="s">
        <v>432</v>
      </c>
      <c r="AB16" s="168">
        <v>1.042</v>
      </c>
      <c r="AC16" s="168" t="s">
        <v>432</v>
      </c>
      <c r="AD16" s="168" t="s">
        <v>409</v>
      </c>
      <c r="AE16" s="100"/>
      <c r="AF16" s="168" t="s">
        <v>409</v>
      </c>
      <c r="AG16" s="168">
        <v>5164.0349999999999</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2.0463975108000003</v>
      </c>
      <c r="F17" s="168">
        <v>0.26552999201316113</v>
      </c>
      <c r="G17" s="168">
        <v>1.260651034076</v>
      </c>
      <c r="H17" s="168">
        <v>9.8700000000000003E-3</v>
      </c>
      <c r="I17" s="168">
        <v>5.5264817907621999E-2</v>
      </c>
      <c r="J17" s="168">
        <v>7.7059428066583391E-2</v>
      </c>
      <c r="K17" s="168">
        <v>0.1091773812331267</v>
      </c>
      <c r="L17" s="168">
        <v>4.3824304628682503E-3</v>
      </c>
      <c r="M17" s="168">
        <v>22.632036586000002</v>
      </c>
      <c r="N17" s="168">
        <v>0.80005621671538629</v>
      </c>
      <c r="O17" s="168">
        <v>5.4300171883015703E-2</v>
      </c>
      <c r="P17" s="168">
        <v>3.7045897550766302E-2</v>
      </c>
      <c r="Q17" s="168">
        <v>5.8895349849308401E-2</v>
      </c>
      <c r="R17" s="168">
        <v>0.7070349151990033</v>
      </c>
      <c r="S17" s="168">
        <v>0.12225884711411229</v>
      </c>
      <c r="T17" s="168">
        <v>0.1581824234813623</v>
      </c>
      <c r="U17" s="168">
        <v>4.9210050164931003E-3</v>
      </c>
      <c r="V17" s="168">
        <v>2.6210090075674843</v>
      </c>
      <c r="W17" s="168">
        <v>2.1317075433901369</v>
      </c>
      <c r="X17" s="168" t="s">
        <v>432</v>
      </c>
      <c r="Y17" s="168" t="s">
        <v>432</v>
      </c>
      <c r="Z17" s="168" t="s">
        <v>432</v>
      </c>
      <c r="AA17" s="168" t="s">
        <v>432</v>
      </c>
      <c r="AB17" s="168">
        <v>2.5102094339999999E-2</v>
      </c>
      <c r="AC17" s="168" t="s">
        <v>409</v>
      </c>
      <c r="AD17" s="168" t="s">
        <v>432</v>
      </c>
      <c r="AE17" s="100"/>
      <c r="AF17" s="168">
        <v>844.54749361053996</v>
      </c>
      <c r="AG17" s="168">
        <v>3372.88</v>
      </c>
      <c r="AH17" s="168">
        <v>16878.836563916</v>
      </c>
      <c r="AI17" s="168" t="s">
        <v>409</v>
      </c>
      <c r="AJ17" s="168" t="s">
        <v>409</v>
      </c>
      <c r="AK17" s="168" t="s">
        <v>409</v>
      </c>
      <c r="AL17" s="146" t="s">
        <v>18</v>
      </c>
    </row>
    <row r="18" spans="1:39" s="10" customFormat="1" ht="24.75" customHeight="1" thickBot="1">
      <c r="A18" s="107" t="s">
        <v>121</v>
      </c>
      <c r="B18" s="107" t="s">
        <v>163</v>
      </c>
      <c r="C18" s="115" t="s">
        <v>276</v>
      </c>
      <c r="D18" s="99"/>
      <c r="E18" s="168">
        <v>0.28397410539999995</v>
      </c>
      <c r="F18" s="168">
        <v>1.4609976700240725E-2</v>
      </c>
      <c r="G18" s="168">
        <v>1.7248435494999999E-2</v>
      </c>
      <c r="H18" s="168">
        <v>2.1000000000000001E-4</v>
      </c>
      <c r="I18" s="168">
        <v>5.5959417901318198E-2</v>
      </c>
      <c r="J18" s="168">
        <v>6.2533285883924108E-2</v>
      </c>
      <c r="K18" s="168">
        <v>6.9707242855917312E-2</v>
      </c>
      <c r="L18" s="168">
        <v>6.15897255464314E-3</v>
      </c>
      <c r="M18" s="168">
        <v>0.2188355706</v>
      </c>
      <c r="N18" s="168">
        <v>0.11539317400119301</v>
      </c>
      <c r="O18" s="168">
        <v>2.3550414125266999E-3</v>
      </c>
      <c r="P18" s="168">
        <v>7.6020421590638002E-3</v>
      </c>
      <c r="Q18" s="168">
        <v>6.0746792440118007E-3</v>
      </c>
      <c r="R18" s="168">
        <v>1.46418319497166E-2</v>
      </c>
      <c r="S18" s="168">
        <v>1.86223789705455E-2</v>
      </c>
      <c r="T18" s="168">
        <v>0.23827692963264702</v>
      </c>
      <c r="U18" s="168">
        <v>4.1549811737438998E-3</v>
      </c>
      <c r="V18" s="168">
        <v>0.19902802720017701</v>
      </c>
      <c r="W18" s="168">
        <v>1.4946744562464049E-2</v>
      </c>
      <c r="X18" s="168" t="s">
        <v>432</v>
      </c>
      <c r="Y18" s="168" t="s">
        <v>432</v>
      </c>
      <c r="Z18" s="168" t="s">
        <v>432</v>
      </c>
      <c r="AA18" s="168" t="s">
        <v>432</v>
      </c>
      <c r="AB18" s="168">
        <v>1.37587118E-3</v>
      </c>
      <c r="AC18" s="168" t="s">
        <v>409</v>
      </c>
      <c r="AD18" s="168" t="s">
        <v>432</v>
      </c>
      <c r="AE18" s="100"/>
      <c r="AF18" s="168">
        <v>644.48294775942998</v>
      </c>
      <c r="AG18" s="168">
        <v>839.1022524</v>
      </c>
      <c r="AH18" s="168">
        <v>4955.110721</v>
      </c>
      <c r="AI18" s="168" t="s">
        <v>409</v>
      </c>
      <c r="AJ18" s="168">
        <v>67.328999999999994</v>
      </c>
      <c r="AK18" s="168" t="s">
        <v>409</v>
      </c>
      <c r="AL18" s="146" t="s">
        <v>18</v>
      </c>
    </row>
    <row r="19" spans="1:39" s="10" customFormat="1" ht="24.75" customHeight="1" thickBot="1">
      <c r="A19" s="107" t="s">
        <v>121</v>
      </c>
      <c r="B19" s="107" t="s">
        <v>164</v>
      </c>
      <c r="C19" s="115" t="s">
        <v>57</v>
      </c>
      <c r="D19" s="99"/>
      <c r="E19" s="168">
        <v>3.7047911440000014</v>
      </c>
      <c r="F19" s="168">
        <v>0.31112123960000004</v>
      </c>
      <c r="G19" s="168">
        <v>1.1510466317999999</v>
      </c>
      <c r="H19" s="168">
        <v>1.004E-2</v>
      </c>
      <c r="I19" s="168">
        <v>0.23115752138951301</v>
      </c>
      <c r="J19" s="168">
        <v>0.29253728938997298</v>
      </c>
      <c r="K19" s="168">
        <v>0.38009951662297897</v>
      </c>
      <c r="L19" s="168">
        <v>5.6332485560913102E-2</v>
      </c>
      <c r="M19" s="168">
        <v>2.122591838</v>
      </c>
      <c r="N19" s="168">
        <v>0.19079539344603799</v>
      </c>
      <c r="O19" s="168">
        <v>5.9197771444327196E-2</v>
      </c>
      <c r="P19" s="168">
        <v>6.3685804447459402E-2</v>
      </c>
      <c r="Q19" s="168">
        <v>9.7623277460362909E-2</v>
      </c>
      <c r="R19" s="168">
        <v>7.68692212709432E-2</v>
      </c>
      <c r="S19" s="168">
        <v>0.127935288216009</v>
      </c>
      <c r="T19" s="168">
        <v>0.63909294751679402</v>
      </c>
      <c r="U19" s="168">
        <v>0.270429331422888</v>
      </c>
      <c r="V19" s="168">
        <v>0.39654017576296796</v>
      </c>
      <c r="W19" s="168">
        <v>7.6503837166278801E-2</v>
      </c>
      <c r="X19" s="168" t="s">
        <v>432</v>
      </c>
      <c r="Y19" s="168" t="s">
        <v>432</v>
      </c>
      <c r="Z19" s="168" t="s">
        <v>432</v>
      </c>
      <c r="AA19" s="168" t="s">
        <v>432</v>
      </c>
      <c r="AB19" s="168">
        <v>2.964393454E-2</v>
      </c>
      <c r="AC19" s="168">
        <v>3.0000000000000001E-5</v>
      </c>
      <c r="AD19" s="168">
        <v>9.0799999999999995E-3</v>
      </c>
      <c r="AE19" s="100"/>
      <c r="AF19" s="168">
        <v>3490.6112010839001</v>
      </c>
      <c r="AG19" s="168">
        <v>36</v>
      </c>
      <c r="AH19" s="168">
        <v>47732.222420965205</v>
      </c>
      <c r="AI19" s="168">
        <v>1779.4069999999999</v>
      </c>
      <c r="AJ19" s="168">
        <v>106.044</v>
      </c>
      <c r="AK19" s="168" t="s">
        <v>409</v>
      </c>
      <c r="AL19" s="146" t="s">
        <v>18</v>
      </c>
    </row>
    <row r="20" spans="1:39" s="10" customFormat="1" ht="24.75" customHeight="1" thickBot="1">
      <c r="A20" s="107" t="s">
        <v>121</v>
      </c>
      <c r="B20" s="107" t="s">
        <v>165</v>
      </c>
      <c r="C20" s="115" t="s">
        <v>58</v>
      </c>
      <c r="D20" s="99"/>
      <c r="E20" s="168">
        <v>1.3856019083</v>
      </c>
      <c r="F20" s="168">
        <v>0.13431599896000002</v>
      </c>
      <c r="G20" s="168">
        <v>0.52408719700000006</v>
      </c>
      <c r="H20" s="168">
        <v>1.5869999999999999E-2</v>
      </c>
      <c r="I20" s="168">
        <v>0.11524423388559769</v>
      </c>
      <c r="J20" s="168">
        <v>0.1179282508707198</v>
      </c>
      <c r="K20" s="168">
        <v>0.12200652075281469</v>
      </c>
      <c r="L20" s="168">
        <v>4.8605617792211002E-2</v>
      </c>
      <c r="M20" s="168">
        <v>1.4041634836100001</v>
      </c>
      <c r="N20" s="168">
        <v>0.25722666718516601</v>
      </c>
      <c r="O20" s="168">
        <v>2.7413982690286002E-2</v>
      </c>
      <c r="P20" s="168">
        <v>1.5841637507178898E-2</v>
      </c>
      <c r="Q20" s="168">
        <v>4.2762930245947496E-2</v>
      </c>
      <c r="R20" s="168">
        <v>0.11461419658417249</v>
      </c>
      <c r="S20" s="168">
        <v>6.7420090371703198E-2</v>
      </c>
      <c r="T20" s="168">
        <v>0.19172188892557629</v>
      </c>
      <c r="U20" s="168">
        <v>2.4672826964117798E-2</v>
      </c>
      <c r="V20" s="168">
        <v>1.5077884010751601</v>
      </c>
      <c r="W20" s="168">
        <v>0.12451162660856099</v>
      </c>
      <c r="X20" s="168" t="s">
        <v>432</v>
      </c>
      <c r="Y20" s="168" t="s">
        <v>432</v>
      </c>
      <c r="Z20" s="168" t="s">
        <v>432</v>
      </c>
      <c r="AA20" s="168" t="s">
        <v>432</v>
      </c>
      <c r="AB20" s="168">
        <v>0.17035421478999999</v>
      </c>
      <c r="AC20" s="168">
        <v>1.153E-2</v>
      </c>
      <c r="AD20" s="168">
        <v>8.0700000000000008E-3</v>
      </c>
      <c r="AE20" s="100"/>
      <c r="AF20" s="168">
        <v>1585.5169410950641</v>
      </c>
      <c r="AG20" s="168">
        <v>1223.72</v>
      </c>
      <c r="AH20" s="168">
        <v>4112.0418778615403</v>
      </c>
      <c r="AI20" s="168">
        <v>11045.421999999999</v>
      </c>
      <c r="AJ20" s="168">
        <v>172.97300000000001</v>
      </c>
      <c r="AK20" s="168" t="s">
        <v>409</v>
      </c>
      <c r="AL20" s="146" t="s">
        <v>18</v>
      </c>
    </row>
    <row r="21" spans="1:39" s="10" customFormat="1" ht="24.75" customHeight="1" thickBot="1">
      <c r="A21" s="107" t="s">
        <v>121</v>
      </c>
      <c r="B21" s="107" t="s">
        <v>166</v>
      </c>
      <c r="C21" s="115" t="s">
        <v>59</v>
      </c>
      <c r="D21" s="99"/>
      <c r="E21" s="168">
        <v>2.5834151773999996</v>
      </c>
      <c r="F21" s="168">
        <v>0.1903770122</v>
      </c>
      <c r="G21" s="168">
        <v>1.2488371503</v>
      </c>
      <c r="H21" s="168">
        <v>2.1000000000000001E-2</v>
      </c>
      <c r="I21" s="168">
        <v>0.25662307898089298</v>
      </c>
      <c r="J21" s="168">
        <v>0.28653310264195603</v>
      </c>
      <c r="K21" s="168">
        <v>0.37497353979557302</v>
      </c>
      <c r="L21" s="168">
        <v>3.4143311081685598E-2</v>
      </c>
      <c r="M21" s="168">
        <v>2.0988573420000001</v>
      </c>
      <c r="N21" s="168">
        <v>0.166425754882465</v>
      </c>
      <c r="O21" s="168">
        <v>1.18890413520952E-2</v>
      </c>
      <c r="P21" s="168">
        <v>1.41962972635987E-2</v>
      </c>
      <c r="Q21" s="168">
        <v>1.8915877837571E-2</v>
      </c>
      <c r="R21" s="168">
        <v>2.8315156676169399E-2</v>
      </c>
      <c r="S21" s="168">
        <v>3.72649492681923E-2</v>
      </c>
      <c r="T21" s="168">
        <v>0.55674689795802201</v>
      </c>
      <c r="U21" s="168">
        <v>1.7718543663012301E-2</v>
      </c>
      <c r="V21" s="168">
        <v>0.54253823219863906</v>
      </c>
      <c r="W21" s="168">
        <v>4.6557541976113198E-2</v>
      </c>
      <c r="X21" s="168" t="s">
        <v>432</v>
      </c>
      <c r="Y21" s="168" t="s">
        <v>432</v>
      </c>
      <c r="Z21" s="168" t="s">
        <v>432</v>
      </c>
      <c r="AA21" s="168" t="s">
        <v>432</v>
      </c>
      <c r="AB21" s="168">
        <v>1.9385767589999998E-2</v>
      </c>
      <c r="AC21" s="168" t="s">
        <v>432</v>
      </c>
      <c r="AD21" s="168" t="s">
        <v>432</v>
      </c>
      <c r="AE21" s="100"/>
      <c r="AF21" s="168">
        <v>3905.86020575357</v>
      </c>
      <c r="AG21" s="168">
        <v>1065.0383220000001</v>
      </c>
      <c r="AH21" s="168">
        <v>26591.3535065871</v>
      </c>
      <c r="AI21" s="168">
        <v>960.86052361000009</v>
      </c>
      <c r="AJ21" s="168" t="s">
        <v>409</v>
      </c>
      <c r="AK21" s="168" t="s">
        <v>409</v>
      </c>
      <c r="AL21" s="146" t="s">
        <v>18</v>
      </c>
    </row>
    <row r="22" spans="1:39" s="10" customFormat="1" ht="24.75" customHeight="1" thickBot="1">
      <c r="A22" s="107" t="s">
        <v>121</v>
      </c>
      <c r="B22" s="108" t="s">
        <v>167</v>
      </c>
      <c r="C22" s="115" t="s">
        <v>298</v>
      </c>
      <c r="D22" s="99"/>
      <c r="E22" s="168">
        <v>2.1385316470000002</v>
      </c>
      <c r="F22" s="168">
        <v>8.1741998799999993E-2</v>
      </c>
      <c r="G22" s="168">
        <v>2.3868081213000001</v>
      </c>
      <c r="H22" s="168">
        <v>5.3899999999999998E-3</v>
      </c>
      <c r="I22" s="168">
        <v>0.15465633257979489</v>
      </c>
      <c r="J22" s="168">
        <v>0.18192509221202591</v>
      </c>
      <c r="K22" s="168">
        <v>0.21929358647907299</v>
      </c>
      <c r="L22" s="168">
        <v>2.0451925024789833E-2</v>
      </c>
      <c r="M22" s="168">
        <v>3.4498458369999998</v>
      </c>
      <c r="N22" s="168">
        <v>0.28296240216517998</v>
      </c>
      <c r="O22" s="168">
        <v>8.3385212691037998E-3</v>
      </c>
      <c r="P22" s="168">
        <v>1.9826527697807302E-2</v>
      </c>
      <c r="Q22" s="168">
        <v>1.5455183193931001E-2</v>
      </c>
      <c r="R22" s="168">
        <v>3.4093318433145003E-2</v>
      </c>
      <c r="S22" s="168">
        <v>4.3432527760978702E-2</v>
      </c>
      <c r="T22" s="168">
        <v>0.22489881020831881</v>
      </c>
      <c r="U22" s="168">
        <v>1.20008747851349E-2</v>
      </c>
      <c r="V22" s="168">
        <v>0.52868245708647599</v>
      </c>
      <c r="W22" s="168">
        <v>8.4554194617533329E-2</v>
      </c>
      <c r="X22" s="168" t="s">
        <v>432</v>
      </c>
      <c r="Y22" s="168" t="s">
        <v>432</v>
      </c>
      <c r="Z22" s="168" t="s">
        <v>432</v>
      </c>
      <c r="AA22" s="168" t="s">
        <v>432</v>
      </c>
      <c r="AB22" s="168">
        <v>8.2849936819999997E-2</v>
      </c>
      <c r="AC22" s="168" t="s">
        <v>432</v>
      </c>
      <c r="AD22" s="168">
        <v>2.9989999999999999E-2</v>
      </c>
      <c r="AE22" s="100"/>
      <c r="AF22" s="168">
        <v>11737.195509427251</v>
      </c>
      <c r="AG22" s="168">
        <v>15132.11742</v>
      </c>
      <c r="AH22" s="168">
        <v>17610.854517938598</v>
      </c>
      <c r="AI22" s="168">
        <v>4998.7790000000005</v>
      </c>
      <c r="AJ22" s="168">
        <v>6323.5163769999999</v>
      </c>
      <c r="AK22" s="168" t="s">
        <v>409</v>
      </c>
      <c r="AL22" s="146" t="s">
        <v>18</v>
      </c>
    </row>
    <row r="23" spans="1:39" s="10" customFormat="1" ht="24.75" customHeight="1" thickBot="1">
      <c r="A23" s="107" t="s">
        <v>128</v>
      </c>
      <c r="B23" s="108" t="s">
        <v>335</v>
      </c>
      <c r="C23" s="115" t="s">
        <v>351</v>
      </c>
      <c r="D23" s="140"/>
      <c r="E23" s="168">
        <v>4.0355935598936101</v>
      </c>
      <c r="F23" s="168">
        <v>1.3498757939217159</v>
      </c>
      <c r="G23" s="168">
        <v>5.404121583847158E-2</v>
      </c>
      <c r="H23" s="168">
        <v>1.3617129534163803E-3</v>
      </c>
      <c r="I23" s="168">
        <v>0.21889014478908175</v>
      </c>
      <c r="J23" s="168">
        <v>0.32692115234159091</v>
      </c>
      <c r="K23" s="168">
        <v>1.2196285320427245</v>
      </c>
      <c r="L23" s="168">
        <v>0.12423839440200277</v>
      </c>
      <c r="M23" s="168">
        <v>4.6945634217631431</v>
      </c>
      <c r="N23" s="168">
        <v>9.7111155350199999E-3</v>
      </c>
      <c r="O23" s="168">
        <v>3.0724594026645007E-3</v>
      </c>
      <c r="P23" s="168">
        <v>1.1800000000000001E-3</v>
      </c>
      <c r="Q23" s="168">
        <v>1.56E-3</v>
      </c>
      <c r="R23" s="168">
        <v>9.2404402716421506E-3</v>
      </c>
      <c r="S23" s="168">
        <v>0.38680006129896288</v>
      </c>
      <c r="T23" s="168">
        <v>1.2629674379410975E-2</v>
      </c>
      <c r="U23" s="168">
        <v>1.9194868807444125E-3</v>
      </c>
      <c r="V23" s="168">
        <v>0.22537479443060415</v>
      </c>
      <c r="W23" s="168" t="s">
        <v>432</v>
      </c>
      <c r="X23" s="168" t="s">
        <v>432</v>
      </c>
      <c r="Y23" s="168" t="s">
        <v>432</v>
      </c>
      <c r="Z23" s="168" t="s">
        <v>432</v>
      </c>
      <c r="AA23" s="168" t="s">
        <v>432</v>
      </c>
      <c r="AB23" s="168">
        <v>1.3984026048465504E-2</v>
      </c>
      <c r="AC23" s="168" t="s">
        <v>409</v>
      </c>
      <c r="AD23" s="168" t="s">
        <v>409</v>
      </c>
      <c r="AE23" s="100"/>
      <c r="AF23" s="168">
        <v>7566.9214035308378</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2.4587562383627786</v>
      </c>
      <c r="F24" s="168">
        <v>0.22944456939585045</v>
      </c>
      <c r="G24" s="168">
        <v>1.4862250376191837</v>
      </c>
      <c r="H24" s="168">
        <v>1.2817212418667824E-2</v>
      </c>
      <c r="I24" s="168">
        <v>0.3728714573399779</v>
      </c>
      <c r="J24" s="168">
        <v>0.39739835081657676</v>
      </c>
      <c r="K24" s="168">
        <v>0.44178238526192498</v>
      </c>
      <c r="L24" s="168">
        <v>4.7762157508154685E-2</v>
      </c>
      <c r="M24" s="168">
        <v>1.3018130158767027</v>
      </c>
      <c r="N24" s="168">
        <v>0.1420567807897721</v>
      </c>
      <c r="O24" s="168">
        <v>6.0049350291761047E-2</v>
      </c>
      <c r="P24" s="168">
        <v>1.0619045028072973E-2</v>
      </c>
      <c r="Q24" s="168">
        <v>1.9557057609945829E-2</v>
      </c>
      <c r="R24" s="168">
        <v>0.10465964829241753</v>
      </c>
      <c r="S24" s="168">
        <v>4.7516821214273947E-2</v>
      </c>
      <c r="T24" s="168">
        <v>0.66027730516156491</v>
      </c>
      <c r="U24" s="168">
        <v>2.9347490285667112E-2</v>
      </c>
      <c r="V24" s="168">
        <v>2.3132956207224957</v>
      </c>
      <c r="W24" s="168">
        <v>0.19819749709560391</v>
      </c>
      <c r="X24" s="168" t="s">
        <v>432</v>
      </c>
      <c r="Y24" s="168" t="s">
        <v>432</v>
      </c>
      <c r="Z24" s="168" t="s">
        <v>432</v>
      </c>
      <c r="AA24" s="168" t="s">
        <v>432</v>
      </c>
      <c r="AB24" s="168">
        <v>6.3472838846104329E-2</v>
      </c>
      <c r="AC24" s="168">
        <v>5.11E-3</v>
      </c>
      <c r="AD24" s="168">
        <v>6.9999999999999994E-5</v>
      </c>
      <c r="AE24" s="100"/>
      <c r="AF24" s="168">
        <v>6705.4987275128788</v>
      </c>
      <c r="AG24" s="168">
        <v>62.031029999999994</v>
      </c>
      <c r="AH24" s="168">
        <v>20555.023456204784</v>
      </c>
      <c r="AI24" s="168">
        <v>3979.0208237320003</v>
      </c>
      <c r="AJ24" s="168">
        <v>706.32126782000012</v>
      </c>
      <c r="AK24" s="168" t="s">
        <v>409</v>
      </c>
      <c r="AL24" s="146" t="s">
        <v>18</v>
      </c>
    </row>
    <row r="25" spans="1:39" s="10" customFormat="1" ht="24.75" customHeight="1" thickBot="1">
      <c r="A25" s="107" t="s">
        <v>129</v>
      </c>
      <c r="B25" s="108" t="s">
        <v>169</v>
      </c>
      <c r="C25" s="116" t="s">
        <v>311</v>
      </c>
      <c r="D25" s="99"/>
      <c r="E25" s="168">
        <v>1.3849456815286958</v>
      </c>
      <c r="F25" s="168">
        <v>0.12910628355508322</v>
      </c>
      <c r="G25" s="168">
        <v>8.8045729724550104E-2</v>
      </c>
      <c r="H25" s="168" t="s">
        <v>432</v>
      </c>
      <c r="I25" s="168">
        <v>1.0576167708611028E-2</v>
      </c>
      <c r="J25" s="168">
        <v>1.3572570140457938E-2</v>
      </c>
      <c r="K25" s="168">
        <v>2.0564175814767389E-2</v>
      </c>
      <c r="L25" s="168">
        <v>7.3471257814582795E-3</v>
      </c>
      <c r="M25" s="168">
        <v>1.0938159936774561</v>
      </c>
      <c r="N25" s="168">
        <v>1.145E-5</v>
      </c>
      <c r="O25" s="168">
        <v>9.5000000000000001E-7</v>
      </c>
      <c r="P25" s="168">
        <v>1.1447000000000001E-4</v>
      </c>
      <c r="Q25" s="168">
        <v>1.9099999999999999E-6</v>
      </c>
      <c r="R25" s="168">
        <v>1.9078999999999998E-4</v>
      </c>
      <c r="S25" s="168">
        <v>1.2401E-4</v>
      </c>
      <c r="T25" s="168">
        <v>4.7700000000000001E-6</v>
      </c>
      <c r="U25" s="168">
        <v>1.9099999999999999E-6</v>
      </c>
      <c r="V25" s="168">
        <v>4.0065000000000001E-4</v>
      </c>
      <c r="W25" s="168" t="s">
        <v>432</v>
      </c>
      <c r="X25" s="168" t="s">
        <v>432</v>
      </c>
      <c r="Y25" s="168" t="s">
        <v>432</v>
      </c>
      <c r="Z25" s="168" t="s">
        <v>432</v>
      </c>
      <c r="AA25" s="168" t="s">
        <v>432</v>
      </c>
      <c r="AB25" s="168">
        <v>2.2678238E-4</v>
      </c>
      <c r="AC25" s="168" t="s">
        <v>409</v>
      </c>
      <c r="AD25" s="168" t="s">
        <v>409</v>
      </c>
      <c r="AE25" s="100"/>
      <c r="AF25" s="168">
        <v>44472.848383170851</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1.8837010566197854E-2</v>
      </c>
      <c r="F26" s="168">
        <v>3.1214297300288331E-2</v>
      </c>
      <c r="G26" s="168">
        <v>1.6164858011188999E-3</v>
      </c>
      <c r="H26" s="168" t="s">
        <v>432</v>
      </c>
      <c r="I26" s="168">
        <v>1.9717656303291841E-4</v>
      </c>
      <c r="J26" s="168">
        <v>1.9717656303291841E-4</v>
      </c>
      <c r="K26" s="168">
        <v>1.9717656303291841E-4</v>
      </c>
      <c r="L26" s="168">
        <v>1.30382422274689E-4</v>
      </c>
      <c r="M26" s="168">
        <v>1.4611713929946109</v>
      </c>
      <c r="N26" s="168">
        <v>2.294682E-2</v>
      </c>
      <c r="O26" s="168">
        <v>4.0000000000000003E-7</v>
      </c>
      <c r="P26" s="168">
        <v>8.2000000000000011E-6</v>
      </c>
      <c r="Q26" s="168">
        <v>1.3999999999999998E-7</v>
      </c>
      <c r="R26" s="168">
        <v>1.3719999999999999E-5</v>
      </c>
      <c r="S26" s="168">
        <v>9.8800000000000003E-6</v>
      </c>
      <c r="T26" s="168">
        <v>7.3E-7</v>
      </c>
      <c r="U26" s="168">
        <v>1.3999999999999998E-7</v>
      </c>
      <c r="V26" s="168">
        <v>9.3950000000000007E-5</v>
      </c>
      <c r="W26" s="168" t="s">
        <v>432</v>
      </c>
      <c r="X26" s="168" t="s">
        <v>432</v>
      </c>
      <c r="Y26" s="168" t="s">
        <v>432</v>
      </c>
      <c r="Z26" s="168" t="s">
        <v>432</v>
      </c>
      <c r="AA26" s="168" t="s">
        <v>432</v>
      </c>
      <c r="AB26" s="168">
        <v>6.9853599999999998E-6</v>
      </c>
      <c r="AC26" s="168" t="s">
        <v>409</v>
      </c>
      <c r="AD26" s="168" t="s">
        <v>409</v>
      </c>
      <c r="AE26" s="100"/>
      <c r="AF26" s="168">
        <v>214.37922526669547</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51.424713107663052</v>
      </c>
      <c r="F27" s="168">
        <v>5.2292654481932148</v>
      </c>
      <c r="G27" s="168">
        <v>7.0191045699087837E-2</v>
      </c>
      <c r="H27" s="168">
        <v>1.2000930067048139</v>
      </c>
      <c r="I27" s="168">
        <v>2.4599446553973037</v>
      </c>
      <c r="J27" s="168">
        <v>2.4599446553973037</v>
      </c>
      <c r="K27" s="168">
        <v>2.4599446553973037</v>
      </c>
      <c r="L27" s="168">
        <v>1.9947574848115912</v>
      </c>
      <c r="M27" s="168">
        <v>56.878134816401136</v>
      </c>
      <c r="N27" s="168">
        <v>0.23389174438490953</v>
      </c>
      <c r="O27" s="168">
        <v>4.6196334798660213E-2</v>
      </c>
      <c r="P27" s="168" t="s">
        <v>432</v>
      </c>
      <c r="Q27" s="168" t="s">
        <v>432</v>
      </c>
      <c r="R27" s="168">
        <v>0.13106818268100789</v>
      </c>
      <c r="S27" s="168">
        <v>0.13260968852438965</v>
      </c>
      <c r="T27" s="168">
        <v>4.9331308937223539E-2</v>
      </c>
      <c r="U27" s="168">
        <v>6.1972852980375138E-4</v>
      </c>
      <c r="V27" s="168">
        <v>9.237443026361543</v>
      </c>
      <c r="W27" s="168">
        <v>4.3437129149364893</v>
      </c>
      <c r="X27" s="168" t="s">
        <v>432</v>
      </c>
      <c r="Y27" s="168" t="s">
        <v>432</v>
      </c>
      <c r="Z27" s="168" t="s">
        <v>432</v>
      </c>
      <c r="AA27" s="168" t="s">
        <v>432</v>
      </c>
      <c r="AB27" s="168">
        <v>0.49844381926318687</v>
      </c>
      <c r="AC27" s="168" t="s">
        <v>432</v>
      </c>
      <c r="AD27" s="168" t="s">
        <v>432</v>
      </c>
      <c r="AE27" s="169"/>
      <c r="AF27" s="168">
        <v>210822.10424229407</v>
      </c>
      <c r="AG27" s="168" t="s">
        <v>409</v>
      </c>
      <c r="AH27" s="168">
        <v>4.2739526780035639</v>
      </c>
      <c r="AI27" s="168">
        <v>3252.4222916488202</v>
      </c>
      <c r="AJ27" s="168" t="s">
        <v>409</v>
      </c>
      <c r="AK27" s="168" t="s">
        <v>409</v>
      </c>
      <c r="AL27" s="146" t="s">
        <v>18</v>
      </c>
    </row>
    <row r="28" spans="1:39" s="10" customFormat="1" ht="24.75" customHeight="1" thickBot="1">
      <c r="A28" s="107" t="s">
        <v>130</v>
      </c>
      <c r="B28" s="107" t="s">
        <v>171</v>
      </c>
      <c r="C28" s="115" t="s">
        <v>153</v>
      </c>
      <c r="D28" s="99"/>
      <c r="E28" s="168">
        <v>11.77184846876386</v>
      </c>
      <c r="F28" s="168">
        <v>0.99105861505065052</v>
      </c>
      <c r="G28" s="168">
        <v>1.4539889588325359E-2</v>
      </c>
      <c r="H28" s="168">
        <v>3.3256787607782383E-2</v>
      </c>
      <c r="I28" s="168">
        <v>0.88552161808819196</v>
      </c>
      <c r="J28" s="168">
        <v>0.88552161808819196</v>
      </c>
      <c r="K28" s="168">
        <v>0.88552161808819196</v>
      </c>
      <c r="L28" s="168">
        <v>0.72884082226340907</v>
      </c>
      <c r="M28" s="168">
        <v>7.9483999002466188</v>
      </c>
      <c r="N28" s="168">
        <v>5.0142042148181812E-2</v>
      </c>
      <c r="O28" s="168">
        <v>8.564581199054639E-3</v>
      </c>
      <c r="P28" s="168" t="s">
        <v>432</v>
      </c>
      <c r="Q28" s="168" t="s">
        <v>432</v>
      </c>
      <c r="R28" s="168">
        <v>2.8817917160960136E-2</v>
      </c>
      <c r="S28" s="168">
        <v>2.1388820765097988E-2</v>
      </c>
      <c r="T28" s="168">
        <v>8.7325840595284306E-3</v>
      </c>
      <c r="U28" s="168">
        <v>1.0098549987395523E-4</v>
      </c>
      <c r="V28" s="168">
        <v>1.711164599255846</v>
      </c>
      <c r="W28" s="168">
        <v>0.68807670472324745</v>
      </c>
      <c r="X28" s="168" t="s">
        <v>432</v>
      </c>
      <c r="Y28" s="168" t="s">
        <v>432</v>
      </c>
      <c r="Z28" s="168" t="s">
        <v>432</v>
      </c>
      <c r="AA28" s="168" t="s">
        <v>432</v>
      </c>
      <c r="AB28" s="168">
        <v>7.7090591422555713E-2</v>
      </c>
      <c r="AC28" s="168" t="s">
        <v>432</v>
      </c>
      <c r="AD28" s="168" t="s">
        <v>432</v>
      </c>
      <c r="AE28" s="169"/>
      <c r="AF28" s="168">
        <v>40963.661816317486</v>
      </c>
      <c r="AG28" s="168" t="s">
        <v>409</v>
      </c>
      <c r="AH28" s="168" t="s">
        <v>409</v>
      </c>
      <c r="AI28" s="168">
        <v>655.1208430109001</v>
      </c>
      <c r="AJ28" s="168" t="s">
        <v>409</v>
      </c>
      <c r="AK28" s="168" t="s">
        <v>409</v>
      </c>
      <c r="AL28" s="146" t="s">
        <v>18</v>
      </c>
    </row>
    <row r="29" spans="1:39" s="10" customFormat="1" ht="24.75" customHeight="1" thickBot="1">
      <c r="A29" s="107" t="s">
        <v>130</v>
      </c>
      <c r="B29" s="107" t="s">
        <v>172</v>
      </c>
      <c r="C29" s="115" t="s">
        <v>154</v>
      </c>
      <c r="D29" s="99"/>
      <c r="E29" s="168">
        <v>58.546497329053295</v>
      </c>
      <c r="F29" s="168">
        <v>2.1096934977518882</v>
      </c>
      <c r="G29" s="168">
        <v>3.6107786178659215E-2</v>
      </c>
      <c r="H29" s="168">
        <v>4.4525527854941613E-2</v>
      </c>
      <c r="I29" s="168">
        <v>1.1782324332293623</v>
      </c>
      <c r="J29" s="168">
        <v>1.1782324332293623</v>
      </c>
      <c r="K29" s="168">
        <v>1.1782324332293623</v>
      </c>
      <c r="L29" s="168">
        <v>0.78636386509703704</v>
      </c>
      <c r="M29" s="168">
        <v>15.54910275563954</v>
      </c>
      <c r="N29" s="168">
        <v>0.1253841844152605</v>
      </c>
      <c r="O29" s="168">
        <v>2.0947358598791512E-2</v>
      </c>
      <c r="P29" s="168" t="s">
        <v>432</v>
      </c>
      <c r="Q29" s="168" t="s">
        <v>432</v>
      </c>
      <c r="R29" s="168">
        <v>7.2205923096373373E-2</v>
      </c>
      <c r="S29" s="168">
        <v>5.1063253112090937E-2</v>
      </c>
      <c r="T29" s="168">
        <v>2.1190695681937263E-2</v>
      </c>
      <c r="U29" s="168">
        <v>2.4086789560546419E-4</v>
      </c>
      <c r="V29" s="168">
        <v>4.1846642385963566</v>
      </c>
      <c r="W29" s="168">
        <v>0.56839133442509293</v>
      </c>
      <c r="X29" s="168" t="s">
        <v>432</v>
      </c>
      <c r="Y29" s="168" t="s">
        <v>432</v>
      </c>
      <c r="Z29" s="168" t="s">
        <v>432</v>
      </c>
      <c r="AA29" s="168" t="s">
        <v>432</v>
      </c>
      <c r="AB29" s="168">
        <v>0.13977400299941251</v>
      </c>
      <c r="AC29" s="168" t="s">
        <v>432</v>
      </c>
      <c r="AD29" s="168" t="s">
        <v>432</v>
      </c>
      <c r="AE29" s="169"/>
      <c r="AF29" s="168">
        <v>100932.38376152118</v>
      </c>
      <c r="AG29" s="168" t="s">
        <v>409</v>
      </c>
      <c r="AH29" s="168" t="s">
        <v>409</v>
      </c>
      <c r="AI29" s="168">
        <v>1620.1635120708925</v>
      </c>
      <c r="AJ29" s="168" t="s">
        <v>409</v>
      </c>
      <c r="AK29" s="168" t="s">
        <v>409</v>
      </c>
      <c r="AL29" s="146" t="s">
        <v>18</v>
      </c>
    </row>
    <row r="30" spans="1:39" s="10" customFormat="1" ht="24.75" customHeight="1" thickBot="1">
      <c r="A30" s="107" t="s">
        <v>130</v>
      </c>
      <c r="B30" s="107" t="s">
        <v>173</v>
      </c>
      <c r="C30" s="115" t="s">
        <v>61</v>
      </c>
      <c r="D30" s="99"/>
      <c r="E30" s="168">
        <v>0.42506761096630558</v>
      </c>
      <c r="F30" s="168">
        <v>1.65766549899468</v>
      </c>
      <c r="G30" s="168">
        <v>7.3127787692826201E-4</v>
      </c>
      <c r="H30" s="168">
        <v>3.2115227556322474E-3</v>
      </c>
      <c r="I30" s="168">
        <v>2.8503935856225699E-2</v>
      </c>
      <c r="J30" s="168">
        <v>2.8503935856225699E-2</v>
      </c>
      <c r="K30" s="168">
        <v>2.8503935856225699E-2</v>
      </c>
      <c r="L30" s="168">
        <v>5.4506988794099332E-3</v>
      </c>
      <c r="M30" s="168">
        <v>15.042127708185053</v>
      </c>
      <c r="N30" s="168">
        <v>1.5356015678633134E-3</v>
      </c>
      <c r="O30" s="168">
        <v>6.6604405353107798E-4</v>
      </c>
      <c r="P30" s="168" t="s">
        <v>432</v>
      </c>
      <c r="Q30" s="168" t="s">
        <v>432</v>
      </c>
      <c r="R30" s="168">
        <v>9.8056485658741554E-4</v>
      </c>
      <c r="S30" s="168">
        <v>2.5778371701480579E-3</v>
      </c>
      <c r="T30" s="168">
        <v>8.0171969406518401E-4</v>
      </c>
      <c r="U30" s="168">
        <v>1.2334149139464539E-5</v>
      </c>
      <c r="V30" s="168">
        <v>0.13345549368900472</v>
      </c>
      <c r="W30" s="168">
        <v>3.7073878565779032E-2</v>
      </c>
      <c r="X30" s="168" t="s">
        <v>432</v>
      </c>
      <c r="Y30" s="168" t="s">
        <v>432</v>
      </c>
      <c r="Z30" s="168" t="s">
        <v>432</v>
      </c>
      <c r="AA30" s="168" t="s">
        <v>432</v>
      </c>
      <c r="AB30" s="168">
        <v>2.6090689735377101E-3</v>
      </c>
      <c r="AC30" s="168" t="s">
        <v>432</v>
      </c>
      <c r="AD30" s="168" t="s">
        <v>432</v>
      </c>
      <c r="AE30" s="169"/>
      <c r="AF30" s="168">
        <v>2642.0033897469752</v>
      </c>
      <c r="AG30" s="168" t="s">
        <v>409</v>
      </c>
      <c r="AH30" s="168" t="s">
        <v>409</v>
      </c>
      <c r="AI30" s="168">
        <v>37.877936065673325</v>
      </c>
      <c r="AJ30" s="168" t="s">
        <v>409</v>
      </c>
      <c r="AK30" s="168" t="s">
        <v>409</v>
      </c>
      <c r="AL30" s="146" t="s">
        <v>18</v>
      </c>
      <c r="AM30" s="44"/>
    </row>
    <row r="31" spans="1:39" s="10" customFormat="1" ht="24.75" customHeight="1" thickBot="1">
      <c r="A31" s="107" t="s">
        <v>130</v>
      </c>
      <c r="B31" s="107" t="s">
        <v>174</v>
      </c>
      <c r="C31" s="115" t="s">
        <v>62</v>
      </c>
      <c r="D31" s="99"/>
      <c r="E31" s="168" t="s">
        <v>409</v>
      </c>
      <c r="F31" s="168">
        <v>3.1961305564658824</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57893.848494879647</v>
      </c>
      <c r="AG31" s="168" t="s">
        <v>409</v>
      </c>
      <c r="AH31" s="168" t="s">
        <v>409</v>
      </c>
      <c r="AI31" s="168">
        <v>830.01388279628372</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1.1320188185595033</v>
      </c>
      <c r="J32" s="168">
        <v>2.1093479731323654</v>
      </c>
      <c r="K32" s="168">
        <v>2.7818258027684188</v>
      </c>
      <c r="L32" s="168" t="s">
        <v>409</v>
      </c>
      <c r="M32" s="168" t="s">
        <v>409</v>
      </c>
      <c r="N32" s="168">
        <v>2.3788167388113495</v>
      </c>
      <c r="O32" s="168">
        <v>1.1866382914381818E-2</v>
      </c>
      <c r="P32" s="168" t="s">
        <v>432</v>
      </c>
      <c r="Q32" s="168" t="s">
        <v>432</v>
      </c>
      <c r="R32" s="168">
        <v>0.87242509290225778</v>
      </c>
      <c r="S32" s="168">
        <v>19.026407055271829</v>
      </c>
      <c r="T32" s="168">
        <v>0.1436903610905248</v>
      </c>
      <c r="U32" s="168">
        <v>2.2653388669892895E-2</v>
      </c>
      <c r="V32" s="168">
        <v>8.8793720843382076</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114184.95267828497</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0.62940711061197729</v>
      </c>
      <c r="J33" s="168">
        <v>1.1565322855428533</v>
      </c>
      <c r="K33" s="168">
        <v>2.3130645710857065</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114184.95267828497</v>
      </c>
      <c r="AL33" s="146" t="s">
        <v>379</v>
      </c>
    </row>
    <row r="34" spans="1:38" s="10" customFormat="1" ht="24.75" customHeight="1" thickBot="1">
      <c r="A34" s="107" t="s">
        <v>128</v>
      </c>
      <c r="B34" s="107" t="s">
        <v>177</v>
      </c>
      <c r="C34" s="115" t="s">
        <v>65</v>
      </c>
      <c r="D34" s="99"/>
      <c r="E34" s="168">
        <v>1.9047048071325965</v>
      </c>
      <c r="F34" s="168">
        <v>0.13355544940534697</v>
      </c>
      <c r="G34" s="168">
        <v>3.1619095058223218E-2</v>
      </c>
      <c r="H34" s="168">
        <v>3.2773858070399774E-4</v>
      </c>
      <c r="I34" s="168">
        <v>0.24393588321052884</v>
      </c>
      <c r="J34" s="168">
        <v>0.36536554582641473</v>
      </c>
      <c r="K34" s="168">
        <v>0.8183532446243007</v>
      </c>
      <c r="L34" s="168">
        <v>2.7778010045698309E-2</v>
      </c>
      <c r="M34" s="168">
        <v>0.54243311804828243</v>
      </c>
      <c r="N34" s="168">
        <v>0.147877777777778</v>
      </c>
      <c r="O34" s="168">
        <v>3.7812076525172681E-4</v>
      </c>
      <c r="P34" s="168">
        <v>8.7000000000000001E-4</v>
      </c>
      <c r="Q34" s="168">
        <v>1.16E-3</v>
      </c>
      <c r="R34" s="168">
        <v>1.8905920568144132E-3</v>
      </c>
      <c r="S34" s="168">
        <v>4.7244634807455856</v>
      </c>
      <c r="T34" s="168">
        <v>2.6468292275957563E-3</v>
      </c>
      <c r="U34" s="168">
        <v>3.7812076525172681E-4</v>
      </c>
      <c r="V34" s="168">
        <v>3.7761858136288261E-2</v>
      </c>
      <c r="W34" s="168">
        <v>0.92120657000000006</v>
      </c>
      <c r="X34" s="168" t="s">
        <v>432</v>
      </c>
      <c r="Y34" s="168" t="s">
        <v>432</v>
      </c>
      <c r="Z34" s="168" t="s">
        <v>432</v>
      </c>
      <c r="AA34" s="168" t="s">
        <v>432</v>
      </c>
      <c r="AB34" s="168">
        <v>4.532267242847483E-3</v>
      </c>
      <c r="AC34" s="168" t="s">
        <v>409</v>
      </c>
      <c r="AD34" s="168" t="s">
        <v>409</v>
      </c>
      <c r="AE34" s="100"/>
      <c r="AF34" s="168">
        <v>1612.4953873181225</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2.9132049870164605</v>
      </c>
      <c r="F35" s="168">
        <v>0.10565515335257265</v>
      </c>
      <c r="G35" s="168">
        <v>0.94540731189817107</v>
      </c>
      <c r="H35" s="168">
        <v>4.4045358320879353E-4</v>
      </c>
      <c r="I35" s="168">
        <v>9.178800488883343E-2</v>
      </c>
      <c r="J35" s="168">
        <v>9.6887338493768599E-2</v>
      </c>
      <c r="K35" s="168">
        <v>0.10198667209870371</v>
      </c>
      <c r="L35" s="168">
        <v>3.2125801712658657E-2</v>
      </c>
      <c r="M35" s="168">
        <v>0.56131219532044996</v>
      </c>
      <c r="N35" s="168">
        <v>4.919717386497071E-3</v>
      </c>
      <c r="O35" s="168">
        <v>5.3050790405095014E-4</v>
      </c>
      <c r="P35" s="168">
        <v>2.1515693700385921E-3</v>
      </c>
      <c r="Q35" s="168">
        <v>4.0013053092982555E-3</v>
      </c>
      <c r="R35" s="168" t="s">
        <v>432</v>
      </c>
      <c r="S35" s="168">
        <v>4.0013053092982555E-3</v>
      </c>
      <c r="T35" s="168">
        <v>0.11851279205865957</v>
      </c>
      <c r="U35" s="168">
        <v>9.839434772994142E-3</v>
      </c>
      <c r="V35" s="168">
        <v>2.4213225278472916E-2</v>
      </c>
      <c r="W35" s="168" t="s">
        <v>432</v>
      </c>
      <c r="X35" s="168" t="s">
        <v>432</v>
      </c>
      <c r="Y35" s="168" t="s">
        <v>432</v>
      </c>
      <c r="Z35" s="168" t="s">
        <v>432</v>
      </c>
      <c r="AA35" s="168" t="s">
        <v>432</v>
      </c>
      <c r="AB35" s="168">
        <v>4.1501588422954219E-3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3.8929396787239083</v>
      </c>
      <c r="F36" s="168">
        <v>0.14935385545604218</v>
      </c>
      <c r="G36" s="168">
        <v>0.15210798122756039</v>
      </c>
      <c r="H36" s="168">
        <v>6.6883330718104522E-4</v>
      </c>
      <c r="I36" s="168">
        <v>0.10452896189927459</v>
      </c>
      <c r="J36" s="168">
        <v>0.11157579308448556</v>
      </c>
      <c r="K36" s="168">
        <v>0.1162694666276452</v>
      </c>
      <c r="L36" s="168">
        <v>3.6516902008885986E-2</v>
      </c>
      <c r="M36" s="168">
        <v>0.63290244120598116</v>
      </c>
      <c r="N36" s="168">
        <v>2.568968048034883E-3</v>
      </c>
      <c r="O36" s="168">
        <v>7.5027061681590969E-4</v>
      </c>
      <c r="P36" s="168">
        <v>8.5592447817676087E-4</v>
      </c>
      <c r="Q36" s="168">
        <v>1.1312174279432489E-3</v>
      </c>
      <c r="R36" s="168">
        <v>3.7713074552022515E-3</v>
      </c>
      <c r="S36" s="168">
        <v>0.10497933650296941</v>
      </c>
      <c r="T36" s="168">
        <v>1.9165347811243117E-2</v>
      </c>
      <c r="U36" s="168">
        <v>1.4930663842967705E-3</v>
      </c>
      <c r="V36" s="168">
        <v>7.8412236243761216E-2</v>
      </c>
      <c r="W36" s="168">
        <v>6.8969918034882727E-2</v>
      </c>
      <c r="X36" s="168" t="s">
        <v>432</v>
      </c>
      <c r="Y36" s="168" t="s">
        <v>432</v>
      </c>
      <c r="Z36" s="168" t="s">
        <v>432</v>
      </c>
      <c r="AA36" s="168" t="s">
        <v>432</v>
      </c>
      <c r="AB36" s="168">
        <v>1.3750887004382489E-2</v>
      </c>
      <c r="AC36" s="168">
        <v>1.1924348558864976E-3</v>
      </c>
      <c r="AD36" s="168">
        <v>5.7016796376541069E-4</v>
      </c>
      <c r="AE36" s="100"/>
      <c r="AF36" s="168">
        <v>5148.674420620825</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0.87703719999999996</v>
      </c>
      <c r="F37" s="168">
        <v>4.2140568029999999E-2</v>
      </c>
      <c r="G37" s="168">
        <v>2.0000000000000001E-4</v>
      </c>
      <c r="H37" s="168" t="s">
        <v>432</v>
      </c>
      <c r="I37" s="168">
        <v>2.3000000000000001E-4</v>
      </c>
      <c r="J37" s="168">
        <v>2.4000000000000001E-4</v>
      </c>
      <c r="K37" s="168">
        <v>2.4000000000000001E-4</v>
      </c>
      <c r="L37" s="168">
        <v>9.1699999999999986E-6</v>
      </c>
      <c r="M37" s="168">
        <v>0.17916208</v>
      </c>
      <c r="N37" s="168">
        <v>3.36E-6</v>
      </c>
      <c r="O37" s="168">
        <v>2.7000000000000001E-7</v>
      </c>
      <c r="P37" s="168">
        <v>1.6497999999999998E-4</v>
      </c>
      <c r="Q37" s="168">
        <v>3.0550000000000004E-5</v>
      </c>
      <c r="R37" s="168">
        <v>3.9699999999999993E-6</v>
      </c>
      <c r="S37" s="168">
        <v>7.9000000000000006E-7</v>
      </c>
      <c r="T37" s="168">
        <v>3.9699999999999993E-6</v>
      </c>
      <c r="U37" s="168">
        <v>2.0000000000000002E-5</v>
      </c>
      <c r="V37" s="168">
        <v>2.2000000000000001E-4</v>
      </c>
      <c r="W37" s="168">
        <v>1.5887E-4</v>
      </c>
      <c r="X37" s="168" t="s">
        <v>409</v>
      </c>
      <c r="Y37" s="168" t="s">
        <v>409</v>
      </c>
      <c r="Z37" s="168" t="s">
        <v>409</v>
      </c>
      <c r="AA37" s="168" t="s">
        <v>409</v>
      </c>
      <c r="AB37" s="168">
        <v>1.77201E-6</v>
      </c>
      <c r="AC37" s="168" t="s">
        <v>409</v>
      </c>
      <c r="AD37" s="168" t="s">
        <v>409</v>
      </c>
      <c r="AE37" s="100"/>
      <c r="AF37" s="168" t="s">
        <v>409</v>
      </c>
      <c r="AG37" s="168" t="s">
        <v>409</v>
      </c>
      <c r="AH37" s="168">
        <v>3640.0213696524061</v>
      </c>
      <c r="AI37" s="168" t="s">
        <v>409</v>
      </c>
      <c r="AJ37" s="168" t="s">
        <v>409</v>
      </c>
      <c r="AK37" s="168" t="s">
        <v>409</v>
      </c>
      <c r="AL37" s="146" t="s">
        <v>18</v>
      </c>
    </row>
    <row r="38" spans="1:38" s="10" customFormat="1" ht="24.75" customHeight="1" thickBot="1">
      <c r="A38" s="107" t="s">
        <v>128</v>
      </c>
      <c r="B38" s="107" t="s">
        <v>181</v>
      </c>
      <c r="C38" s="115" t="s">
        <v>289</v>
      </c>
      <c r="D38" s="141"/>
      <c r="E38" s="168">
        <v>0.46873302290971397</v>
      </c>
      <c r="F38" s="168">
        <v>3.1776241991380259E-2</v>
      </c>
      <c r="G38" s="168">
        <v>1.746831882317665E-3</v>
      </c>
      <c r="H38" s="168">
        <v>1.9450985719860002E-4</v>
      </c>
      <c r="I38" s="168">
        <v>2.0885301966522621E-2</v>
      </c>
      <c r="J38" s="168">
        <v>2.2766778982954247E-2</v>
      </c>
      <c r="K38" s="168">
        <v>3.1396898112266626E-2</v>
      </c>
      <c r="L38" s="168">
        <v>8.4906875357334821E-3</v>
      </c>
      <c r="M38" s="168">
        <v>0.20872040499969319</v>
      </c>
      <c r="N38" s="168">
        <v>1.2945800820360966E-4</v>
      </c>
      <c r="O38" s="168">
        <v>2.5939543375470185E-4</v>
      </c>
      <c r="P38" s="168" t="s">
        <v>432</v>
      </c>
      <c r="Q38" s="168" t="s">
        <v>432</v>
      </c>
      <c r="R38" s="168">
        <v>9.9905104444446995E-4</v>
      </c>
      <c r="S38" s="168">
        <v>3.4754008853136821E-2</v>
      </c>
      <c r="T38" s="168">
        <v>1.3710508412302477E-3</v>
      </c>
      <c r="U38" s="168">
        <v>1.8683187167966851E-4</v>
      </c>
      <c r="V38" s="168">
        <v>2.1333352304804761E-2</v>
      </c>
      <c r="W38" s="168" t="s">
        <v>432</v>
      </c>
      <c r="X38" s="168" t="s">
        <v>432</v>
      </c>
      <c r="Y38" s="168" t="s">
        <v>432</v>
      </c>
      <c r="Z38" s="168" t="s">
        <v>432</v>
      </c>
      <c r="AA38" s="168" t="s">
        <v>432</v>
      </c>
      <c r="AB38" s="168">
        <v>1.4148296282003806E-3</v>
      </c>
      <c r="AC38" s="168" t="s">
        <v>409</v>
      </c>
      <c r="AD38" s="168" t="s">
        <v>409</v>
      </c>
      <c r="AE38" s="100"/>
      <c r="AF38" s="168">
        <v>817.41505077481395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4.1880490993144228</v>
      </c>
      <c r="F39" s="168">
        <v>0.69159590603891774</v>
      </c>
      <c r="G39" s="168">
        <v>1.5723964351893733</v>
      </c>
      <c r="H39" s="168">
        <v>2.397759525296117E-2</v>
      </c>
      <c r="I39" s="168">
        <v>0.19869026923936153</v>
      </c>
      <c r="J39" s="168">
        <v>0.21815998575251802</v>
      </c>
      <c r="K39" s="168">
        <v>0.22128947847946587</v>
      </c>
      <c r="L39" s="168">
        <v>5.476559461770264E-2</v>
      </c>
      <c r="M39" s="168">
        <v>3.0548292678215061</v>
      </c>
      <c r="N39" s="168">
        <v>6.700832675012583E-2</v>
      </c>
      <c r="O39" s="168">
        <v>8.1133786890416268E-3</v>
      </c>
      <c r="P39" s="168">
        <v>2.0628139279721222E-2</v>
      </c>
      <c r="Q39" s="168">
        <v>6.2535275739048379E-2</v>
      </c>
      <c r="R39" s="168">
        <v>7.1574818137231003E-2</v>
      </c>
      <c r="S39" s="168">
        <v>5.3727509391761658E-2</v>
      </c>
      <c r="T39" s="168">
        <v>0.25346910920942256</v>
      </c>
      <c r="U39" s="168">
        <v>8.797606041719936E-3</v>
      </c>
      <c r="V39" s="168">
        <v>0.25212858461098364</v>
      </c>
      <c r="W39" s="168">
        <v>0.2839433197024841</v>
      </c>
      <c r="X39" s="168" t="s">
        <v>432</v>
      </c>
      <c r="Y39" s="168" t="s">
        <v>432</v>
      </c>
      <c r="Z39" s="168" t="s">
        <v>432</v>
      </c>
      <c r="AA39" s="168" t="s">
        <v>432</v>
      </c>
      <c r="AB39" s="168">
        <v>0.53988730046050737</v>
      </c>
      <c r="AC39" s="168">
        <v>4.6989722829999997E-2</v>
      </c>
      <c r="AD39" s="168">
        <v>4.9156171190650001E-2</v>
      </c>
      <c r="AE39" s="100"/>
      <c r="AF39" s="168">
        <v>25052.109116145133</v>
      </c>
      <c r="AG39" s="168">
        <v>28.8</v>
      </c>
      <c r="AH39" s="168">
        <v>77302.218560232708</v>
      </c>
      <c r="AI39" s="168">
        <v>740.45942205599999</v>
      </c>
      <c r="AJ39" s="168">
        <v>1556.1078600000001</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11.893029130514828</v>
      </c>
      <c r="F41" s="168">
        <v>13.10878613721095</v>
      </c>
      <c r="G41" s="168">
        <v>9.2639398601936911</v>
      </c>
      <c r="H41" s="168">
        <v>1.3295716417681125</v>
      </c>
      <c r="I41" s="168">
        <v>15.369554115932241</v>
      </c>
      <c r="J41" s="168">
        <v>15.711929733200977</v>
      </c>
      <c r="K41" s="168">
        <v>16.60926551787044</v>
      </c>
      <c r="L41" s="168">
        <v>1.6054970000811533</v>
      </c>
      <c r="M41" s="168">
        <v>94.998281803004772</v>
      </c>
      <c r="N41" s="168">
        <v>1.0500416394426673</v>
      </c>
      <c r="O41" s="168">
        <v>0.29159225333303485</v>
      </c>
      <c r="P41" s="168">
        <v>8.7079233084574617E-2</v>
      </c>
      <c r="Q41" s="168">
        <v>2.9684204378249972E-2</v>
      </c>
      <c r="R41" s="168">
        <v>0.57766981137094087</v>
      </c>
      <c r="S41" s="168">
        <v>0.23164269901089093</v>
      </c>
      <c r="T41" s="168">
        <v>9.0047940782097088E-2</v>
      </c>
      <c r="U41" s="168">
        <v>2.1519464494328254E-2</v>
      </c>
      <c r="V41" s="168">
        <v>12.237618457223812</v>
      </c>
      <c r="W41" s="168">
        <v>16.535158021438814</v>
      </c>
      <c r="X41" s="168" t="s">
        <v>432</v>
      </c>
      <c r="Y41" s="168" t="s">
        <v>432</v>
      </c>
      <c r="Z41" s="168" t="s">
        <v>432</v>
      </c>
      <c r="AA41" s="168" t="s">
        <v>432</v>
      </c>
      <c r="AB41" s="168">
        <v>9.0408972998700339</v>
      </c>
      <c r="AC41" s="168">
        <v>0.11301843349060001</v>
      </c>
      <c r="AD41" s="168">
        <v>0.74612745639073474</v>
      </c>
      <c r="AE41" s="100"/>
      <c r="AF41" s="168">
        <v>133381.15736344404</v>
      </c>
      <c r="AG41" s="168">
        <v>4383.3795485689197</v>
      </c>
      <c r="AH41" s="168">
        <v>146492.17132518688</v>
      </c>
      <c r="AI41" s="168">
        <v>22059.451477204602</v>
      </c>
      <c r="AJ41" s="168" t="s">
        <v>409</v>
      </c>
      <c r="AK41" s="168" t="s">
        <v>409</v>
      </c>
      <c r="AL41" s="146" t="s">
        <v>18</v>
      </c>
    </row>
    <row r="42" spans="1:38" s="10" customFormat="1" ht="24.75" customHeight="1" thickBot="1">
      <c r="A42" s="107" t="s">
        <v>128</v>
      </c>
      <c r="B42" s="107" t="s">
        <v>185</v>
      </c>
      <c r="C42" s="115" t="s">
        <v>67</v>
      </c>
      <c r="D42" s="99"/>
      <c r="E42" s="168">
        <v>0.1844334909809755</v>
      </c>
      <c r="F42" s="168">
        <v>0.60892857179947424</v>
      </c>
      <c r="G42" s="168">
        <v>2.985103596911982E-4</v>
      </c>
      <c r="H42" s="168">
        <v>2.7383933065882286E-4</v>
      </c>
      <c r="I42" s="168">
        <v>5.0849122951156468E-3</v>
      </c>
      <c r="J42" s="168">
        <v>5.3174294146656432E-3</v>
      </c>
      <c r="K42" s="168">
        <v>5.6110445471920546E-3</v>
      </c>
      <c r="L42" s="168">
        <v>6.5211070890514586E-4</v>
      </c>
      <c r="M42" s="168">
        <v>12.700572261104021</v>
      </c>
      <c r="N42" s="168">
        <v>2.8773382994054925E-2</v>
      </c>
      <c r="O42" s="168">
        <v>2.1695835313241158E-4</v>
      </c>
      <c r="P42" s="168" t="s">
        <v>432</v>
      </c>
      <c r="Q42" s="168" t="s">
        <v>432</v>
      </c>
      <c r="R42" s="168">
        <v>1.2079716758813233E-3</v>
      </c>
      <c r="S42" s="168">
        <v>4.6000006496171225E-2</v>
      </c>
      <c r="T42" s="168">
        <v>1.6020861969036769E-3</v>
      </c>
      <c r="U42" s="168">
        <v>2.1472057872973628E-4</v>
      </c>
      <c r="V42" s="168">
        <v>2.4729588616120138E-2</v>
      </c>
      <c r="W42" s="168" t="s">
        <v>432</v>
      </c>
      <c r="X42" s="168" t="s">
        <v>432</v>
      </c>
      <c r="Y42" s="168" t="s">
        <v>432</v>
      </c>
      <c r="Z42" s="168" t="s">
        <v>432</v>
      </c>
      <c r="AA42" s="168" t="s">
        <v>432</v>
      </c>
      <c r="AB42" s="168">
        <v>1.5966645639561663E-3</v>
      </c>
      <c r="AC42" s="168" t="s">
        <v>409</v>
      </c>
      <c r="AD42" s="168" t="s">
        <v>409</v>
      </c>
      <c r="AE42" s="100"/>
      <c r="AF42" s="168">
        <v>970.17139863446141</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2.2484045099490002</v>
      </c>
      <c r="F43" s="168">
        <v>1.297764479274</v>
      </c>
      <c r="G43" s="168">
        <v>2.0795362685580003</v>
      </c>
      <c r="H43" s="168">
        <v>2.7155031723E-2</v>
      </c>
      <c r="I43" s="168">
        <v>0.32366314973600008</v>
      </c>
      <c r="J43" s="168">
        <v>0.36937893137200001</v>
      </c>
      <c r="K43" s="168">
        <v>0.38168074098400007</v>
      </c>
      <c r="L43" s="168">
        <v>3.5224078255999998E-2</v>
      </c>
      <c r="M43" s="168">
        <v>3.3269932043239998</v>
      </c>
      <c r="N43" s="168">
        <v>0.25181593396864999</v>
      </c>
      <c r="O43" s="168">
        <v>1.3398822181314E-2</v>
      </c>
      <c r="P43" s="168">
        <v>9.7422840127000011E-3</v>
      </c>
      <c r="Q43" s="168">
        <v>8.3070783698480002E-3</v>
      </c>
      <c r="R43" s="168">
        <v>8.1957976682900002E-2</v>
      </c>
      <c r="S43" s="168">
        <v>4.3731757087910002E-2</v>
      </c>
      <c r="T43" s="168">
        <v>0.50017782681395995</v>
      </c>
      <c r="U43" s="168">
        <v>4.7449865815480004E-3</v>
      </c>
      <c r="V43" s="168">
        <v>0.76919986927757988</v>
      </c>
      <c r="W43" s="168">
        <v>0.57422618301999995</v>
      </c>
      <c r="X43" s="168" t="s">
        <v>432</v>
      </c>
      <c r="Y43" s="168" t="s">
        <v>432</v>
      </c>
      <c r="Z43" s="168" t="s">
        <v>432</v>
      </c>
      <c r="AA43" s="168" t="s">
        <v>432</v>
      </c>
      <c r="AB43" s="168">
        <v>0.51242037695850007</v>
      </c>
      <c r="AC43" s="168">
        <v>4.4094991249999998E-3</v>
      </c>
      <c r="AD43" s="168">
        <v>0.17643858042062002</v>
      </c>
      <c r="AE43" s="100"/>
      <c r="AF43" s="168">
        <v>8301.7791739999993</v>
      </c>
      <c r="AG43" s="168">
        <v>1037.8237220000001</v>
      </c>
      <c r="AH43" s="168">
        <v>9319.7389999999996</v>
      </c>
      <c r="AI43" s="168">
        <v>2601.4775185600001</v>
      </c>
      <c r="AJ43" s="168" t="s">
        <v>409</v>
      </c>
      <c r="AK43" s="168" t="s">
        <v>409</v>
      </c>
      <c r="AL43" s="146" t="s">
        <v>18</v>
      </c>
    </row>
    <row r="44" spans="1:38" s="10" customFormat="1" ht="24.75" customHeight="1" thickBot="1">
      <c r="A44" s="107" t="s">
        <v>128</v>
      </c>
      <c r="B44" s="107" t="s">
        <v>187</v>
      </c>
      <c r="C44" s="115" t="s">
        <v>69</v>
      </c>
      <c r="D44" s="99"/>
      <c r="E44" s="168">
        <v>6.267503997931346</v>
      </c>
      <c r="F44" s="168">
        <v>2.7656884204758709</v>
      </c>
      <c r="G44" s="168">
        <v>0.18701426230721252</v>
      </c>
      <c r="H44" s="168">
        <v>1.4593124290198283E-3</v>
      </c>
      <c r="I44" s="168">
        <v>0.29355155490032547</v>
      </c>
      <c r="J44" s="168">
        <v>0.3258818578335998</v>
      </c>
      <c r="K44" s="168">
        <v>0.54569434888665935</v>
      </c>
      <c r="L44" s="168">
        <v>0.13495272800569627</v>
      </c>
      <c r="M44" s="168">
        <v>6.3918203245021949</v>
      </c>
      <c r="N44" s="168">
        <v>2.75185498431629E-2</v>
      </c>
      <c r="O44" s="168">
        <v>4.4359634396910668E-3</v>
      </c>
      <c r="P44" s="168">
        <v>5.0299999999999997E-3</v>
      </c>
      <c r="Q44" s="168">
        <v>6.7000000000000002E-3</v>
      </c>
      <c r="R44" s="168">
        <v>1.4206226345411872E-2</v>
      </c>
      <c r="S44" s="168">
        <v>0.59551563606996361</v>
      </c>
      <c r="T44" s="168">
        <v>1.7976915126393385E-2</v>
      </c>
      <c r="U44" s="168">
        <v>1.8901350819987587E-3</v>
      </c>
      <c r="V44" s="168">
        <v>0.34520935018895282</v>
      </c>
      <c r="W44" s="168">
        <v>4.3665900000000001E-3</v>
      </c>
      <c r="X44" s="168" t="s">
        <v>432</v>
      </c>
      <c r="Y44" s="168" t="s">
        <v>432</v>
      </c>
      <c r="Z44" s="168" t="s">
        <v>432</v>
      </c>
      <c r="AA44" s="168" t="s">
        <v>432</v>
      </c>
      <c r="AB44" s="168">
        <v>1.5088079176686069E-2</v>
      </c>
      <c r="AC44" s="168" t="s">
        <v>409</v>
      </c>
      <c r="AD44" s="168" t="s">
        <v>409</v>
      </c>
      <c r="AE44" s="100"/>
      <c r="AF44" s="168">
        <v>8065.7791925087831</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0.15134454806474831</v>
      </c>
      <c r="F45" s="168">
        <v>5.4027257987155223E-3</v>
      </c>
      <c r="G45" s="168">
        <v>4.6561845989726521E-2</v>
      </c>
      <c r="H45" s="168">
        <v>2.3280922994863286E-5</v>
      </c>
      <c r="I45" s="168">
        <v>4.4742434856246691E-3</v>
      </c>
      <c r="J45" s="168">
        <v>4.7228125681593692E-3</v>
      </c>
      <c r="K45" s="168">
        <v>4.9713816506940702E-3</v>
      </c>
      <c r="L45" s="168">
        <v>1.5659852189688597E-3</v>
      </c>
      <c r="M45" s="168">
        <v>2.8329652805249111E-2</v>
      </c>
      <c r="N45" s="168">
        <v>2.3280922994863267E-4</v>
      </c>
      <c r="O45" s="168">
        <v>2.328092299486314E-5</v>
      </c>
      <c r="P45" s="168">
        <v>1.1640461497431634E-4</v>
      </c>
      <c r="Q45" s="168">
        <v>1.1640461497431589E-4</v>
      </c>
      <c r="R45" s="168" t="s">
        <v>432</v>
      </c>
      <c r="S45" s="168">
        <v>1.1640461497431589E-4</v>
      </c>
      <c r="T45" s="168">
        <v>1.6296646096404521E-4</v>
      </c>
      <c r="U45" s="168">
        <v>4.6561845989726534E-4</v>
      </c>
      <c r="V45" s="168">
        <v>1.1640461497431642E-3</v>
      </c>
      <c r="W45" s="168" t="s">
        <v>432</v>
      </c>
      <c r="X45" s="168" t="s">
        <v>432</v>
      </c>
      <c r="Y45" s="168" t="s">
        <v>432</v>
      </c>
      <c r="Z45" s="168" t="s">
        <v>432</v>
      </c>
      <c r="AA45" s="168" t="s">
        <v>432</v>
      </c>
      <c r="AB45" s="168">
        <v>2.2640797800242219E-4</v>
      </c>
      <c r="AC45" s="168" t="s">
        <v>409</v>
      </c>
      <c r="AD45" s="168" t="s">
        <v>409</v>
      </c>
      <c r="AE45" s="100"/>
      <c r="AF45" s="168">
        <v>1480.51367002541</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0.73821885799527198</v>
      </c>
      <c r="F47" s="168">
        <v>0.1511115583299531</v>
      </c>
      <c r="G47" s="168">
        <v>1.6493386620023656E-2</v>
      </c>
      <c r="H47" s="168">
        <v>8.9309576447249236E-6</v>
      </c>
      <c r="I47" s="168">
        <v>8.6591563595592256E-3</v>
      </c>
      <c r="J47" s="168">
        <v>1.1865370283525229E-2</v>
      </c>
      <c r="K47" s="168">
        <v>2.2394702926540548E-2</v>
      </c>
      <c r="L47" s="168">
        <v>4.572201175699132E-3</v>
      </c>
      <c r="M47" s="168">
        <v>4.697265983937795</v>
      </c>
      <c r="N47" s="168">
        <v>2.499107574523048E-6</v>
      </c>
      <c r="O47" s="168">
        <v>2.0964208467291157E-5</v>
      </c>
      <c r="P47" s="168" t="s">
        <v>432</v>
      </c>
      <c r="Q47" s="168" t="s">
        <v>432</v>
      </c>
      <c r="R47" s="168">
        <v>6.6746583163091833E-5</v>
      </c>
      <c r="S47" s="168">
        <v>2.6402554711412304E-3</v>
      </c>
      <c r="T47" s="168">
        <v>8.8766819457547171E-5</v>
      </c>
      <c r="U47" s="168">
        <v>1.6000668671998681E-5</v>
      </c>
      <c r="V47" s="168">
        <v>1.4835628079655529E-3</v>
      </c>
      <c r="W47" s="168" t="s">
        <v>432</v>
      </c>
      <c r="X47" s="168" t="s">
        <v>432</v>
      </c>
      <c r="Y47" s="168" t="s">
        <v>432</v>
      </c>
      <c r="Z47" s="168" t="s">
        <v>432</v>
      </c>
      <c r="AA47" s="168" t="s">
        <v>432</v>
      </c>
      <c r="AB47" s="168">
        <v>8.7304789748518009E-5</v>
      </c>
      <c r="AC47" s="168" t="s">
        <v>409</v>
      </c>
      <c r="AD47" s="168" t="s">
        <v>409</v>
      </c>
      <c r="AE47" s="100"/>
      <c r="AF47" s="168">
        <v>2107.4758737011744</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0.22908000000000001</v>
      </c>
      <c r="F49" s="168">
        <v>0.42618</v>
      </c>
      <c r="G49" s="168">
        <v>1.0019999999999999E-2</v>
      </c>
      <c r="H49" s="168">
        <v>6.5860000000000002E-2</v>
      </c>
      <c r="I49" s="168">
        <v>0.11454</v>
      </c>
      <c r="J49" s="168">
        <v>0.26726</v>
      </c>
      <c r="K49" s="168">
        <v>0.76359999999999995</v>
      </c>
      <c r="L49" s="168">
        <v>8.4470000000000003E-2</v>
      </c>
      <c r="M49" s="168">
        <v>0.45339000000000002</v>
      </c>
      <c r="N49" s="168">
        <v>0.25867000000000001</v>
      </c>
      <c r="O49" s="168">
        <v>5.8700000000000002E-2</v>
      </c>
      <c r="P49" s="168">
        <v>1.4319999999999999E-2</v>
      </c>
      <c r="Q49" s="168">
        <v>2.3390000000000001E-2</v>
      </c>
      <c r="R49" s="168">
        <v>0.19949</v>
      </c>
      <c r="S49" s="168">
        <v>0.10595</v>
      </c>
      <c r="T49" s="168">
        <v>7.6359999999999997E-2</v>
      </c>
      <c r="U49" s="168">
        <v>2.8600000000000001E-3</v>
      </c>
      <c r="V49" s="168">
        <v>0.25867000000000001</v>
      </c>
      <c r="W49" s="168">
        <v>0.14317469999999999</v>
      </c>
      <c r="X49" s="168" t="s">
        <v>432</v>
      </c>
      <c r="Y49" s="168" t="s">
        <v>432</v>
      </c>
      <c r="Z49" s="168" t="s">
        <v>432</v>
      </c>
      <c r="AA49" s="168" t="s">
        <v>432</v>
      </c>
      <c r="AB49" s="168">
        <v>1.91376849</v>
      </c>
      <c r="AC49" s="168" t="s">
        <v>409</v>
      </c>
      <c r="AD49" s="168" t="s">
        <v>409</v>
      </c>
      <c r="AE49" s="100"/>
      <c r="AF49" s="168" t="s">
        <v>409</v>
      </c>
      <c r="AG49" s="168" t="s">
        <v>409</v>
      </c>
      <c r="AH49" s="168" t="s">
        <v>409</v>
      </c>
      <c r="AI49" s="168" t="s">
        <v>409</v>
      </c>
      <c r="AJ49" s="168" t="s">
        <v>409</v>
      </c>
      <c r="AK49" s="168">
        <v>1515.4639999999999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1307.2864320000001</v>
      </c>
      <c r="AL51" s="192" t="s">
        <v>439</v>
      </c>
    </row>
    <row r="52" spans="1:38" s="10" customFormat="1" ht="24.75" customHeight="1" thickBot="1">
      <c r="A52" s="107" t="s">
        <v>123</v>
      </c>
      <c r="B52" s="108" t="s">
        <v>326</v>
      </c>
      <c r="C52" s="116" t="s">
        <v>140</v>
      </c>
      <c r="D52" s="142"/>
      <c r="E52" s="168">
        <v>5.3600000000000002E-3</v>
      </c>
      <c r="F52" s="168">
        <v>4.2614814000000001</v>
      </c>
      <c r="G52" s="168">
        <v>9.2604000000000006E-2</v>
      </c>
      <c r="H52" s="168" t="s">
        <v>409</v>
      </c>
      <c r="I52" s="168">
        <v>8.050489999999999E-2</v>
      </c>
      <c r="J52" s="168">
        <v>0.16404479999999999</v>
      </c>
      <c r="K52" s="168">
        <v>0.23001400000000002</v>
      </c>
      <c r="L52" s="168">
        <v>2.4956518999999999E-4</v>
      </c>
      <c r="M52" s="168">
        <v>7.5599999999999999E-3</v>
      </c>
      <c r="N52" s="168">
        <v>0.1506291114885363</v>
      </c>
      <c r="O52" s="168">
        <v>3.79486189114287E-2</v>
      </c>
      <c r="P52" s="168">
        <v>2.4673377070741999E-2</v>
      </c>
      <c r="Q52" s="168">
        <v>2.0299186397517498E-2</v>
      </c>
      <c r="R52" s="168">
        <v>9.1521314163068801E-2</v>
      </c>
      <c r="S52" s="168">
        <v>0.11767428564763109</v>
      </c>
      <c r="T52" s="168">
        <v>2.2580917762864399</v>
      </c>
      <c r="U52" s="168">
        <v>9.1525740952528994E-3</v>
      </c>
      <c r="V52" s="168">
        <v>0.69702527047872731</v>
      </c>
      <c r="W52" s="168">
        <v>1.7052172782877999E-2</v>
      </c>
      <c r="X52" s="168" t="s">
        <v>432</v>
      </c>
      <c r="Y52" s="168" t="s">
        <v>432</v>
      </c>
      <c r="Z52" s="168" t="s">
        <v>432</v>
      </c>
      <c r="AA52" s="168" t="s">
        <v>432</v>
      </c>
      <c r="AB52" s="168" t="s">
        <v>432</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1.3722224917312311</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2.7078676540000002</v>
      </c>
      <c r="G54" s="168" t="s">
        <v>409</v>
      </c>
      <c r="H54" s="168" t="s">
        <v>409</v>
      </c>
      <c r="I54" s="168">
        <v>2.2322116699999999E-3</v>
      </c>
      <c r="J54" s="168">
        <v>2.2322116699999999E-3</v>
      </c>
      <c r="K54" s="168">
        <v>2.2322116699999999E-3</v>
      </c>
      <c r="L54" s="168">
        <v>1.562548169E-4</v>
      </c>
      <c r="M54" s="168" t="s">
        <v>409</v>
      </c>
      <c r="N54" s="168">
        <v>3.7621544999999999E-6</v>
      </c>
      <c r="O54" s="168">
        <v>6.2702575000000001E-7</v>
      </c>
      <c r="P54" s="168">
        <v>2.5081030000000001E-4</v>
      </c>
      <c r="Q54" s="168">
        <v>3.0097236000000002E-4</v>
      </c>
      <c r="R54" s="168">
        <v>1.9061582799999999E-6</v>
      </c>
      <c r="S54" s="168">
        <v>1.90615828E-7</v>
      </c>
      <c r="T54" s="168">
        <v>1.27913253E-6</v>
      </c>
      <c r="U54" s="168">
        <v>2.80907536E-5</v>
      </c>
      <c r="V54" s="168">
        <v>3.7621544999999999E-6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598.65750000000003</v>
      </c>
      <c r="AL54" s="192" t="s">
        <v>438</v>
      </c>
    </row>
    <row r="55" spans="1:38" s="10" customFormat="1" ht="24.75" customHeight="1" thickBot="1">
      <c r="A55" s="107" t="s">
        <v>123</v>
      </c>
      <c r="B55" s="108" t="s">
        <v>196</v>
      </c>
      <c r="C55" s="116" t="s">
        <v>269</v>
      </c>
      <c r="D55" s="142"/>
      <c r="E55" s="168">
        <v>4.5944499999999999E-2</v>
      </c>
      <c r="F55" s="168">
        <v>0.12667327939481549</v>
      </c>
      <c r="G55" s="168">
        <v>3.0421706849999999</v>
      </c>
      <c r="H55" s="168" t="s">
        <v>432</v>
      </c>
      <c r="I55" s="168">
        <v>8.4572000000000015E-3</v>
      </c>
      <c r="J55" s="168">
        <v>8.4572000000000015E-3</v>
      </c>
      <c r="K55" s="168">
        <v>8.4572000000000015E-3</v>
      </c>
      <c r="L55" s="168">
        <v>6.7657599999999991E-3</v>
      </c>
      <c r="M55" s="168">
        <v>0.18512399999999998</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510.05418370299998</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9.6274099999999994</v>
      </c>
      <c r="F57" s="168">
        <v>0.44169000000000003</v>
      </c>
      <c r="G57" s="168">
        <v>4.4482600000000003</v>
      </c>
      <c r="H57" s="168">
        <v>0.33073999999999998</v>
      </c>
      <c r="I57" s="168">
        <v>3.882E-2</v>
      </c>
      <c r="J57" s="168">
        <v>6.0510000000000001E-2</v>
      </c>
      <c r="K57" s="168">
        <v>0.29766999999999999</v>
      </c>
      <c r="L57" s="168">
        <v>1.17E-3</v>
      </c>
      <c r="M57" s="168">
        <v>7.5930799999999996</v>
      </c>
      <c r="N57" s="168">
        <v>0.11294</v>
      </c>
      <c r="O57" s="168">
        <v>5.0200000000000002E-3</v>
      </c>
      <c r="P57" s="168">
        <v>0.53771000000000002</v>
      </c>
      <c r="Q57" s="168">
        <v>2.6409999999999999E-2</v>
      </c>
      <c r="R57" s="168">
        <v>2.265E-2</v>
      </c>
      <c r="S57" s="168">
        <v>2.5659999999999999E-2</v>
      </c>
      <c r="T57" s="168">
        <v>1.7780000000000001E-2</v>
      </c>
      <c r="U57" s="168">
        <v>0.14696999999999999</v>
      </c>
      <c r="V57" s="168">
        <v>0.40048</v>
      </c>
      <c r="W57" s="168">
        <v>0.43400264</v>
      </c>
      <c r="X57" s="168" t="s">
        <v>432</v>
      </c>
      <c r="Y57" s="168" t="s">
        <v>432</v>
      </c>
      <c r="Z57" s="168" t="s">
        <v>432</v>
      </c>
      <c r="AA57" s="168" t="s">
        <v>432</v>
      </c>
      <c r="AB57" s="168">
        <v>6.8094073399999995E-3</v>
      </c>
      <c r="AC57" s="168">
        <v>7.5971100000000007</v>
      </c>
      <c r="AD57" s="168">
        <v>2.71698</v>
      </c>
      <c r="AE57" s="100"/>
      <c r="AF57" s="168" t="s">
        <v>409</v>
      </c>
      <c r="AG57" s="168" t="s">
        <v>409</v>
      </c>
      <c r="AH57" s="168" t="s">
        <v>409</v>
      </c>
      <c r="AI57" s="168" t="s">
        <v>409</v>
      </c>
      <c r="AJ57" s="168" t="s">
        <v>409</v>
      </c>
      <c r="AK57" s="168">
        <v>5132.3680000000004</v>
      </c>
      <c r="AL57" s="146" t="s">
        <v>389</v>
      </c>
    </row>
    <row r="58" spans="1:38" s="10" customFormat="1" ht="24.75" customHeight="1" thickBot="1">
      <c r="A58" s="107" t="s">
        <v>121</v>
      </c>
      <c r="B58" s="107" t="s">
        <v>198</v>
      </c>
      <c r="C58" s="115" t="s">
        <v>77</v>
      </c>
      <c r="D58" s="99"/>
      <c r="E58" s="168">
        <v>1.5732600000000001</v>
      </c>
      <c r="F58" s="168">
        <v>4.1450000000000001E-2</v>
      </c>
      <c r="G58" s="168">
        <v>0.66056000000000004</v>
      </c>
      <c r="H58" s="168">
        <v>8.9499999999999996E-3</v>
      </c>
      <c r="I58" s="168">
        <v>3.2340000000000001E-2</v>
      </c>
      <c r="J58" s="168">
        <v>5.5280000000000003E-2</v>
      </c>
      <c r="K58" s="168">
        <v>6.1129999999999997E-2</v>
      </c>
      <c r="L58" s="168">
        <v>3.0000000000000001E-5</v>
      </c>
      <c r="M58" s="168">
        <v>19.20795</v>
      </c>
      <c r="N58" s="168">
        <v>0.10677</v>
      </c>
      <c r="O58" s="168">
        <v>6.2300000000000003E-3</v>
      </c>
      <c r="P58" s="168">
        <v>2.8969999999999999E-2</v>
      </c>
      <c r="Q58" s="168">
        <v>3.066E-2</v>
      </c>
      <c r="R58" s="168">
        <v>0.70067999999999997</v>
      </c>
      <c r="S58" s="168">
        <v>3.3480000000000003E-2</v>
      </c>
      <c r="T58" s="168">
        <v>7.6310000000000003E-2</v>
      </c>
      <c r="U58" s="168">
        <v>0.11015999999999999</v>
      </c>
      <c r="V58" s="168">
        <v>0.23476</v>
      </c>
      <c r="W58" s="168">
        <v>7.475633000000001E-2</v>
      </c>
      <c r="X58" s="168" t="s">
        <v>432</v>
      </c>
      <c r="Y58" s="168" t="s">
        <v>432</v>
      </c>
      <c r="Z58" s="168" t="s">
        <v>432</v>
      </c>
      <c r="AA58" s="168" t="s">
        <v>432</v>
      </c>
      <c r="AB58" s="168">
        <v>1.7306175640000001E-2</v>
      </c>
      <c r="AC58" s="168" t="s">
        <v>409</v>
      </c>
      <c r="AD58" s="168">
        <v>9.4699999999999993E-3</v>
      </c>
      <c r="AE58" s="100"/>
      <c r="AF58" s="168" t="s">
        <v>409</v>
      </c>
      <c r="AG58" s="168" t="s">
        <v>409</v>
      </c>
      <c r="AH58" s="168" t="s">
        <v>409</v>
      </c>
      <c r="AI58" s="168" t="s">
        <v>409</v>
      </c>
      <c r="AJ58" s="168" t="s">
        <v>409</v>
      </c>
      <c r="AK58" s="168">
        <v>1782.4870000000001</v>
      </c>
      <c r="AL58" s="146" t="s">
        <v>390</v>
      </c>
    </row>
    <row r="59" spans="1:38" s="10" customFormat="1" ht="24.75" customHeight="1" thickBot="1">
      <c r="A59" s="107" t="s">
        <v>121</v>
      </c>
      <c r="B59" s="109" t="s">
        <v>199</v>
      </c>
      <c r="C59" s="115" t="s">
        <v>109</v>
      </c>
      <c r="D59" s="99"/>
      <c r="E59" s="168">
        <v>3.5419529999999999</v>
      </c>
      <c r="F59" s="168">
        <v>0.177008</v>
      </c>
      <c r="G59" s="168">
        <v>3.3988960000000001</v>
      </c>
      <c r="H59" s="168">
        <v>6.4390000000000003E-2</v>
      </c>
      <c r="I59" s="168">
        <v>0.21749937866181188</v>
      </c>
      <c r="J59" s="168">
        <v>0.2439410027407867</v>
      </c>
      <c r="K59" s="168">
        <v>0.27418979887687411</v>
      </c>
      <c r="L59" s="168">
        <v>9.0857026025307325E-4</v>
      </c>
      <c r="M59" s="168">
        <v>0.162192</v>
      </c>
      <c r="N59" s="168">
        <v>1.7404391790299136</v>
      </c>
      <c r="O59" s="168">
        <v>0.11564853845443661</v>
      </c>
      <c r="P59" s="168">
        <v>2.854028594E-2</v>
      </c>
      <c r="Q59" s="168">
        <v>0.15698673668316021</v>
      </c>
      <c r="R59" s="168">
        <v>0.32860861527670082</v>
      </c>
      <c r="S59" s="168">
        <v>2.6960000000000001E-2</v>
      </c>
      <c r="T59" s="168">
        <v>0.18991502899591708</v>
      </c>
      <c r="U59" s="168">
        <v>5.9274179599999997</v>
      </c>
      <c r="V59" s="168">
        <v>0.19223000000000001</v>
      </c>
      <c r="W59" s="168">
        <v>5.3779729849999999E-2</v>
      </c>
      <c r="X59" s="168" t="s">
        <v>432</v>
      </c>
      <c r="Y59" s="168" t="s">
        <v>432</v>
      </c>
      <c r="Z59" s="168" t="s">
        <v>432</v>
      </c>
      <c r="AA59" s="168" t="s">
        <v>432</v>
      </c>
      <c r="AB59" s="168">
        <v>6.2085425819999998E-2</v>
      </c>
      <c r="AC59" s="168" t="s">
        <v>432</v>
      </c>
      <c r="AD59" s="168">
        <v>0.20200000000000001</v>
      </c>
      <c r="AE59" s="100"/>
      <c r="AF59" s="168" t="s">
        <v>409</v>
      </c>
      <c r="AG59" s="168" t="s">
        <v>409</v>
      </c>
      <c r="AH59" s="168" t="s">
        <v>409</v>
      </c>
      <c r="AI59" s="168" t="s">
        <v>409</v>
      </c>
      <c r="AJ59" s="168" t="s">
        <v>409</v>
      </c>
      <c r="AK59" s="168">
        <v>360455.43300000002</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0.74902000000000002</v>
      </c>
      <c r="J60" s="168">
        <v>2.21271</v>
      </c>
      <c r="K60" s="168">
        <v>5.7413499999999997</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7.4370000000000006E-2</v>
      </c>
      <c r="J61" s="168">
        <v>0.74370999999999998</v>
      </c>
      <c r="K61" s="168">
        <v>2.47031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0.33427800000000002</v>
      </c>
      <c r="F63" s="168">
        <v>1.0387109999999999</v>
      </c>
      <c r="G63" s="168">
        <v>5.3914569999999999</v>
      </c>
      <c r="H63" s="168" t="s">
        <v>432</v>
      </c>
      <c r="I63" s="168">
        <v>0.42367924186545497</v>
      </c>
      <c r="J63" s="168">
        <v>0.47472308026545501</v>
      </c>
      <c r="K63" s="168">
        <v>0.62457205684850003</v>
      </c>
      <c r="L63" s="168">
        <v>1.1863018772232741E-3</v>
      </c>
      <c r="M63" s="168">
        <v>4.001868</v>
      </c>
      <c r="N63" s="168">
        <v>1.521E-2</v>
      </c>
      <c r="O63" s="168">
        <v>5.0699999999999999E-3</v>
      </c>
      <c r="P63" s="168">
        <v>1.014E-4</v>
      </c>
      <c r="Q63" s="168">
        <v>1.3519999999999999E-3</v>
      </c>
      <c r="R63" s="168">
        <v>1.6900000000000001E-3</v>
      </c>
      <c r="S63" s="168" t="s">
        <v>432</v>
      </c>
      <c r="T63" s="168">
        <v>1.014E-4</v>
      </c>
      <c r="U63" s="168">
        <v>6.7599999999999993E-2</v>
      </c>
      <c r="V63" s="168" t="s">
        <v>432</v>
      </c>
      <c r="W63" s="168">
        <v>4.7108320000000002E-2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0.29703725199999997</v>
      </c>
      <c r="F64" s="168" t="s">
        <v>444</v>
      </c>
      <c r="G64" s="168">
        <v>1.5278449999999999E-3</v>
      </c>
      <c r="H64" s="168">
        <v>2.3799630000000001E-3</v>
      </c>
      <c r="I64" s="168" t="s">
        <v>409</v>
      </c>
      <c r="J64" s="168" t="s">
        <v>409</v>
      </c>
      <c r="K64" s="168" t="s">
        <v>409</v>
      </c>
      <c r="L64" s="168" t="s">
        <v>409</v>
      </c>
      <c r="M64" s="168">
        <v>9.6077065000000003E-2</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684.41899999999998</v>
      </c>
      <c r="AL64" s="146" t="s">
        <v>392</v>
      </c>
    </row>
    <row r="65" spans="1:38" s="10" customFormat="1" ht="24.75" customHeight="1" thickBot="1">
      <c r="A65" s="107" t="s">
        <v>121</v>
      </c>
      <c r="B65" s="108" t="s">
        <v>201</v>
      </c>
      <c r="C65" s="115" t="s">
        <v>84</v>
      </c>
      <c r="D65" s="99"/>
      <c r="E65" s="168">
        <v>0.77376903799999996</v>
      </c>
      <c r="F65" s="168" t="s">
        <v>409</v>
      </c>
      <c r="G65" s="168">
        <v>7.0361080000000001E-3</v>
      </c>
      <c r="H65" s="168">
        <v>7.8906836999999994E-2</v>
      </c>
      <c r="I65" s="168" t="s">
        <v>409</v>
      </c>
      <c r="J65" s="168" t="s">
        <v>409</v>
      </c>
      <c r="K65" s="168" t="s">
        <v>409</v>
      </c>
      <c r="L65" s="168" t="s">
        <v>409</v>
      </c>
      <c r="M65" s="168">
        <v>8.3971399999999998E-4</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1562.9929999999999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2.1663000000000002E-2</v>
      </c>
      <c r="F68" s="168" t="s">
        <v>409</v>
      </c>
      <c r="G68" s="168">
        <v>0.35315099999999999</v>
      </c>
      <c r="H68" s="168" t="s">
        <v>409</v>
      </c>
      <c r="I68" s="168" t="s">
        <v>444</v>
      </c>
      <c r="J68" s="168" t="s">
        <v>444</v>
      </c>
      <c r="K68" s="168" t="s">
        <v>444</v>
      </c>
      <c r="L68" s="168" t="s">
        <v>444</v>
      </c>
      <c r="M68" s="168">
        <v>1.4506E-3</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4.6838982820000012</v>
      </c>
      <c r="F70" s="168">
        <v>11.606703807999999</v>
      </c>
      <c r="G70" s="168">
        <v>2.3084741379999998</v>
      </c>
      <c r="H70" s="168">
        <v>0.62557176900000011</v>
      </c>
      <c r="I70" s="168">
        <v>0.19860931058</v>
      </c>
      <c r="J70" s="168">
        <v>0.360554653846</v>
      </c>
      <c r="K70" s="168">
        <v>0.46869729100000002</v>
      </c>
      <c r="L70" s="168">
        <v>2.73855136872472E-2</v>
      </c>
      <c r="M70" s="168">
        <v>1.1258446719999999</v>
      </c>
      <c r="N70" s="168">
        <v>0.10469000000000001</v>
      </c>
      <c r="O70" s="168">
        <v>4.4099999999999999E-3</v>
      </c>
      <c r="P70" s="168">
        <v>0.22416048</v>
      </c>
      <c r="Q70" s="168" t="s">
        <v>432</v>
      </c>
      <c r="R70" s="168" t="s">
        <v>432</v>
      </c>
      <c r="S70" s="168">
        <v>4.3639999999999998E-2</v>
      </c>
      <c r="T70" s="168">
        <v>0.32698699999999997</v>
      </c>
      <c r="U70" s="168" t="s">
        <v>432</v>
      </c>
      <c r="V70" s="168">
        <v>0.45529999999999998</v>
      </c>
      <c r="W70" s="168">
        <v>6.381452E-2</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3.3606148400000002</v>
      </c>
      <c r="F72" s="168">
        <v>1.1430891650000001</v>
      </c>
      <c r="G72" s="168">
        <v>3.8405584400000001</v>
      </c>
      <c r="H72" s="168">
        <v>4.9419999999999999E-2</v>
      </c>
      <c r="I72" s="168">
        <v>0.77942160527976934</v>
      </c>
      <c r="J72" s="168">
        <v>0.97256634795502661</v>
      </c>
      <c r="K72" s="168">
        <v>1.5731814</v>
      </c>
      <c r="L72" s="168">
        <v>0.13133603790527976</v>
      </c>
      <c r="M72" s="168">
        <v>120.89739596999999</v>
      </c>
      <c r="N72" s="168">
        <v>14.743512207921796</v>
      </c>
      <c r="O72" s="168">
        <v>0.301730098</v>
      </c>
      <c r="P72" s="168">
        <v>0.18206856800000001</v>
      </c>
      <c r="Q72" s="168">
        <v>0.34997678199999999</v>
      </c>
      <c r="R72" s="168">
        <v>4.2097863799999997</v>
      </c>
      <c r="S72" s="168">
        <v>1.3827575809365458</v>
      </c>
      <c r="T72" s="168">
        <v>1.4433756799999999</v>
      </c>
      <c r="U72" s="168">
        <v>0.31500142400000003</v>
      </c>
      <c r="V72" s="168">
        <v>30.751821080000003</v>
      </c>
      <c r="W72" s="168">
        <v>5.7551529000000006</v>
      </c>
      <c r="X72" s="168" t="s">
        <v>432</v>
      </c>
      <c r="Y72" s="168" t="s">
        <v>432</v>
      </c>
      <c r="Z72" s="168" t="s">
        <v>432</v>
      </c>
      <c r="AA72" s="168" t="s">
        <v>432</v>
      </c>
      <c r="AB72" s="168">
        <v>6.3664385599999998E-2</v>
      </c>
      <c r="AC72" s="168">
        <v>0.85675605554400003</v>
      </c>
      <c r="AD72" s="168">
        <v>10.57368</v>
      </c>
      <c r="AE72" s="100"/>
      <c r="AF72" s="168" t="s">
        <v>409</v>
      </c>
      <c r="AG72" s="168" t="s">
        <v>409</v>
      </c>
      <c r="AH72" s="168" t="s">
        <v>409</v>
      </c>
      <c r="AI72" s="168" t="s">
        <v>409</v>
      </c>
      <c r="AJ72" s="168" t="s">
        <v>409</v>
      </c>
      <c r="AK72" s="168">
        <v>5749.7129999999997</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3.7942367999999899E-6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0.25615366000000001</v>
      </c>
      <c r="F80" s="168">
        <v>0.19966539</v>
      </c>
      <c r="G80" s="168">
        <v>1.228738256</v>
      </c>
      <c r="H80" s="168">
        <v>2.9E-4</v>
      </c>
      <c r="I80" s="168">
        <v>1.6756551075346026E-2</v>
      </c>
      <c r="J80" s="168">
        <v>2.0583820897873133E-2</v>
      </c>
      <c r="K80" s="168">
        <v>2.5527833600000001E-2</v>
      </c>
      <c r="L80" s="168">
        <v>2.5222227806307145E-4</v>
      </c>
      <c r="M80" s="168">
        <v>0.14001671999999998</v>
      </c>
      <c r="N80" s="168">
        <v>2.2316818363439599</v>
      </c>
      <c r="O80" s="168">
        <v>5.0352976941978801E-2</v>
      </c>
      <c r="P80" s="168">
        <v>3.9283872134945302E-2</v>
      </c>
      <c r="Q80" s="168">
        <v>0.54327398772931867</v>
      </c>
      <c r="R80" s="168">
        <v>0.25092370929405783</v>
      </c>
      <c r="S80" s="168">
        <v>0.64064121575432043</v>
      </c>
      <c r="T80" s="168">
        <v>9.6550583005315799E-2</v>
      </c>
      <c r="U80" s="168">
        <v>5.3224496870486002E-3</v>
      </c>
      <c r="V80" s="168">
        <v>4.8268411401374101</v>
      </c>
      <c r="W80" s="168">
        <v>0.35390346369999998</v>
      </c>
      <c r="X80" s="168" t="s">
        <v>432</v>
      </c>
      <c r="Y80" s="168" t="s">
        <v>432</v>
      </c>
      <c r="Z80" s="168" t="s">
        <v>432</v>
      </c>
      <c r="AA80" s="168" t="s">
        <v>432</v>
      </c>
      <c r="AB80" s="168">
        <v>5.9589400000000002E-4</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4.865955430628126E-3</v>
      </c>
      <c r="J81" s="168">
        <v>2.6441143348189845E-2</v>
      </c>
      <c r="K81" s="168">
        <v>8.4219054705846882E-2</v>
      </c>
      <c r="L81" s="168">
        <v>2.1981552057588001E-6</v>
      </c>
      <c r="M81" s="168">
        <v>0.15026970386666669</v>
      </c>
      <c r="N81" s="168">
        <v>0.45311324207999998</v>
      </c>
      <c r="O81" s="168">
        <v>5.7132600000000004E-3</v>
      </c>
      <c r="P81" s="168">
        <v>1.67E-3</v>
      </c>
      <c r="Q81" s="168">
        <v>1.22427E-2</v>
      </c>
      <c r="R81" s="168">
        <v>5.6016605999999997E-2</v>
      </c>
      <c r="S81" s="168">
        <v>4.7799999999999995E-3</v>
      </c>
      <c r="T81" s="168">
        <v>2.6199999999999999E-3</v>
      </c>
      <c r="U81" s="168" t="s">
        <v>432</v>
      </c>
      <c r="V81" s="168">
        <v>0.59608426145504501</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14.597272608186618</v>
      </c>
      <c r="G82" s="168" t="s">
        <v>409</v>
      </c>
      <c r="H82" s="168" t="s">
        <v>409</v>
      </c>
      <c r="I82" s="168" t="s">
        <v>409</v>
      </c>
      <c r="J82" s="168" t="s">
        <v>409</v>
      </c>
      <c r="K82" s="168" t="s">
        <v>409</v>
      </c>
      <c r="L82" s="168" t="s">
        <v>409</v>
      </c>
      <c r="M82" s="168" t="s">
        <v>409</v>
      </c>
      <c r="N82" s="168" t="s">
        <v>409</v>
      </c>
      <c r="O82" s="168" t="s">
        <v>409</v>
      </c>
      <c r="P82" s="168">
        <v>3.8808281055999976E-2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10753080</v>
      </c>
      <c r="AL82" s="146" t="s">
        <v>443</v>
      </c>
    </row>
    <row r="83" spans="1:38" s="10" customFormat="1" ht="24.75" customHeight="1" thickBot="1">
      <c r="A83" s="107" t="s">
        <v>121</v>
      </c>
      <c r="B83" s="127" t="s">
        <v>225</v>
      </c>
      <c r="C83" s="101" t="s">
        <v>79</v>
      </c>
      <c r="D83" s="99"/>
      <c r="E83" s="168">
        <v>5.9277060000000006E-2</v>
      </c>
      <c r="F83" s="168">
        <v>8.0277424E-2</v>
      </c>
      <c r="G83" s="168">
        <v>6.266832E-2</v>
      </c>
      <c r="H83" s="168" t="s">
        <v>409</v>
      </c>
      <c r="I83" s="168">
        <v>1.368282654E-2</v>
      </c>
      <c r="J83" s="168">
        <v>7.8582826539999998E-2</v>
      </c>
      <c r="K83" s="168">
        <v>0.40235752199999997</v>
      </c>
      <c r="L83" s="168">
        <v>5.8036791431199995E-4</v>
      </c>
      <c r="M83" s="168">
        <v>0.17542076000000001</v>
      </c>
      <c r="N83" s="168" t="s">
        <v>409</v>
      </c>
      <c r="O83" s="168" t="s">
        <v>409</v>
      </c>
      <c r="P83" s="168" t="s">
        <v>409</v>
      </c>
      <c r="Q83" s="168" t="s">
        <v>409</v>
      </c>
      <c r="R83" s="168" t="s">
        <v>409</v>
      </c>
      <c r="S83" s="168" t="s">
        <v>409</v>
      </c>
      <c r="T83" s="168" t="s">
        <v>409</v>
      </c>
      <c r="U83" s="168" t="s">
        <v>409</v>
      </c>
      <c r="V83" s="168" t="s">
        <v>409</v>
      </c>
      <c r="W83" s="168">
        <v>1.7647623000000001E-2</v>
      </c>
      <c r="X83" s="168" t="s">
        <v>432</v>
      </c>
      <c r="Y83" s="168" t="s">
        <v>432</v>
      </c>
      <c r="Z83" s="168" t="s">
        <v>432</v>
      </c>
      <c r="AA83" s="168" t="s">
        <v>432</v>
      </c>
      <c r="AB83" s="168">
        <v>2.852917450490032E-2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0.10955300000000001</v>
      </c>
      <c r="F85" s="168">
        <v>17.258820934651347</v>
      </c>
      <c r="G85" s="168">
        <v>6.0610000000000004E-3</v>
      </c>
      <c r="H85" s="168">
        <v>7.6499999999999995E-4</v>
      </c>
      <c r="I85" s="168" t="s">
        <v>409</v>
      </c>
      <c r="J85" s="168" t="s">
        <v>409</v>
      </c>
      <c r="K85" s="168" t="s">
        <v>409</v>
      </c>
      <c r="L85" s="168" t="s">
        <v>409</v>
      </c>
      <c r="M85" s="168">
        <v>2.1302000000000001E-2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2.2552390967</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0.90399218027084316</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2.4180000000000004E-3</v>
      </c>
      <c r="F88" s="168">
        <v>5.61182498328</v>
      </c>
      <c r="G88" s="168">
        <v>8.116E-4</v>
      </c>
      <c r="H88" s="168">
        <v>4.6597000000000001E-3</v>
      </c>
      <c r="I88" s="168" t="s">
        <v>409</v>
      </c>
      <c r="J88" s="168" t="s">
        <v>409</v>
      </c>
      <c r="K88" s="168" t="s">
        <v>409</v>
      </c>
      <c r="L88" s="168" t="s">
        <v>409</v>
      </c>
      <c r="M88" s="168">
        <v>3.2854000000000001E-2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9.3435519999999998E-3</v>
      </c>
      <c r="F89" s="168">
        <v>4.3354515866999996</v>
      </c>
      <c r="G89" s="168">
        <v>2.7339999999999999E-3</v>
      </c>
      <c r="H89" s="168">
        <v>1.1000000000000001E-3</v>
      </c>
      <c r="I89" s="168" t="s">
        <v>409</v>
      </c>
      <c r="J89" s="168" t="s">
        <v>409</v>
      </c>
      <c r="K89" s="168" t="s">
        <v>409</v>
      </c>
      <c r="L89" s="168" t="s">
        <v>409</v>
      </c>
      <c r="M89" s="168">
        <v>1.2449911999999999E-2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3.1715716564389997</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t="s">
        <v>409</v>
      </c>
      <c r="Y90" s="168" t="s">
        <v>409</v>
      </c>
      <c r="Z90" s="168" t="s">
        <v>409</v>
      </c>
      <c r="AA90" s="168" t="s">
        <v>409</v>
      </c>
      <c r="AB90" s="168">
        <v>6.7504799999999997E-3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3.7087135072698021E-2</v>
      </c>
      <c r="F91" s="168">
        <v>9.6887274304744309E-2</v>
      </c>
      <c r="G91" s="168">
        <v>2.3854801161182049E-2</v>
      </c>
      <c r="H91" s="168">
        <v>0.22900600586205377</v>
      </c>
      <c r="I91" s="168">
        <v>0.70118817243304143</v>
      </c>
      <c r="J91" s="168">
        <v>0.70118817243304143</v>
      </c>
      <c r="K91" s="168">
        <v>0.70118817243304143</v>
      </c>
      <c r="L91" s="168">
        <v>2.4314016174071125E-3</v>
      </c>
      <c r="M91" s="168">
        <v>1.1931081974972153</v>
      </c>
      <c r="N91" s="168">
        <v>2.0950772328964343E-4</v>
      </c>
      <c r="O91" s="168">
        <v>0.10810340521809403</v>
      </c>
      <c r="P91" s="168">
        <v>2.6664619327772802E-4</v>
      </c>
      <c r="Q91" s="168">
        <v>1.2189540264124711E-5</v>
      </c>
      <c r="R91" s="168">
        <v>1.5236925330155886E-4</v>
      </c>
      <c r="S91" s="168">
        <v>7.7680871105122105</v>
      </c>
      <c r="T91" s="168">
        <v>5.4046702609047016E-2</v>
      </c>
      <c r="U91" s="168">
        <v>3.8092313325389716E-5</v>
      </c>
      <c r="V91" s="168">
        <v>0.82117856116574828</v>
      </c>
      <c r="W91" s="168">
        <v>2.0018519486269485E-3</v>
      </c>
      <c r="X91" s="168" t="s">
        <v>432</v>
      </c>
      <c r="Y91" s="168" t="s">
        <v>432</v>
      </c>
      <c r="Z91" s="168" t="s">
        <v>432</v>
      </c>
      <c r="AA91" s="168" t="s">
        <v>432</v>
      </c>
      <c r="AB91" s="168">
        <v>4.9245557936222935E-3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1.4624E-2</v>
      </c>
      <c r="F92" s="168">
        <v>0.76563999999999999</v>
      </c>
      <c r="G92" s="168">
        <v>6.0000000000000001E-3</v>
      </c>
      <c r="H92" s="168" t="s">
        <v>432</v>
      </c>
      <c r="I92" s="168" t="s">
        <v>432</v>
      </c>
      <c r="J92" s="168" t="s">
        <v>432</v>
      </c>
      <c r="K92" s="168" t="s">
        <v>432</v>
      </c>
      <c r="L92" s="168" t="s">
        <v>432</v>
      </c>
      <c r="M92" s="168">
        <v>6.6400000000000001E-3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5.7126344821999998E-2</v>
      </c>
      <c r="F93" s="168">
        <v>3.1230098469581993</v>
      </c>
      <c r="G93" s="168">
        <v>1.4318000000000001E-2</v>
      </c>
      <c r="H93" s="168" t="s">
        <v>432</v>
      </c>
      <c r="I93" s="168">
        <v>2.0401622104610415E-2</v>
      </c>
      <c r="J93" s="168">
        <v>5.8416264882797983E-2</v>
      </c>
      <c r="K93" s="168">
        <v>7.2694387660985543E-2</v>
      </c>
      <c r="L93" s="168">
        <v>6.3755033505879995E-7</v>
      </c>
      <c r="M93" s="168">
        <v>0.10300193083999999</v>
      </c>
      <c r="N93" s="168" t="s">
        <v>432</v>
      </c>
      <c r="O93" s="168" t="s">
        <v>409</v>
      </c>
      <c r="P93" s="168" t="s">
        <v>432</v>
      </c>
      <c r="Q93" s="168" t="s">
        <v>409</v>
      </c>
      <c r="R93" s="168" t="s">
        <v>409</v>
      </c>
      <c r="S93" s="168" t="s">
        <v>409</v>
      </c>
      <c r="T93" s="168" t="s">
        <v>409</v>
      </c>
      <c r="U93" s="168" t="s">
        <v>409</v>
      </c>
      <c r="V93" s="168" t="s">
        <v>409</v>
      </c>
      <c r="W93" s="168">
        <v>1.70772411176471E-3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0.56717499999999998</v>
      </c>
      <c r="F95" s="168" t="s">
        <v>409</v>
      </c>
      <c r="G95" s="168">
        <v>4.346E-3</v>
      </c>
      <c r="H95" s="168" t="s">
        <v>432</v>
      </c>
      <c r="I95" s="168" t="s">
        <v>444</v>
      </c>
      <c r="J95" s="168" t="s">
        <v>444</v>
      </c>
      <c r="K95" s="168" t="s">
        <v>444</v>
      </c>
      <c r="L95" s="168" t="s">
        <v>432</v>
      </c>
      <c r="M95" s="168">
        <v>0.155193</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3.3886626123651301E-2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0.23759</v>
      </c>
      <c r="F98" s="168" t="s">
        <v>432</v>
      </c>
      <c r="G98" s="168" t="s">
        <v>432</v>
      </c>
      <c r="H98" s="168" t="s">
        <v>432</v>
      </c>
      <c r="I98" s="168">
        <v>5.4633759102033073E-2</v>
      </c>
      <c r="J98" s="168">
        <v>5.5485871133686471E-2</v>
      </c>
      <c r="K98" s="168">
        <v>6.3394203165339877E-2</v>
      </c>
      <c r="L98" s="168">
        <v>1.5297452548569259E-4</v>
      </c>
      <c r="M98" s="168" t="s">
        <v>432</v>
      </c>
      <c r="N98" s="168">
        <v>1.66441334736366</v>
      </c>
      <c r="O98" s="168">
        <v>9.9395490003391998E-3</v>
      </c>
      <c r="P98" s="168">
        <v>8.7395490003392001E-3</v>
      </c>
      <c r="Q98" s="168">
        <v>2.2722827400881801E-2</v>
      </c>
      <c r="R98" s="168">
        <v>5.2561000000000004E-2</v>
      </c>
      <c r="S98" s="168">
        <v>0.1005048135039</v>
      </c>
      <c r="T98" s="168">
        <v>3.2443601901051403E-2</v>
      </c>
      <c r="U98" s="168" t="s">
        <v>432</v>
      </c>
      <c r="V98" s="168" t="s">
        <v>432</v>
      </c>
      <c r="W98" s="168">
        <v>0.174053527325014</v>
      </c>
      <c r="X98" s="168" t="s">
        <v>432</v>
      </c>
      <c r="Y98" s="168" t="s">
        <v>432</v>
      </c>
      <c r="Z98" s="168" t="s">
        <v>432</v>
      </c>
      <c r="AA98" s="168" t="s">
        <v>432</v>
      </c>
      <c r="AB98" s="168">
        <v>3.0512727131382902E-8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0.11429244987499999</v>
      </c>
      <c r="F99" s="168">
        <v>5.3364491009999995</v>
      </c>
      <c r="G99" s="168" t="s">
        <v>409</v>
      </c>
      <c r="H99" s="168">
        <v>6.9610720587789139</v>
      </c>
      <c r="I99" s="168">
        <v>0.13633082520000001</v>
      </c>
      <c r="J99" s="168">
        <v>0.20949224360000002</v>
      </c>
      <c r="K99" s="168">
        <v>0.45887253360000002</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642.82799999999997</v>
      </c>
      <c r="AL99" s="146" t="s">
        <v>412</v>
      </c>
    </row>
    <row r="100" spans="1:38" s="10" customFormat="1" ht="24.75" customHeight="1" thickBot="1">
      <c r="A100" s="107" t="s">
        <v>125</v>
      </c>
      <c r="B100" s="107" t="s">
        <v>234</v>
      </c>
      <c r="C100" s="115" t="s">
        <v>287</v>
      </c>
      <c r="D100" s="144"/>
      <c r="E100" s="168">
        <v>0.47910137949666665</v>
      </c>
      <c r="F100" s="168">
        <v>10.268676306</v>
      </c>
      <c r="G100" s="168" t="s">
        <v>409</v>
      </c>
      <c r="H100" s="168">
        <v>13.435448767890019</v>
      </c>
      <c r="I100" s="168">
        <v>0.26019327199999998</v>
      </c>
      <c r="J100" s="168">
        <v>0.39393921799999998</v>
      </c>
      <c r="K100" s="168">
        <v>0.85730932599999998</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1988.3330000000001</v>
      </c>
      <c r="AL100" s="146" t="s">
        <v>412</v>
      </c>
    </row>
    <row r="101" spans="1:38" s="10" customFormat="1" ht="24.75" customHeight="1" thickBot="1">
      <c r="A101" s="107" t="s">
        <v>125</v>
      </c>
      <c r="B101" s="107" t="s">
        <v>236</v>
      </c>
      <c r="C101" s="115" t="s">
        <v>280</v>
      </c>
      <c r="D101" s="144"/>
      <c r="E101" s="168">
        <v>1.3798079999999999E-3</v>
      </c>
      <c r="F101" s="168">
        <v>2.3975943999999999E-2</v>
      </c>
      <c r="G101" s="168" t="s">
        <v>409</v>
      </c>
      <c r="H101" s="168">
        <v>7.6193200000000127E-2</v>
      </c>
      <c r="I101" s="168">
        <v>6.7995199999999994E-4</v>
      </c>
      <c r="J101" s="168">
        <v>2.039856E-3</v>
      </c>
      <c r="K101" s="168">
        <v>4.7596640000000003E-3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109.589</v>
      </c>
      <c r="AL101" s="146" t="s">
        <v>412</v>
      </c>
    </row>
    <row r="102" spans="1:38" s="10" customFormat="1" ht="24.75" customHeight="1" thickBot="1">
      <c r="A102" s="107" t="s">
        <v>125</v>
      </c>
      <c r="B102" s="107" t="s">
        <v>237</v>
      </c>
      <c r="C102" s="115" t="s">
        <v>281</v>
      </c>
      <c r="D102" s="144"/>
      <c r="E102" s="168">
        <v>4.0052976109999999E-2</v>
      </c>
      <c r="F102" s="168">
        <v>4.1121216650000001</v>
      </c>
      <c r="G102" s="168" t="s">
        <v>409</v>
      </c>
      <c r="H102" s="168">
        <v>14.566557316885868</v>
      </c>
      <c r="I102" s="168">
        <v>4.1330351399999993E-2</v>
      </c>
      <c r="J102" s="168">
        <v>0.60544866669999997</v>
      </c>
      <c r="K102" s="168">
        <v>4.0262463570000007</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6452.11</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4.1516000000000003E-4</v>
      </c>
      <c r="F104" s="168">
        <v>1.8317089999999998E-2</v>
      </c>
      <c r="G104" s="168" t="s">
        <v>409</v>
      </c>
      <c r="H104" s="168">
        <v>4.2678500000000064E-2</v>
      </c>
      <c r="I104" s="168">
        <v>5.1600500000000004E-4</v>
      </c>
      <c r="J104" s="168">
        <v>1.5580150000000001E-3</v>
      </c>
      <c r="K104" s="168">
        <v>3.632035E-3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32.231999999999999</v>
      </c>
      <c r="AL104" s="146" t="s">
        <v>412</v>
      </c>
    </row>
    <row r="105" spans="1:38" s="10" customFormat="1" ht="24.75" customHeight="1" thickBot="1">
      <c r="A105" s="107" t="s">
        <v>125</v>
      </c>
      <c r="B105" s="107" t="s">
        <v>362</v>
      </c>
      <c r="C105" s="115" t="s">
        <v>284</v>
      </c>
      <c r="D105" s="144"/>
      <c r="E105" s="168">
        <v>1.5631226000000002E-2</v>
      </c>
      <c r="F105" s="168">
        <v>0.28077209999999997</v>
      </c>
      <c r="G105" s="168" t="s">
        <v>409</v>
      </c>
      <c r="H105" s="168">
        <v>0.3023521999999999</v>
      </c>
      <c r="I105" s="168">
        <v>4.629144E-3</v>
      </c>
      <c r="J105" s="168">
        <v>7.2898720000000002E-3</v>
      </c>
      <c r="K105" s="168">
        <v>1.5855848000000002E-2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59.782000000000004</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1.7715253576000005E-2</v>
      </c>
      <c r="F107" s="168">
        <v>1.6999412550000002</v>
      </c>
      <c r="G107" s="168" t="s">
        <v>409</v>
      </c>
      <c r="H107" s="168">
        <v>0.90452489139333681</v>
      </c>
      <c r="I107" s="168">
        <v>3.4633601E-2</v>
      </c>
      <c r="J107" s="168">
        <v>0.43261056000000003</v>
      </c>
      <c r="K107" s="168">
        <v>1.9780126100000002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10489.086000000001</v>
      </c>
      <c r="AL107" s="146" t="s">
        <v>412</v>
      </c>
    </row>
    <row r="108" spans="1:38" s="10" customFormat="1" ht="24.75" customHeight="1" thickBot="1">
      <c r="A108" s="102" t="s">
        <v>125</v>
      </c>
      <c r="B108" s="107" t="s">
        <v>364</v>
      </c>
      <c r="C108" s="103" t="s">
        <v>341</v>
      </c>
      <c r="D108" s="144"/>
      <c r="E108" s="168">
        <v>5.2490734080000004E-2</v>
      </c>
      <c r="F108" s="168">
        <v>2.1901233279999999</v>
      </c>
      <c r="G108" s="168" t="s">
        <v>409</v>
      </c>
      <c r="H108" s="168">
        <v>1.031787856482</v>
      </c>
      <c r="I108" s="168">
        <v>4.0560432E-2</v>
      </c>
      <c r="J108" s="168">
        <v>0.40557432000000004</v>
      </c>
      <c r="K108" s="168">
        <v>0.81115864000000004</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20278.909</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7.73411E-4</v>
      </c>
      <c r="F110" s="168">
        <v>0.24248972499999999</v>
      </c>
      <c r="G110" s="168" t="s">
        <v>409</v>
      </c>
      <c r="H110" s="168">
        <v>0.13608479001881801</v>
      </c>
      <c r="I110" s="168">
        <v>5.1000000000000004E-3</v>
      </c>
      <c r="J110" s="168">
        <v>3.5659999999999997E-2</v>
      </c>
      <c r="K110" s="168">
        <v>3.5659999999999997E-2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309.49799999999999</v>
      </c>
      <c r="AL110" s="146" t="s">
        <v>412</v>
      </c>
    </row>
    <row r="111" spans="1:38" s="10" customFormat="1" ht="24.75" customHeight="1" thickBot="1">
      <c r="A111" s="107" t="s">
        <v>125</v>
      </c>
      <c r="B111" s="107" t="s">
        <v>367</v>
      </c>
      <c r="C111" s="115" t="s">
        <v>286</v>
      </c>
      <c r="D111" s="144"/>
      <c r="E111" s="168">
        <v>1.4279999999999999E-5</v>
      </c>
      <c r="F111" s="168">
        <v>9.3715146999999985E-2</v>
      </c>
      <c r="G111" s="168" t="s">
        <v>409</v>
      </c>
      <c r="H111" s="168">
        <v>6.0111400000000002E-2</v>
      </c>
      <c r="I111" s="168">
        <v>1.9039999999999999E-4</v>
      </c>
      <c r="J111" s="168">
        <v>3.8079999999999999E-4</v>
      </c>
      <c r="K111" s="168">
        <v>8.5680000000000001E-4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70.033000000000001</v>
      </c>
      <c r="AL111" s="146" t="s">
        <v>412</v>
      </c>
    </row>
    <row r="112" spans="1:38" s="10" customFormat="1" ht="24.75" customHeight="1" thickBot="1">
      <c r="A112" s="107" t="s">
        <v>135</v>
      </c>
      <c r="B112" s="107" t="s">
        <v>304</v>
      </c>
      <c r="C112" s="115" t="s">
        <v>305</v>
      </c>
      <c r="D112" s="99"/>
      <c r="E112" s="168">
        <v>5.846949251520023</v>
      </c>
      <c r="F112" s="168" t="s">
        <v>409</v>
      </c>
      <c r="G112" s="168" t="s">
        <v>409</v>
      </c>
      <c r="H112" s="168">
        <v>4.9372895074604015</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146173725.40800059</v>
      </c>
      <c r="AL112" s="146" t="s">
        <v>421</v>
      </c>
    </row>
    <row r="113" spans="1:38" s="10" customFormat="1" ht="24.75" customHeight="1" thickBot="1">
      <c r="A113" s="107" t="s">
        <v>135</v>
      </c>
      <c r="B113" s="93" t="s">
        <v>253</v>
      </c>
      <c r="C113" s="117" t="s">
        <v>142</v>
      </c>
      <c r="D113" s="99"/>
      <c r="E113" s="168">
        <v>6.9822091760983565</v>
      </c>
      <c r="F113" s="168" t="s">
        <v>409</v>
      </c>
      <c r="G113" s="168" t="s">
        <v>409</v>
      </c>
      <c r="H113" s="168">
        <v>18.380137206704308</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130084232.9920623</v>
      </c>
      <c r="AL113" s="192" t="s">
        <v>437</v>
      </c>
    </row>
    <row r="114" spans="1:38" s="10" customFormat="1" ht="24.75" customHeight="1" thickBot="1">
      <c r="A114" s="107" t="s">
        <v>135</v>
      </c>
      <c r="B114" s="93" t="s">
        <v>254</v>
      </c>
      <c r="C114" s="117" t="s">
        <v>143</v>
      </c>
      <c r="D114" s="99"/>
      <c r="E114" s="168" t="s">
        <v>409</v>
      </c>
      <c r="F114" s="168" t="s">
        <v>409</v>
      </c>
      <c r="G114" s="168" t="s">
        <v>409</v>
      </c>
      <c r="H114" s="168">
        <v>5.4879999999999998E-2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422146.40524488676</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4.981414585335882</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71089629.690227747</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6.7759117906745353E-2</v>
      </c>
      <c r="I119" s="168">
        <v>8.477268939999999E-2</v>
      </c>
      <c r="J119" s="168">
        <v>2.2041899244000001</v>
      </c>
      <c r="K119" s="168">
        <v>2.2041899244000001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1412944.03</v>
      </c>
      <c r="AL119" s="146"/>
    </row>
    <row r="120" spans="1:38" s="10" customFormat="1" ht="24.75" customHeight="1" thickBot="1">
      <c r="A120" s="107" t="s">
        <v>135</v>
      </c>
      <c r="B120" s="107" t="s">
        <v>268</v>
      </c>
      <c r="C120" s="115" t="s">
        <v>100</v>
      </c>
      <c r="D120" s="99"/>
      <c r="E120" s="168" t="s">
        <v>409</v>
      </c>
      <c r="F120" s="168" t="s">
        <v>409</v>
      </c>
      <c r="G120" s="168" t="s">
        <v>409</v>
      </c>
      <c r="H120" s="168">
        <v>0.79021339571657012</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24.458413930000024</v>
      </c>
      <c r="AL120" s="192" t="s">
        <v>445</v>
      </c>
    </row>
    <row r="121" spans="1:38" s="10" customFormat="1" ht="24.75" customHeight="1" thickBot="1">
      <c r="A121" s="107" t="s">
        <v>135</v>
      </c>
      <c r="B121" s="107" t="s">
        <v>257</v>
      </c>
      <c r="C121" s="116" t="s">
        <v>310</v>
      </c>
      <c r="D121" s="142" t="s">
        <v>7</v>
      </c>
      <c r="E121" s="168" t="s">
        <v>409</v>
      </c>
      <c r="F121" s="168">
        <v>1.2151318814000001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1412944.03</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0.95331682009999996</v>
      </c>
      <c r="G125" s="168" t="s">
        <v>432</v>
      </c>
      <c r="H125" s="168" t="s">
        <v>432</v>
      </c>
      <c r="I125" s="168">
        <v>1.9556899E-5</v>
      </c>
      <c r="J125" s="168">
        <v>1.5342305700000001E-4</v>
      </c>
      <c r="K125" s="168">
        <v>3.2408618900000002E-4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1191.4108610000001</v>
      </c>
      <c r="AL125" s="146" t="s">
        <v>420</v>
      </c>
    </row>
    <row r="126" spans="1:38" s="10" customFormat="1" ht="24.75" customHeight="1" thickBot="1">
      <c r="A126" s="107" t="s">
        <v>126</v>
      </c>
      <c r="B126" s="107" t="s">
        <v>110</v>
      </c>
      <c r="C126" s="115" t="s">
        <v>266</v>
      </c>
      <c r="D126" s="99"/>
      <c r="E126" s="168" t="s">
        <v>432</v>
      </c>
      <c r="F126" s="168">
        <v>2.149715327E-2</v>
      </c>
      <c r="G126" s="168" t="s">
        <v>409</v>
      </c>
      <c r="H126" s="168">
        <v>0.14932824</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1239.75748</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2.598E-2</v>
      </c>
      <c r="F128" s="168">
        <v>2.7499999999999998E-3</v>
      </c>
      <c r="G128" s="168">
        <v>1.66E-3</v>
      </c>
      <c r="H128" s="168">
        <v>9.0000000000000006E-5</v>
      </c>
      <c r="I128" s="168">
        <v>5.6999999999999998E-4</v>
      </c>
      <c r="J128" s="168">
        <v>5.6999999999999998E-4</v>
      </c>
      <c r="K128" s="168">
        <v>5.6999999999999998E-4</v>
      </c>
      <c r="L128" s="168">
        <v>2.0000000000000002E-5</v>
      </c>
      <c r="M128" s="168">
        <v>4.0000000000000001E-3</v>
      </c>
      <c r="N128" s="168">
        <v>4.3099999999999996E-3</v>
      </c>
      <c r="O128" s="168">
        <v>3.0999999999999999E-3</v>
      </c>
      <c r="P128" s="168">
        <v>1.7000000000000001E-4</v>
      </c>
      <c r="Q128" s="168">
        <v>4.3499999999999997E-3</v>
      </c>
      <c r="R128" s="168">
        <v>7.3699999999999998E-3</v>
      </c>
      <c r="S128" s="168">
        <v>8.9499999999999996E-3</v>
      </c>
      <c r="T128" s="168">
        <v>5.0200000000000002E-3</v>
      </c>
      <c r="U128" s="168">
        <v>7.9000000000000001E-4</v>
      </c>
      <c r="V128" s="168">
        <v>6.5989999999999993E-2</v>
      </c>
      <c r="W128" s="168">
        <v>1.135836E-2</v>
      </c>
      <c r="X128" s="168" t="s">
        <v>432</v>
      </c>
      <c r="Y128" s="168" t="s">
        <v>432</v>
      </c>
      <c r="Z128" s="168" t="s">
        <v>432</v>
      </c>
      <c r="AA128" s="168" t="s">
        <v>432</v>
      </c>
      <c r="AB128" s="168">
        <v>1.7094300000000001E-6</v>
      </c>
      <c r="AC128" s="168">
        <v>7.213E-2</v>
      </c>
      <c r="AD128" s="168">
        <v>1.4279999999999999E-2</v>
      </c>
      <c r="AE128" s="100"/>
      <c r="AF128" s="168" t="s">
        <v>409</v>
      </c>
      <c r="AG128" s="168" t="s">
        <v>409</v>
      </c>
      <c r="AH128" s="168" t="s">
        <v>409</v>
      </c>
      <c r="AI128" s="168" t="s">
        <v>409</v>
      </c>
      <c r="AJ128" s="168" t="s">
        <v>409</v>
      </c>
      <c r="AK128" s="168">
        <v>36.064</v>
      </c>
      <c r="AL128" s="146" t="s">
        <v>413</v>
      </c>
    </row>
    <row r="129" spans="1:67" s="10" customFormat="1" ht="24.75" customHeight="1" thickBot="1">
      <c r="A129" s="107" t="s">
        <v>126</v>
      </c>
      <c r="B129" s="108" t="s">
        <v>342</v>
      </c>
      <c r="C129" s="101" t="s">
        <v>106</v>
      </c>
      <c r="D129" s="99" t="s">
        <v>105</v>
      </c>
      <c r="E129" s="168">
        <v>0.51308756099999997</v>
      </c>
      <c r="F129" s="168">
        <v>0.16883000000000001</v>
      </c>
      <c r="G129" s="168">
        <v>1.0311135</v>
      </c>
      <c r="H129" s="168" t="s">
        <v>432</v>
      </c>
      <c r="I129" s="168">
        <v>1.90182E-3</v>
      </c>
      <c r="J129" s="168">
        <v>2.52483E-3</v>
      </c>
      <c r="K129" s="168">
        <v>3.2790000000000002E-3</v>
      </c>
      <c r="L129" s="168">
        <v>1.0777560000000001E-4</v>
      </c>
      <c r="M129" s="168">
        <v>0.79282152499999992</v>
      </c>
      <c r="N129" s="168">
        <v>1.1999999999999999E-3</v>
      </c>
      <c r="O129" s="168">
        <v>8.0000000000000004E-4</v>
      </c>
      <c r="P129" s="168">
        <v>2E-3</v>
      </c>
      <c r="Q129" s="168">
        <v>1.5E-3</v>
      </c>
      <c r="R129" s="168">
        <v>2.8E-3</v>
      </c>
      <c r="S129" s="168">
        <v>1.5E-3</v>
      </c>
      <c r="T129" s="168">
        <v>1.2000000000000001E-3</v>
      </c>
      <c r="U129" s="168">
        <v>1.9237200000000001E-4</v>
      </c>
      <c r="V129" s="168">
        <v>5.3185199999999998E-4</v>
      </c>
      <c r="W129" s="168" t="s">
        <v>432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22.63</v>
      </c>
      <c r="AL129" s="146" t="s">
        <v>414</v>
      </c>
    </row>
    <row r="130" spans="1:67" s="10" customFormat="1" ht="24.75" customHeight="1" thickBot="1">
      <c r="A130" s="107" t="s">
        <v>126</v>
      </c>
      <c r="B130" s="108" t="s">
        <v>343</v>
      </c>
      <c r="C130" s="128" t="s">
        <v>344</v>
      </c>
      <c r="D130" s="99" t="s">
        <v>105</v>
      </c>
      <c r="E130" s="168" t="s">
        <v>444</v>
      </c>
      <c r="F130" s="168">
        <v>4.55E-4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6.0536348962101402E-2</v>
      </c>
      <c r="X130" s="168" t="s">
        <v>432</v>
      </c>
      <c r="Y130" s="168" t="s">
        <v>432</v>
      </c>
      <c r="Z130" s="168" t="s">
        <v>432</v>
      </c>
      <c r="AA130" s="168" t="s">
        <v>432</v>
      </c>
      <c r="AB130" s="168" t="s">
        <v>432</v>
      </c>
      <c r="AC130" s="168">
        <v>0.80715131949468499</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1.3717099999999999E-2</v>
      </c>
      <c r="F133" s="168">
        <v>2.1252400000000001E-4</v>
      </c>
      <c r="G133" s="168">
        <v>1.8773240000000001E-3</v>
      </c>
      <c r="H133" s="168" t="s">
        <v>432</v>
      </c>
      <c r="I133" s="168">
        <v>7.4730098109090915E-4</v>
      </c>
      <c r="J133" s="168">
        <v>7.4730098109090915E-4</v>
      </c>
      <c r="K133" s="168">
        <v>8.1180426109090916E-4</v>
      </c>
      <c r="L133" s="168" t="s">
        <v>432</v>
      </c>
      <c r="M133" s="168">
        <v>2.3287200000000003E-3</v>
      </c>
      <c r="N133" s="168">
        <v>5.0063044000000004E-4</v>
      </c>
      <c r="O133" s="168">
        <v>8.193044E-5</v>
      </c>
      <c r="P133" s="168">
        <v>3.16318415818257E-2</v>
      </c>
      <c r="Q133" s="168">
        <v>2.2639627999999998E-4</v>
      </c>
      <c r="R133" s="168">
        <v>2.2607888000000001E-4</v>
      </c>
      <c r="S133" s="168">
        <v>2.0890564E-4</v>
      </c>
      <c r="T133" s="168">
        <v>2.9001084E-4</v>
      </c>
      <c r="U133" s="168">
        <v>3.2556344000000004E-4</v>
      </c>
      <c r="V133" s="168">
        <v>2.6664417599999999E-3</v>
      </c>
      <c r="W133" s="168">
        <v>2.703029E-3</v>
      </c>
      <c r="X133" s="168" t="s">
        <v>432</v>
      </c>
      <c r="Y133" s="168" t="s">
        <v>432</v>
      </c>
      <c r="Z133" s="168" t="s">
        <v>432</v>
      </c>
      <c r="AA133" s="168" t="s">
        <v>432</v>
      </c>
      <c r="AB133" s="168">
        <v>5.6275632000000009E-7</v>
      </c>
      <c r="AC133" s="168">
        <v>2.4922E-3</v>
      </c>
      <c r="AD133" s="168">
        <v>6.8226799999999994E-3</v>
      </c>
      <c r="AE133" s="100"/>
      <c r="AF133" s="168" t="s">
        <v>409</v>
      </c>
      <c r="AG133" s="168" t="s">
        <v>409</v>
      </c>
      <c r="AH133" s="168" t="s">
        <v>409</v>
      </c>
      <c r="AI133" s="168" t="s">
        <v>409</v>
      </c>
      <c r="AJ133" s="168" t="s">
        <v>409</v>
      </c>
      <c r="AK133" s="168">
        <v>49297</v>
      </c>
      <c r="AL133" s="146" t="s">
        <v>415</v>
      </c>
    </row>
    <row r="134" spans="1:67" s="10" customFormat="1" ht="24.75" customHeight="1" thickBot="1">
      <c r="A134" s="107" t="s">
        <v>126</v>
      </c>
      <c r="B134" s="108" t="s">
        <v>348</v>
      </c>
      <c r="C134" s="115" t="s">
        <v>296</v>
      </c>
      <c r="D134" s="99" t="s">
        <v>105</v>
      </c>
      <c r="E134" s="168">
        <v>6.8999999999999999E-3</v>
      </c>
      <c r="F134" s="168" t="s">
        <v>432</v>
      </c>
      <c r="G134" s="168">
        <v>1.8000000000000001E-4</v>
      </c>
      <c r="H134" s="168" t="s">
        <v>432</v>
      </c>
      <c r="I134" s="168" t="s">
        <v>432</v>
      </c>
      <c r="J134" s="168" t="s">
        <v>432</v>
      </c>
      <c r="K134" s="168" t="s">
        <v>432</v>
      </c>
      <c r="L134" s="168" t="s">
        <v>432</v>
      </c>
      <c r="M134" s="168">
        <v>1.3999999999999999E-4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0.12001601508812999</v>
      </c>
      <c r="J135" s="168">
        <v>0.12001601508812999</v>
      </c>
      <c r="K135" s="168">
        <v>0.16002135345084001</v>
      </c>
      <c r="L135" s="168">
        <v>4.2005605280845397E-2</v>
      </c>
      <c r="M135" s="168" t="s">
        <v>432</v>
      </c>
      <c r="N135" s="168">
        <v>9.4470437579410992E-3</v>
      </c>
      <c r="O135" s="168">
        <v>1.9279681138655001E-3</v>
      </c>
      <c r="P135" s="168" t="s">
        <v>432</v>
      </c>
      <c r="Q135" s="168">
        <v>7.9046692668487007E-3</v>
      </c>
      <c r="R135" s="168">
        <v>1.9279681138660001E-4</v>
      </c>
      <c r="S135" s="168">
        <v>3.8559362277310999E-3</v>
      </c>
      <c r="T135" s="168" t="s">
        <v>432</v>
      </c>
      <c r="U135" s="168">
        <v>1.3495776797059001E-3</v>
      </c>
      <c r="V135" s="168">
        <v>0.33797281036062898</v>
      </c>
      <c r="W135" s="168">
        <v>12.935175355913399</v>
      </c>
      <c r="X135" s="168" t="s">
        <v>432</v>
      </c>
      <c r="Y135" s="168" t="s">
        <v>432</v>
      </c>
      <c r="Z135" s="168" t="s">
        <v>432</v>
      </c>
      <c r="AA135" s="168" t="s">
        <v>432</v>
      </c>
      <c r="AB135" s="168">
        <v>6.3032748899264204E-2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6.9527268639799997E-3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463515308.53199995</v>
      </c>
      <c r="AL136" s="204" t="s">
        <v>446</v>
      </c>
    </row>
    <row r="137" spans="1:67" s="10" customFormat="1" ht="24.75" customHeight="1" thickBot="1">
      <c r="A137" s="107" t="s">
        <v>126</v>
      </c>
      <c r="B137" s="107" t="s">
        <v>114</v>
      </c>
      <c r="C137" s="115" t="s">
        <v>116</v>
      </c>
      <c r="D137" s="99"/>
      <c r="E137" s="168">
        <v>1.3080000000000001E-3</v>
      </c>
      <c r="F137" s="168" t="s">
        <v>432</v>
      </c>
      <c r="G137" s="168">
        <v>2.3390000000000001E-2</v>
      </c>
      <c r="H137" s="168">
        <v>8.8000000000000005E-3</v>
      </c>
      <c r="I137" s="168" t="s">
        <v>409</v>
      </c>
      <c r="J137" s="168" t="s">
        <v>409</v>
      </c>
      <c r="K137" s="168" t="s">
        <v>409</v>
      </c>
      <c r="L137" s="168" t="s">
        <v>409</v>
      </c>
      <c r="M137" s="168">
        <v>1.0999999999999998E-3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1.5650000000000001E-2</v>
      </c>
      <c r="G139" s="168">
        <v>0.04</v>
      </c>
      <c r="H139" s="168">
        <v>3.8600000000000002E-2</v>
      </c>
      <c r="I139" s="168">
        <v>0.65392624496978702</v>
      </c>
      <c r="J139" s="168">
        <v>0.65392624496978702</v>
      </c>
      <c r="K139" s="168">
        <v>0.65392624496978702</v>
      </c>
      <c r="L139" s="168" t="s">
        <v>432</v>
      </c>
      <c r="M139" s="168" t="s">
        <v>432</v>
      </c>
      <c r="N139" s="168">
        <v>2.6413711731891002E-3</v>
      </c>
      <c r="O139" s="168">
        <v>4.0886707881325002E-3</v>
      </c>
      <c r="P139" s="168">
        <v>3.8186707881324999E-3</v>
      </c>
      <c r="Q139" s="168">
        <v>6.7060703896789E-3</v>
      </c>
      <c r="R139" s="168">
        <v>6.5656357116926E-3</v>
      </c>
      <c r="S139" s="168">
        <v>1.4130957982358999E-2</v>
      </c>
      <c r="T139" s="168">
        <v>2.81E-3</v>
      </c>
      <c r="U139" s="168" t="s">
        <v>432</v>
      </c>
      <c r="V139" s="168" t="s">
        <v>432</v>
      </c>
      <c r="W139" s="168">
        <v>6.60163788814606</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241.46971022845796</v>
      </c>
      <c r="F141" s="170">
        <f t="shared" ref="F141:AD141" si="0">SUM(F14:F140)</f>
        <v>138.47072081031064</v>
      </c>
      <c r="G141" s="170">
        <f t="shared" si="0"/>
        <v>73.967475645831541</v>
      </c>
      <c r="H141" s="170">
        <f t="shared" si="0"/>
        <v>71.301355988457985</v>
      </c>
      <c r="I141" s="170">
        <f t="shared" si="0"/>
        <v>30.092260623425371</v>
      </c>
      <c r="J141" s="170">
        <f t="shared" si="0"/>
        <v>39.320078071026018</v>
      </c>
      <c r="K141" s="170">
        <f t="shared" si="0"/>
        <v>57.620011913916663</v>
      </c>
      <c r="L141" s="170">
        <f t="shared" si="0"/>
        <v>6.1605857728240663</v>
      </c>
      <c r="M141" s="170">
        <f t="shared" si="0"/>
        <v>427.6053534442504</v>
      </c>
      <c r="N141" s="170">
        <f t="shared" si="0"/>
        <v>29.481225461748842</v>
      </c>
      <c r="O141" s="170">
        <f t="shared" si="0"/>
        <v>1.5437749788241197</v>
      </c>
      <c r="P141" s="170">
        <f t="shared" si="0"/>
        <v>1.72790246727368</v>
      </c>
      <c r="Q141" s="170">
        <f t="shared" si="0"/>
        <v>1.9010237937551258</v>
      </c>
      <c r="R141" s="170">
        <f t="shared" si="0"/>
        <v>10.181003982326605</v>
      </c>
      <c r="S141" s="170">
        <f t="shared" si="0"/>
        <v>37.046556381559029</v>
      </c>
      <c r="T141" s="170">
        <f t="shared" si="0"/>
        <v>9.7010113185716751</v>
      </c>
      <c r="U141" s="170">
        <f t="shared" si="0"/>
        <v>8.0918538180506303</v>
      </c>
      <c r="V141" s="170">
        <f t="shared" si="0"/>
        <v>89.150659688898216</v>
      </c>
      <c r="W141" s="205">
        <f t="shared" si="0"/>
        <v>54.454854754304073</v>
      </c>
      <c r="X141" s="205" t="s">
        <v>432</v>
      </c>
      <c r="Y141" s="205" t="s">
        <v>432</v>
      </c>
      <c r="Z141" s="205" t="s">
        <v>432</v>
      </c>
      <c r="AA141" s="205" t="s">
        <v>432</v>
      </c>
      <c r="AB141" s="170">
        <f t="shared" si="0"/>
        <v>14.662813291381589</v>
      </c>
      <c r="AC141" s="170">
        <f t="shared" si="0"/>
        <v>13.387665128875842</v>
      </c>
      <c r="AD141" s="170">
        <f t="shared" si="0"/>
        <v>14.655639701326223</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223.31441633362226</v>
      </c>
      <c r="F144" s="174">
        <f t="shared" ref="F144:AD144" si="1">F141-SUM(F25:F36)+F152+F143</f>
        <v>136.61571330752804</v>
      </c>
      <c r="G144" s="174">
        <f t="shared" si="1"/>
        <v>73.949576948275364</v>
      </c>
      <c r="H144" s="174">
        <f t="shared" si="1"/>
        <v>71.122886698025013</v>
      </c>
      <c r="I144" s="174">
        <f t="shared" si="1"/>
        <v>29.154533365429216</v>
      </c>
      <c r="J144" s="174">
        <f t="shared" si="1"/>
        <v>38.160605849841467</v>
      </c>
      <c r="K144" s="174">
        <f t="shared" si="1"/>
        <v>56.19093459134222</v>
      </c>
      <c r="L144" s="174">
        <f t="shared" si="1"/>
        <v>5.6364771227808133</v>
      </c>
      <c r="M144" s="174">
        <f t="shared" si="1"/>
        <v>414.17628038184267</v>
      </c>
      <c r="N144" s="174">
        <f t="shared" si="1"/>
        <v>29.070006584193859</v>
      </c>
      <c r="O144" s="174">
        <f t="shared" si="1"/>
        <v>1.5308113084926518</v>
      </c>
      <c r="P144" s="174">
        <f t="shared" si="1"/>
        <v>1.72790246727368</v>
      </c>
      <c r="Q144" s="174">
        <f t="shared" si="1"/>
        <v>1.9010237937551258</v>
      </c>
      <c r="R144" s="174">
        <f t="shared" si="1"/>
        <v>10.018001021861686</v>
      </c>
      <c r="S144" s="174">
        <f t="shared" si="1"/>
        <v>34.21338185045699</v>
      </c>
      <c r="T144" s="174">
        <f t="shared" si="1"/>
        <v>9.6681200507761567</v>
      </c>
      <c r="U144" s="174">
        <f t="shared" si="1"/>
        <v>8.0883742628194533</v>
      </c>
      <c r="V144" s="174">
        <f t="shared" si="1"/>
        <v>85.600404492083129</v>
      </c>
      <c r="W144" s="174">
        <f t="shared" si="1"/>
        <v>53.618117744073125</v>
      </c>
      <c r="X144" s="174" t="s">
        <v>432</v>
      </c>
      <c r="Y144" s="174" t="s">
        <v>432</v>
      </c>
      <c r="Z144" s="174" t="s">
        <v>432</v>
      </c>
      <c r="AA144" s="174" t="s">
        <v>432</v>
      </c>
      <c r="AB144" s="174">
        <f t="shared" si="1"/>
        <v>14.556218392388269</v>
      </c>
      <c r="AC144" s="174">
        <f t="shared" si="1"/>
        <v>13.387665128875842</v>
      </c>
      <c r="AD144" s="174">
        <f t="shared" si="1"/>
        <v>14.655639701326223</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14.4023527010851</v>
      </c>
      <c r="F148" s="207">
        <v>0.79248628273717103</v>
      </c>
      <c r="G148" s="207">
        <v>0.86709096297758892</v>
      </c>
      <c r="H148" s="207" t="s">
        <v>432</v>
      </c>
      <c r="I148" s="207">
        <v>0.14441952618616899</v>
      </c>
      <c r="J148" s="207">
        <v>0.14441952618616899</v>
      </c>
      <c r="K148" s="207">
        <v>0.14441952618616899</v>
      </c>
      <c r="L148" s="207">
        <v>9.980964463962709E-2</v>
      </c>
      <c r="M148" s="207">
        <v>32.636309558831769</v>
      </c>
      <c r="N148" s="207">
        <v>1.3012000000000001E-4</v>
      </c>
      <c r="O148" s="207">
        <v>1.0840000000000001E-5</v>
      </c>
      <c r="P148" s="207">
        <v>5.0326899999999994E-3</v>
      </c>
      <c r="Q148" s="207">
        <v>2.1690000000000001E-5</v>
      </c>
      <c r="R148" s="207">
        <v>2.1686499999999998E-3</v>
      </c>
      <c r="S148" s="207">
        <v>1.40963E-3</v>
      </c>
      <c r="T148" s="207">
        <v>5.4219999999999999E-5</v>
      </c>
      <c r="U148" s="207">
        <v>2.1690000000000001E-5</v>
      </c>
      <c r="V148" s="207">
        <v>4.5541699999999997E-3</v>
      </c>
      <c r="W148" s="207" t="s">
        <v>432</v>
      </c>
      <c r="X148" s="207" t="s">
        <v>432</v>
      </c>
      <c r="Y148" s="207" t="s">
        <v>432</v>
      </c>
      <c r="Z148" s="207" t="s">
        <v>432</v>
      </c>
      <c r="AA148" s="207" t="s">
        <v>432</v>
      </c>
      <c r="AB148" s="207">
        <v>5.8348193999999999E-4</v>
      </c>
      <c r="AC148" s="207" t="s">
        <v>432</v>
      </c>
      <c r="AD148" s="207" t="s">
        <v>432</v>
      </c>
      <c r="AE148" s="75"/>
      <c r="AF148" s="207">
        <v>10843.27173</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3.82584175913189E-2</v>
      </c>
      <c r="F149" s="207">
        <v>1.095554439086807E-2</v>
      </c>
      <c r="G149" s="207">
        <v>2.5194836032873102E-3</v>
      </c>
      <c r="H149" s="207" t="s">
        <v>432</v>
      </c>
      <c r="I149" s="207">
        <v>3.0513189673427602E-4</v>
      </c>
      <c r="J149" s="207">
        <v>3.0513189673427602E-4</v>
      </c>
      <c r="K149" s="207">
        <v>3.0513189673427602E-4</v>
      </c>
      <c r="L149" s="207">
        <v>2.0134892255070701E-4</v>
      </c>
      <c r="M149" s="207">
        <v>0.61593817075814805</v>
      </c>
      <c r="N149" s="207">
        <v>0.17380614</v>
      </c>
      <c r="O149" s="207">
        <v>2.5300000000000003E-6</v>
      </c>
      <c r="P149" s="207">
        <v>5.1399999999999999E-6</v>
      </c>
      <c r="Q149" s="207">
        <v>1.2000000000000002E-7</v>
      </c>
      <c r="R149" s="207">
        <v>8.9099999999999994E-6</v>
      </c>
      <c r="S149" s="207">
        <v>1.312E-5</v>
      </c>
      <c r="T149" s="207">
        <v>3.14E-6</v>
      </c>
      <c r="U149" s="207">
        <v>1.0000000000000001E-7</v>
      </c>
      <c r="V149" s="207">
        <v>5.1219000000000004E-4</v>
      </c>
      <c r="W149" s="207" t="s">
        <v>432</v>
      </c>
      <c r="X149" s="207" t="s">
        <v>432</v>
      </c>
      <c r="Y149" s="207" t="s">
        <v>432</v>
      </c>
      <c r="Z149" s="207" t="s">
        <v>432</v>
      </c>
      <c r="AA149" s="207" t="s">
        <v>432</v>
      </c>
      <c r="AB149" s="207">
        <v>5.2499700000000002E-6</v>
      </c>
      <c r="AC149" s="207" t="s">
        <v>432</v>
      </c>
      <c r="AD149" s="207" t="s">
        <v>432</v>
      </c>
      <c r="AE149" s="75"/>
      <c r="AF149" s="207">
        <v>35.739497580000005</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17.591962654945601</v>
      </c>
      <c r="F150" s="207">
        <v>0.70050075543503454</v>
      </c>
      <c r="G150" s="207">
        <v>7.1576011817951661</v>
      </c>
      <c r="H150" s="207">
        <v>2.3289760706675143E-3</v>
      </c>
      <c r="I150" s="207">
        <v>0.77085772383425055</v>
      </c>
      <c r="J150" s="207">
        <v>0.81368315293615412</v>
      </c>
      <c r="K150" s="207">
        <v>0.85650858203805469</v>
      </c>
      <c r="L150" s="207">
        <v>0.15461896911492073</v>
      </c>
      <c r="M150" s="207">
        <v>4.1284570200559694</v>
      </c>
      <c r="N150" s="207">
        <v>4.4954682292863091E-2</v>
      </c>
      <c r="O150" s="207">
        <v>6.3288035060637465E-3</v>
      </c>
      <c r="P150" s="207">
        <v>7.8106589322119221E-3</v>
      </c>
      <c r="Q150" s="207">
        <v>9.5810752217529591E-2</v>
      </c>
      <c r="R150" s="207" t="s">
        <v>432</v>
      </c>
      <c r="S150" s="207">
        <v>9.5810752217529591E-2</v>
      </c>
      <c r="T150" s="207">
        <v>5.5058074140624758</v>
      </c>
      <c r="U150" s="207">
        <v>8.9909364585726181E-2</v>
      </c>
      <c r="V150" s="207">
        <v>0.20644005869654067</v>
      </c>
      <c r="W150" s="207" t="s">
        <v>432</v>
      </c>
      <c r="X150" s="207" t="s">
        <v>432</v>
      </c>
      <c r="Y150" s="207" t="s">
        <v>432</v>
      </c>
      <c r="Z150" s="207" t="s">
        <v>432</v>
      </c>
      <c r="AA150" s="207" t="s">
        <v>432</v>
      </c>
      <c r="AB150" s="207">
        <v>1.4799665745419122E-2</v>
      </c>
      <c r="AC150" s="207" t="s">
        <v>409</v>
      </c>
      <c r="AD150" s="207" t="s">
        <v>409</v>
      </c>
      <c r="AE150" s="75"/>
      <c r="AF150" s="207">
        <v>296560.75494000001</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114.12746478657867</v>
      </c>
      <c r="F152" s="207">
        <v>11.877691152743033</v>
      </c>
      <c r="G152" s="207">
        <v>1.3224679054964463</v>
      </c>
      <c r="H152" s="207">
        <v>1.1040545799612824</v>
      </c>
      <c r="I152" s="207">
        <v>5.8269275080166922</v>
      </c>
      <c r="J152" s="207">
        <v>7.2462091041699104</v>
      </c>
      <c r="K152" s="207">
        <v>9.2753864295792194</v>
      </c>
      <c r="L152" s="207">
        <v>3.0952024429791702</v>
      </c>
      <c r="M152" s="207">
        <v>86.280327259311363</v>
      </c>
      <c r="N152" s="207">
        <v>2.5568761669848925</v>
      </c>
      <c r="O152" s="207">
        <v>7.6937280519069687E-2</v>
      </c>
      <c r="P152" s="207">
        <v>4.0001638482153531E-3</v>
      </c>
      <c r="Q152" s="207">
        <v>6.294572737241504E-3</v>
      </c>
      <c r="R152" s="207">
        <v>0.94836112974428399</v>
      </c>
      <c r="S152" s="207">
        <v>21.234450136299365</v>
      </c>
      <c r="T152" s="207">
        <v>0.33118587076525868</v>
      </c>
      <c r="U152" s="207">
        <v>3.1860421435680235E-2</v>
      </c>
      <c r="V152" s="207">
        <v>20.736726165084388</v>
      </c>
      <c r="W152" s="207">
        <v>5.7906943104545379</v>
      </c>
      <c r="X152" s="207">
        <v>0.13243158527778148</v>
      </c>
      <c r="Y152" s="207">
        <v>0.18695615271897234</v>
      </c>
      <c r="Z152" s="207">
        <v>0.16144842691443234</v>
      </c>
      <c r="AA152" s="207">
        <v>0.13048641875418668</v>
      </c>
      <c r="AB152" s="207">
        <v>0.63398966449489824</v>
      </c>
      <c r="AC152" s="207">
        <v>1.1924348558864976E-3</v>
      </c>
      <c r="AD152" s="207">
        <v>5.7016796376541069E-4</v>
      </c>
      <c r="AE152" s="75"/>
      <c r="AF152" s="207">
        <v>354489.45191582019</v>
      </c>
      <c r="AG152" s="209" t="s">
        <v>409</v>
      </c>
      <c r="AH152" s="207">
        <v>4.2739526780035639</v>
      </c>
      <c r="AI152" s="207">
        <v>4747.5555875221753</v>
      </c>
      <c r="AJ152" s="209" t="s">
        <v>409</v>
      </c>
      <c r="AK152" s="207">
        <v>97434.967694847568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49.412959581899997</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sheetPr codeName="Tabelle22">
    <tabColor rgb="FF7030A0"/>
  </sheetPr>
  <dimension ref="A1:BO163"/>
  <sheetViews>
    <sheetView topLeftCell="A133" zoomScale="98" zoomScaleNormal="98" workbookViewId="0">
      <selection activeCell="AK126" sqref="AK126"/>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2010</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2010</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16.176676848636674</v>
      </c>
      <c r="F14" s="168">
        <v>0.55164943374300335</v>
      </c>
      <c r="G14" s="168">
        <v>2.7836447834943026</v>
      </c>
      <c r="H14" s="168">
        <v>0.18199724086986718</v>
      </c>
      <c r="I14" s="168">
        <v>0.57057136560340371</v>
      </c>
      <c r="J14" s="168">
        <v>0.69471052761419494</v>
      </c>
      <c r="K14" s="168">
        <v>0.79981650570831242</v>
      </c>
      <c r="L14" s="168">
        <v>3.9177974482131839E-2</v>
      </c>
      <c r="M14" s="168">
        <v>2.7985416562614849</v>
      </c>
      <c r="N14" s="168">
        <v>0.9994007764543027</v>
      </c>
      <c r="O14" s="168">
        <v>0.18207287301448638</v>
      </c>
      <c r="P14" s="168">
        <v>0.28406478627999648</v>
      </c>
      <c r="Q14" s="168">
        <v>0.33827236228722612</v>
      </c>
      <c r="R14" s="168">
        <v>0.57355820990540907</v>
      </c>
      <c r="S14" s="168">
        <v>0.95122070994445385</v>
      </c>
      <c r="T14" s="168">
        <v>0.3786581543429125</v>
      </c>
      <c r="U14" s="168">
        <v>1.178923530387294</v>
      </c>
      <c r="V14" s="168">
        <v>3.2588029224138859</v>
      </c>
      <c r="W14" s="168">
        <v>0.96507342685175412</v>
      </c>
      <c r="X14" s="168">
        <v>2.5638474298465601E-2</v>
      </c>
      <c r="Y14" s="168">
        <v>1.9262366540898399E-2</v>
      </c>
      <c r="Z14" s="168">
        <v>6.5040161745984005E-3</v>
      </c>
      <c r="AA14" s="168">
        <v>7.1905713355780087E-3</v>
      </c>
      <c r="AB14" s="168">
        <v>5.8595258791960793E-2</v>
      </c>
      <c r="AC14" s="168">
        <v>4.2096008942706886</v>
      </c>
      <c r="AD14" s="168">
        <v>6.8447900000000006E-2</v>
      </c>
      <c r="AE14" s="100"/>
      <c r="AF14" s="168">
        <v>2546.4160945918752</v>
      </c>
      <c r="AG14" s="168">
        <v>52470.299606779998</v>
      </c>
      <c r="AH14" s="168">
        <v>218018.526300725</v>
      </c>
      <c r="AI14" s="168">
        <v>44471.418346207902</v>
      </c>
      <c r="AJ14" s="168">
        <v>18094.071044305001</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3.6958179999999996</v>
      </c>
      <c r="F15" s="168">
        <v>0.39136105880600053</v>
      </c>
      <c r="G15" s="168">
        <v>8.6311299600000009</v>
      </c>
      <c r="H15" s="168">
        <v>1.841E-3</v>
      </c>
      <c r="I15" s="168">
        <v>1.0617000000000001E-2</v>
      </c>
      <c r="J15" s="168">
        <v>1.1268E-2</v>
      </c>
      <c r="K15" s="168">
        <v>1.2714E-2</v>
      </c>
      <c r="L15" s="168">
        <v>8.8750000000000005E-4</v>
      </c>
      <c r="M15" s="168">
        <v>2.9634670000000001</v>
      </c>
      <c r="N15" s="168">
        <v>3.2531166935276398E-2</v>
      </c>
      <c r="O15" s="168">
        <v>1.2038973866608601E-2</v>
      </c>
      <c r="P15" s="168">
        <v>1.7470129386293999E-3</v>
      </c>
      <c r="Q15" s="168">
        <v>1.0749967289851302E-2</v>
      </c>
      <c r="R15" s="168">
        <v>6.0890721906880801E-2</v>
      </c>
      <c r="S15" s="168">
        <v>4.9203952705464307E-2</v>
      </c>
      <c r="T15" s="168">
        <v>0.20219342697491999</v>
      </c>
      <c r="U15" s="168">
        <v>6.0972014946943003E-3</v>
      </c>
      <c r="V15" s="168">
        <v>0.44020745226176339</v>
      </c>
      <c r="W15" s="168">
        <v>3.2405286885008003E-2</v>
      </c>
      <c r="X15" s="168">
        <v>0.02</v>
      </c>
      <c r="Y15" s="168" t="s">
        <v>432</v>
      </c>
      <c r="Z15" s="168" t="s">
        <v>432</v>
      </c>
      <c r="AA15" s="168" t="s">
        <v>432</v>
      </c>
      <c r="AB15" s="168">
        <v>0.02</v>
      </c>
      <c r="AC15" s="168" t="s">
        <v>409</v>
      </c>
      <c r="AD15" s="168" t="s">
        <v>409</v>
      </c>
      <c r="AE15" s="100"/>
      <c r="AF15" s="168">
        <v>57198.995000000003</v>
      </c>
      <c r="AG15" s="168" t="s">
        <v>409</v>
      </c>
      <c r="AH15" s="168">
        <v>19164.177037000001</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1.9746790000000001</v>
      </c>
      <c r="F16" s="168">
        <v>9.1399999999999995E-2</v>
      </c>
      <c r="G16" s="168">
        <v>1.4609079999999999</v>
      </c>
      <c r="H16" s="168">
        <v>7.77E-3</v>
      </c>
      <c r="I16" s="168">
        <v>4.156E-2</v>
      </c>
      <c r="J16" s="168">
        <v>4.2599999999999999E-2</v>
      </c>
      <c r="K16" s="168">
        <v>0.30299999999999999</v>
      </c>
      <c r="L16" s="168">
        <v>3.0000000000000001E-5</v>
      </c>
      <c r="M16" s="168">
        <v>2.9110490000000002</v>
      </c>
      <c r="N16" s="168">
        <v>6.8000000000000005E-2</v>
      </c>
      <c r="O16" s="168">
        <v>2.7E-2</v>
      </c>
      <c r="P16" s="168">
        <v>1.7000000000000001E-2</v>
      </c>
      <c r="Q16" s="168">
        <v>2.7E-2</v>
      </c>
      <c r="R16" s="168">
        <v>2.7E-2</v>
      </c>
      <c r="S16" s="168">
        <v>2.9000000000000001E-2</v>
      </c>
      <c r="T16" s="168">
        <v>4.3999999999999997E-2</v>
      </c>
      <c r="U16" s="168">
        <v>1.48E-3</v>
      </c>
      <c r="V16" s="168">
        <v>0.186</v>
      </c>
      <c r="W16" s="168">
        <v>2.5999999999999999E-2</v>
      </c>
      <c r="X16" s="168">
        <v>0.51500000000000001</v>
      </c>
      <c r="Y16" s="168" t="s">
        <v>432</v>
      </c>
      <c r="Z16" s="168" t="s">
        <v>432</v>
      </c>
      <c r="AA16" s="168" t="s">
        <v>432</v>
      </c>
      <c r="AB16" s="168">
        <v>0.51500000000000001</v>
      </c>
      <c r="AC16" s="168" t="s">
        <v>432</v>
      </c>
      <c r="AD16" s="168" t="s">
        <v>409</v>
      </c>
      <c r="AE16" s="100"/>
      <c r="AF16" s="168" t="s">
        <v>409</v>
      </c>
      <c r="AG16" s="168">
        <v>6421.5959243163397</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3.3029587196999999</v>
      </c>
      <c r="F17" s="168">
        <v>0.54120107072573964</v>
      </c>
      <c r="G17" s="168">
        <v>1.8731882199599998</v>
      </c>
      <c r="H17" s="168">
        <v>1.898E-2</v>
      </c>
      <c r="I17" s="168">
        <v>7.5683105717964202E-2</v>
      </c>
      <c r="J17" s="168">
        <v>9.72255803339028E-2</v>
      </c>
      <c r="K17" s="168">
        <v>0.13532316347400439</v>
      </c>
      <c r="L17" s="168">
        <v>9.3156178482630102E-3</v>
      </c>
      <c r="M17" s="168">
        <v>30.819297344799999</v>
      </c>
      <c r="N17" s="168">
        <v>1.2668466544447974</v>
      </c>
      <c r="O17" s="168">
        <v>7.4418123860289606E-2</v>
      </c>
      <c r="P17" s="168">
        <v>4.65326326313584E-2</v>
      </c>
      <c r="Q17" s="168">
        <v>9.7267087894428395E-2</v>
      </c>
      <c r="R17" s="168">
        <v>1.7564892817544147</v>
      </c>
      <c r="S17" s="168">
        <v>0.3309402321059261</v>
      </c>
      <c r="T17" s="168">
        <v>0.66980562242107489</v>
      </c>
      <c r="U17" s="168">
        <v>2.9484483660808102E-2</v>
      </c>
      <c r="V17" s="168">
        <v>3.7871519097342614</v>
      </c>
      <c r="W17" s="168">
        <v>1.1145138027413213</v>
      </c>
      <c r="X17" s="168">
        <v>4.4605964199999999E-3</v>
      </c>
      <c r="Y17" s="168">
        <v>2.084649421E-2</v>
      </c>
      <c r="Z17" s="168">
        <v>5.7872108600000001E-3</v>
      </c>
      <c r="AA17" s="168">
        <v>7.7567470900000001E-3</v>
      </c>
      <c r="AB17" s="168">
        <v>3.8850048580000004E-2</v>
      </c>
      <c r="AC17" s="168" t="s">
        <v>409</v>
      </c>
      <c r="AD17" s="168" t="s">
        <v>432</v>
      </c>
      <c r="AE17" s="100"/>
      <c r="AF17" s="168">
        <v>924.24508422263</v>
      </c>
      <c r="AG17" s="168">
        <v>4977.6130000000003</v>
      </c>
      <c r="AH17" s="168">
        <v>22875.553559045999</v>
      </c>
      <c r="AI17" s="168" t="s">
        <v>409</v>
      </c>
      <c r="AJ17" s="168" t="s">
        <v>409</v>
      </c>
      <c r="AK17" s="168" t="s">
        <v>409</v>
      </c>
      <c r="AL17" s="146" t="s">
        <v>18</v>
      </c>
    </row>
    <row r="18" spans="1:39" s="10" customFormat="1" ht="24.75" customHeight="1" thickBot="1">
      <c r="A18" s="107" t="s">
        <v>121</v>
      </c>
      <c r="B18" s="107" t="s">
        <v>163</v>
      </c>
      <c r="C18" s="115" t="s">
        <v>276</v>
      </c>
      <c r="D18" s="99"/>
      <c r="E18" s="168">
        <v>0.27035728380000001</v>
      </c>
      <c r="F18" s="168">
        <v>1.5298206945276985E-2</v>
      </c>
      <c r="G18" s="168">
        <v>7.5647418149999996E-3</v>
      </c>
      <c r="H18" s="168">
        <v>2.9E-4</v>
      </c>
      <c r="I18" s="168">
        <v>5.24499853466035E-2</v>
      </c>
      <c r="J18" s="168">
        <v>5.8146923657879705E-2</v>
      </c>
      <c r="K18" s="168">
        <v>6.4598025315836291E-2</v>
      </c>
      <c r="L18" s="168">
        <v>5.7610938860114397E-3</v>
      </c>
      <c r="M18" s="168">
        <v>0.17039075099999998</v>
      </c>
      <c r="N18" s="168">
        <v>0.10892684326947601</v>
      </c>
      <c r="O18" s="168">
        <v>2.1665925174249997E-3</v>
      </c>
      <c r="P18" s="168">
        <v>7.2885763706342999E-3</v>
      </c>
      <c r="Q18" s="168">
        <v>5.5046320772338996E-3</v>
      </c>
      <c r="R18" s="168">
        <v>1.2284168284038799E-2</v>
      </c>
      <c r="S18" s="168">
        <v>1.6444276255652299E-2</v>
      </c>
      <c r="T18" s="168">
        <v>0.11226784111733301</v>
      </c>
      <c r="U18" s="168">
        <v>3.9873921262350001E-3</v>
      </c>
      <c r="V18" s="168">
        <v>0.18375767303146598</v>
      </c>
      <c r="W18" s="168">
        <v>1.446971661337061E-2</v>
      </c>
      <c r="X18" s="168">
        <v>1.1852437E-4</v>
      </c>
      <c r="Y18" s="168">
        <v>9.3405115000000003E-4</v>
      </c>
      <c r="Z18" s="168">
        <v>1.0620595E-4</v>
      </c>
      <c r="AA18" s="168">
        <v>9.3757150000000001E-5</v>
      </c>
      <c r="AB18" s="168">
        <v>1.25253863E-3</v>
      </c>
      <c r="AC18" s="168" t="s">
        <v>409</v>
      </c>
      <c r="AD18" s="168" t="s">
        <v>432</v>
      </c>
      <c r="AE18" s="100"/>
      <c r="AF18" s="168">
        <v>542.52986518484602</v>
      </c>
      <c r="AG18" s="168">
        <v>794.42442730000005</v>
      </c>
      <c r="AH18" s="168">
        <v>5431.2107874379299</v>
      </c>
      <c r="AI18" s="168" t="s">
        <v>409</v>
      </c>
      <c r="AJ18" s="168">
        <v>72.894999999999996</v>
      </c>
      <c r="AK18" s="168" t="s">
        <v>409</v>
      </c>
      <c r="AL18" s="146" t="s">
        <v>18</v>
      </c>
    </row>
    <row r="19" spans="1:39" s="10" customFormat="1" ht="24.75" customHeight="1" thickBot="1">
      <c r="A19" s="107" t="s">
        <v>121</v>
      </c>
      <c r="B19" s="107" t="s">
        <v>164</v>
      </c>
      <c r="C19" s="115" t="s">
        <v>57</v>
      </c>
      <c r="D19" s="99"/>
      <c r="E19" s="168">
        <v>3.8191609400999997</v>
      </c>
      <c r="F19" s="168">
        <v>0.36093336079999999</v>
      </c>
      <c r="G19" s="168">
        <v>0.85750718870000009</v>
      </c>
      <c r="H19" s="168">
        <v>1.3480000000000001E-2</v>
      </c>
      <c r="I19" s="168">
        <v>0.270484596246505</v>
      </c>
      <c r="J19" s="168">
        <v>0.33683533965058798</v>
      </c>
      <c r="K19" s="168">
        <v>0.42935920963375995</v>
      </c>
      <c r="L19" s="168">
        <v>6.3257972176823898E-2</v>
      </c>
      <c r="M19" s="168">
        <v>2.456777534</v>
      </c>
      <c r="N19" s="168">
        <v>0.20090049775411001</v>
      </c>
      <c r="O19" s="168">
        <v>6.3673628626826601E-2</v>
      </c>
      <c r="P19" s="168">
        <v>6.7726020259978204E-2</v>
      </c>
      <c r="Q19" s="168">
        <v>0.11170743413225109</v>
      </c>
      <c r="R19" s="168">
        <v>9.3663112457029102E-2</v>
      </c>
      <c r="S19" s="168">
        <v>0.134712452370612</v>
      </c>
      <c r="T19" s="168">
        <v>0.75811003897326001</v>
      </c>
      <c r="U19" s="168">
        <v>0.28797593718089898</v>
      </c>
      <c r="V19" s="168">
        <v>0.37547465165564098</v>
      </c>
      <c r="W19" s="168">
        <v>9.0505677483456698E-2</v>
      </c>
      <c r="X19" s="168">
        <v>6.5997918799999998E-3</v>
      </c>
      <c r="Y19" s="168">
        <v>2.3734633500000001E-2</v>
      </c>
      <c r="Z19" s="168">
        <v>3.4848001100000001E-3</v>
      </c>
      <c r="AA19" s="168">
        <v>3.0081047700000001E-3</v>
      </c>
      <c r="AB19" s="168">
        <v>3.6828647900000004E-2</v>
      </c>
      <c r="AC19" s="168">
        <v>2.1000000000000001E-4</v>
      </c>
      <c r="AD19" s="168">
        <v>1.2319999999999999E-2</v>
      </c>
      <c r="AE19" s="100"/>
      <c r="AF19" s="168">
        <v>4218.7098266140201</v>
      </c>
      <c r="AG19" s="168">
        <v>39.576999999999998</v>
      </c>
      <c r="AH19" s="168">
        <v>54150.799443089396</v>
      </c>
      <c r="AI19" s="168">
        <v>2676.7727999999997</v>
      </c>
      <c r="AJ19" s="168">
        <v>110.19</v>
      </c>
      <c r="AK19" s="168" t="s">
        <v>409</v>
      </c>
      <c r="AL19" s="146" t="s">
        <v>18</v>
      </c>
    </row>
    <row r="20" spans="1:39" s="10" customFormat="1" ht="24.75" customHeight="1" thickBot="1">
      <c r="A20" s="107" t="s">
        <v>121</v>
      </c>
      <c r="B20" s="107" t="s">
        <v>165</v>
      </c>
      <c r="C20" s="115" t="s">
        <v>58</v>
      </c>
      <c r="D20" s="99"/>
      <c r="E20" s="168">
        <v>1.5395104747600001</v>
      </c>
      <c r="F20" s="168">
        <v>0.15365315189000001</v>
      </c>
      <c r="G20" s="168">
        <v>0.34065035780999997</v>
      </c>
      <c r="H20" s="168">
        <v>1.8849999999999999E-2</v>
      </c>
      <c r="I20" s="168">
        <v>9.43302486275511E-2</v>
      </c>
      <c r="J20" s="168">
        <v>0.1080784846653461</v>
      </c>
      <c r="K20" s="168">
        <v>0.12509840060366831</v>
      </c>
      <c r="L20" s="168">
        <v>3.5517376735179247E-2</v>
      </c>
      <c r="M20" s="168">
        <v>1.5376871832800001</v>
      </c>
      <c r="N20" s="168">
        <v>0.29000839243467802</v>
      </c>
      <c r="O20" s="168">
        <v>5.0079626238047001E-2</v>
      </c>
      <c r="P20" s="168">
        <v>2.27097441113382E-2</v>
      </c>
      <c r="Q20" s="168">
        <v>3.72674648797875E-2</v>
      </c>
      <c r="R20" s="168">
        <v>0.1119570749160344</v>
      </c>
      <c r="S20" s="168">
        <v>9.830674645603571E-2</v>
      </c>
      <c r="T20" s="168">
        <v>0.13045415735223151</v>
      </c>
      <c r="U20" s="168">
        <v>3.10098093602445E-2</v>
      </c>
      <c r="V20" s="168">
        <v>2.2599685410156201</v>
      </c>
      <c r="W20" s="168">
        <v>0.24888237944899699</v>
      </c>
      <c r="X20" s="168">
        <v>5.2598881770000001E-2</v>
      </c>
      <c r="Y20" s="168">
        <v>8.8742746550000001E-2</v>
      </c>
      <c r="Z20" s="168">
        <v>2.142823395E-2</v>
      </c>
      <c r="AA20" s="168">
        <v>2.1365089950000003E-2</v>
      </c>
      <c r="AB20" s="168">
        <v>0.18413495412</v>
      </c>
      <c r="AC20" s="168">
        <v>1.102E-2</v>
      </c>
      <c r="AD20" s="168">
        <v>7.9100000000000004E-3</v>
      </c>
      <c r="AE20" s="100"/>
      <c r="AF20" s="168">
        <v>1563.4686262699879</v>
      </c>
      <c r="AG20" s="168">
        <v>1272.252</v>
      </c>
      <c r="AH20" s="168">
        <v>4707.0381746583398</v>
      </c>
      <c r="AI20" s="168">
        <v>13699.147000000001</v>
      </c>
      <c r="AJ20" s="168">
        <v>1341.7090000000001</v>
      </c>
      <c r="AK20" s="168" t="s">
        <v>409</v>
      </c>
      <c r="AL20" s="146" t="s">
        <v>18</v>
      </c>
    </row>
    <row r="21" spans="1:39" s="10" customFormat="1" ht="24.75" customHeight="1" thickBot="1">
      <c r="A21" s="107" t="s">
        <v>121</v>
      </c>
      <c r="B21" s="107" t="s">
        <v>166</v>
      </c>
      <c r="C21" s="115" t="s">
        <v>59</v>
      </c>
      <c r="D21" s="99"/>
      <c r="E21" s="168">
        <v>2.7290624570000004</v>
      </c>
      <c r="F21" s="168">
        <v>0.21020356985999999</v>
      </c>
      <c r="G21" s="168">
        <v>1.2843230475</v>
      </c>
      <c r="H21" s="168">
        <v>3.4549999999999997E-2</v>
      </c>
      <c r="I21" s="168">
        <v>0.22377547695829797</v>
      </c>
      <c r="J21" s="168">
        <v>0.24385122651359301</v>
      </c>
      <c r="K21" s="168">
        <v>0.318923228671253</v>
      </c>
      <c r="L21" s="168">
        <v>3.9770067924860597E-2</v>
      </c>
      <c r="M21" s="168">
        <v>2.1724843200000001</v>
      </c>
      <c r="N21" s="168">
        <v>0.229678585682663</v>
      </c>
      <c r="O21" s="168">
        <v>1.2201793593695699E-2</v>
      </c>
      <c r="P21" s="168">
        <v>1.8856965601107299E-2</v>
      </c>
      <c r="Q21" s="168">
        <v>2.07875765331814E-2</v>
      </c>
      <c r="R21" s="168">
        <v>3.4131042355109199E-2</v>
      </c>
      <c r="S21" s="168">
        <v>4.4272923820374101E-2</v>
      </c>
      <c r="T21" s="168">
        <v>0.47870122778110402</v>
      </c>
      <c r="U21" s="168">
        <v>2.0165030810571801E-2</v>
      </c>
      <c r="V21" s="168">
        <v>0.60456249747254398</v>
      </c>
      <c r="W21" s="168">
        <v>6.6486834191487806E-2</v>
      </c>
      <c r="X21" s="168">
        <v>5.0812008800000001E-3</v>
      </c>
      <c r="Y21" s="168">
        <v>2.3337531120000001E-2</v>
      </c>
      <c r="Z21" s="168">
        <v>3.5006005200000001E-3</v>
      </c>
      <c r="AA21" s="168">
        <v>2.9803951200000002E-3</v>
      </c>
      <c r="AB21" s="168">
        <v>3.4899727650000004E-2</v>
      </c>
      <c r="AC21" s="168">
        <v>1.33E-3</v>
      </c>
      <c r="AD21" s="168">
        <v>2.0000000000000002E-5</v>
      </c>
      <c r="AE21" s="100"/>
      <c r="AF21" s="168">
        <v>3647.62962144227</v>
      </c>
      <c r="AG21" s="168">
        <v>1540.13525</v>
      </c>
      <c r="AH21" s="168">
        <v>32387.325185426998</v>
      </c>
      <c r="AI21" s="168">
        <v>1316.4733679999999</v>
      </c>
      <c r="AJ21" s="168" t="s">
        <v>409</v>
      </c>
      <c r="AK21" s="168" t="s">
        <v>409</v>
      </c>
      <c r="AL21" s="146" t="s">
        <v>18</v>
      </c>
    </row>
    <row r="22" spans="1:39" s="10" customFormat="1" ht="24.75" customHeight="1" thickBot="1">
      <c r="A22" s="107" t="s">
        <v>121</v>
      </c>
      <c r="B22" s="108" t="s">
        <v>167</v>
      </c>
      <c r="C22" s="115" t="s">
        <v>298</v>
      </c>
      <c r="D22" s="99"/>
      <c r="E22" s="168">
        <v>2.0014594324999999</v>
      </c>
      <c r="F22" s="168">
        <v>5.8004427060000002E-2</v>
      </c>
      <c r="G22" s="168">
        <v>2.0738876558000001</v>
      </c>
      <c r="H22" s="168">
        <v>2.4099999999999998E-3</v>
      </c>
      <c r="I22" s="168">
        <v>0.1483413563805083</v>
      </c>
      <c r="J22" s="168">
        <v>0.175346330079197</v>
      </c>
      <c r="K22" s="168">
        <v>0.20335019285231198</v>
      </c>
      <c r="L22" s="168">
        <v>1.6987922911432311E-2</v>
      </c>
      <c r="M22" s="168">
        <v>3.1874103881</v>
      </c>
      <c r="N22" s="168">
        <v>0.23963557727163701</v>
      </c>
      <c r="O22" s="168">
        <v>5.6765667829236002E-3</v>
      </c>
      <c r="P22" s="168">
        <v>1.6928578249136499E-2</v>
      </c>
      <c r="Q22" s="168">
        <v>1.3220951021210899E-2</v>
      </c>
      <c r="R22" s="168">
        <v>2.69461515744552E-2</v>
      </c>
      <c r="S22" s="168">
        <v>3.61285008271214E-2</v>
      </c>
      <c r="T22" s="168">
        <v>0.20063314941243421</v>
      </c>
      <c r="U22" s="168">
        <v>8.1430683703704008E-3</v>
      </c>
      <c r="V22" s="168">
        <v>0.41033786431215202</v>
      </c>
      <c r="W22" s="168">
        <v>6.5972035372349205E-2</v>
      </c>
      <c r="X22" s="168">
        <v>1.9394941190000001E-2</v>
      </c>
      <c r="Y22" s="168">
        <v>3.5732421880000004E-2</v>
      </c>
      <c r="Z22" s="168">
        <v>1.0705580879999999E-2</v>
      </c>
      <c r="AA22" s="168">
        <v>8.5036940799999988E-3</v>
      </c>
      <c r="AB22" s="168">
        <v>7.4336638019999998E-2</v>
      </c>
      <c r="AC22" s="168" t="s">
        <v>432</v>
      </c>
      <c r="AD22" s="168">
        <v>2.9600000000000001E-2</v>
      </c>
      <c r="AE22" s="100"/>
      <c r="AF22" s="168">
        <v>11249.385656497117</v>
      </c>
      <c r="AG22" s="168">
        <v>17244.311432799001</v>
      </c>
      <c r="AH22" s="168">
        <v>18981.486561183199</v>
      </c>
      <c r="AI22" s="168">
        <v>4227.8459999999995</v>
      </c>
      <c r="AJ22" s="168">
        <v>6167.0567029999993</v>
      </c>
      <c r="AK22" s="168" t="s">
        <v>409</v>
      </c>
      <c r="AL22" s="146" t="s">
        <v>18</v>
      </c>
    </row>
    <row r="23" spans="1:39" s="10" customFormat="1" ht="24.75" customHeight="1" thickBot="1">
      <c r="A23" s="107" t="s">
        <v>128</v>
      </c>
      <c r="B23" s="108" t="s">
        <v>335</v>
      </c>
      <c r="C23" s="115" t="s">
        <v>351</v>
      </c>
      <c r="D23" s="140"/>
      <c r="E23" s="168">
        <v>3.9165563631837648</v>
      </c>
      <c r="F23" s="168">
        <v>1.3727007475266204</v>
      </c>
      <c r="G23" s="168">
        <v>6.6578528244811336E-2</v>
      </c>
      <c r="H23" s="168">
        <v>1.3860831310649117E-3</v>
      </c>
      <c r="I23" s="168">
        <v>0.22003024872926119</v>
      </c>
      <c r="J23" s="168">
        <v>0.32554631840740322</v>
      </c>
      <c r="K23" s="168">
        <v>1.1977258315214396</v>
      </c>
      <c r="L23" s="168">
        <v>0.12369131909651868</v>
      </c>
      <c r="M23" s="168">
        <v>4.7402916534261914</v>
      </c>
      <c r="N23" s="168">
        <v>1.0730642689579999E-2</v>
      </c>
      <c r="O23" s="168">
        <v>3.0443373512824149E-3</v>
      </c>
      <c r="P23" s="168">
        <v>1.49E-3</v>
      </c>
      <c r="Q23" s="168">
        <v>1.98E-3</v>
      </c>
      <c r="R23" s="168">
        <v>9.2201578232413168E-3</v>
      </c>
      <c r="S23" s="168">
        <v>0.38495288070925943</v>
      </c>
      <c r="T23" s="168">
        <v>1.260158006297577E-2</v>
      </c>
      <c r="U23" s="168">
        <v>1.9460428585322256E-3</v>
      </c>
      <c r="V23" s="168">
        <v>0.22385682288207881</v>
      </c>
      <c r="W23" s="168" t="s">
        <v>432</v>
      </c>
      <c r="X23" s="168">
        <v>5.3701627249741384E-3</v>
      </c>
      <c r="Y23" s="168">
        <v>8.7377213423885901E-3</v>
      </c>
      <c r="Z23" s="168" t="s">
        <v>432</v>
      </c>
      <c r="AA23" s="168" t="s">
        <v>432</v>
      </c>
      <c r="AB23" s="168">
        <v>1.4107764733472729E-2</v>
      </c>
      <c r="AC23" s="168" t="s">
        <v>409</v>
      </c>
      <c r="AD23" s="168" t="s">
        <v>409</v>
      </c>
      <c r="AE23" s="100"/>
      <c r="AF23" s="168">
        <v>7557.4753398628827</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2.5083848859445492</v>
      </c>
      <c r="F24" s="168">
        <v>0.28014444535606031</v>
      </c>
      <c r="G24" s="168">
        <v>0.90082744811249693</v>
      </c>
      <c r="H24" s="168">
        <v>1.7365739662857246E-2</v>
      </c>
      <c r="I24" s="168">
        <v>0.37202268240377123</v>
      </c>
      <c r="J24" s="168">
        <v>0.38904293936646112</v>
      </c>
      <c r="K24" s="168">
        <v>0.42027343980542969</v>
      </c>
      <c r="L24" s="168">
        <v>5.1512106685712697E-2</v>
      </c>
      <c r="M24" s="168">
        <v>1.5612021537671352</v>
      </c>
      <c r="N24" s="168">
        <v>0.15578597089951693</v>
      </c>
      <c r="O24" s="168">
        <v>6.5073457909446533E-2</v>
      </c>
      <c r="P24" s="168">
        <v>1.18560497119998E-2</v>
      </c>
      <c r="Q24" s="168">
        <v>1.4941748553968308E-2</v>
      </c>
      <c r="R24" s="168">
        <v>0.11282650023406643</v>
      </c>
      <c r="S24" s="168">
        <v>4.4068654767703122E-2</v>
      </c>
      <c r="T24" s="168">
        <v>0.25730468042772542</v>
      </c>
      <c r="U24" s="168">
        <v>2.9773778931363896E-2</v>
      </c>
      <c r="V24" s="168">
        <v>2.4267353124488298</v>
      </c>
      <c r="W24" s="168">
        <v>0.21632793239333156</v>
      </c>
      <c r="X24" s="168">
        <v>1.5312182173534715E-2</v>
      </c>
      <c r="Y24" s="168">
        <v>4.0772366364148743E-2</v>
      </c>
      <c r="Z24" s="168">
        <v>8.6784793399856033E-3</v>
      </c>
      <c r="AA24" s="168">
        <v>7.1338377513031756E-3</v>
      </c>
      <c r="AB24" s="168">
        <v>7.1897256238972237E-2</v>
      </c>
      <c r="AC24" s="168">
        <v>6.0499999999999998E-3</v>
      </c>
      <c r="AD24" s="168">
        <v>8.0000000000000007E-5</v>
      </c>
      <c r="AE24" s="100"/>
      <c r="AF24" s="168">
        <v>6149.1854032575657</v>
      </c>
      <c r="AG24" s="168">
        <v>107.8533</v>
      </c>
      <c r="AH24" s="168">
        <v>23668.820664177747</v>
      </c>
      <c r="AI24" s="168">
        <v>4454.6820345719998</v>
      </c>
      <c r="AJ24" s="168">
        <v>1058.0419999999999</v>
      </c>
      <c r="AK24" s="168" t="s">
        <v>409</v>
      </c>
      <c r="AL24" s="146" t="s">
        <v>18</v>
      </c>
    </row>
    <row r="25" spans="1:39" s="10" customFormat="1" ht="24.75" customHeight="1" thickBot="1">
      <c r="A25" s="107" t="s">
        <v>129</v>
      </c>
      <c r="B25" s="108" t="s">
        <v>169</v>
      </c>
      <c r="C25" s="116" t="s">
        <v>311</v>
      </c>
      <c r="D25" s="99"/>
      <c r="E25" s="168">
        <v>1.4575693791321047</v>
      </c>
      <c r="F25" s="168">
        <v>0.12945747179478587</v>
      </c>
      <c r="G25" s="168">
        <v>9.195322412619937E-2</v>
      </c>
      <c r="H25" s="168" t="s">
        <v>432</v>
      </c>
      <c r="I25" s="168">
        <v>1.0930150597680365E-2</v>
      </c>
      <c r="J25" s="168">
        <v>1.3871655027011895E-2</v>
      </c>
      <c r="K25" s="168">
        <v>2.0735165362118793E-2</v>
      </c>
      <c r="L25" s="168">
        <v>7.4676129482602691E-3</v>
      </c>
      <c r="M25" s="168">
        <v>1.1189741221966014</v>
      </c>
      <c r="N25" s="168">
        <v>1.4770000000000001E-5</v>
      </c>
      <c r="O25" s="168">
        <v>1.2299999999999999E-6</v>
      </c>
      <c r="P25" s="168">
        <v>1.4773E-4</v>
      </c>
      <c r="Q25" s="168">
        <v>2.4599999999999997E-6</v>
      </c>
      <c r="R25" s="168">
        <v>2.4621000000000002E-4</v>
      </c>
      <c r="S25" s="168">
        <v>1.6003999999999999E-4</v>
      </c>
      <c r="T25" s="168">
        <v>6.1599999999999995E-6</v>
      </c>
      <c r="U25" s="168">
        <v>2.4599999999999997E-6</v>
      </c>
      <c r="V25" s="168">
        <v>5.1704000000000008E-4</v>
      </c>
      <c r="W25" s="168" t="s">
        <v>432</v>
      </c>
      <c r="X25" s="168">
        <v>6.1481630000000007E-5</v>
      </c>
      <c r="Y25" s="168">
        <v>6.1481630000000007E-5</v>
      </c>
      <c r="Z25" s="168">
        <v>6.1481630000000007E-5</v>
      </c>
      <c r="AA25" s="168">
        <v>6.1481630000000007E-5</v>
      </c>
      <c r="AB25" s="168">
        <v>2.459265E-4</v>
      </c>
      <c r="AC25" s="168" t="s">
        <v>409</v>
      </c>
      <c r="AD25" s="168" t="s">
        <v>409</v>
      </c>
      <c r="AE25" s="100"/>
      <c r="AF25" s="168">
        <v>43679.735499081682</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1.7972901356196981E-2</v>
      </c>
      <c r="F26" s="168">
        <v>2.6951978859280981E-2</v>
      </c>
      <c r="G26" s="168">
        <v>1.5504406000926708E-3</v>
      </c>
      <c r="H26" s="168" t="s">
        <v>432</v>
      </c>
      <c r="I26" s="168">
        <v>2.0183333496713148E-4</v>
      </c>
      <c r="J26" s="168">
        <v>2.0183333496713148E-4</v>
      </c>
      <c r="K26" s="168">
        <v>2.0183333496713148E-4</v>
      </c>
      <c r="L26" s="168">
        <v>1.3387500122534899E-4</v>
      </c>
      <c r="M26" s="168">
        <v>1.2128140726989336</v>
      </c>
      <c r="N26" s="168">
        <v>2.8768270000000002E-2</v>
      </c>
      <c r="O26" s="168">
        <v>4.7E-7</v>
      </c>
      <c r="P26" s="168">
        <v>6.9199999999999998E-6</v>
      </c>
      <c r="Q26" s="168">
        <v>1.2000000000000002E-7</v>
      </c>
      <c r="R26" s="168">
        <v>1.1599999999999999E-5</v>
      </c>
      <c r="S26" s="168">
        <v>8.7500000000000009E-6</v>
      </c>
      <c r="T26" s="168">
        <v>7.6999999999999993E-7</v>
      </c>
      <c r="U26" s="168">
        <v>1.2000000000000002E-7</v>
      </c>
      <c r="V26" s="168">
        <v>1.0603E-4</v>
      </c>
      <c r="W26" s="168" t="s">
        <v>432</v>
      </c>
      <c r="X26" s="168">
        <v>1.48059E-6</v>
      </c>
      <c r="Y26" s="168">
        <v>1.48059E-6</v>
      </c>
      <c r="Z26" s="168">
        <v>1.48059E-6</v>
      </c>
      <c r="AA26" s="168">
        <v>1.48059E-6</v>
      </c>
      <c r="AB26" s="168">
        <v>5.9223699999999998E-6</v>
      </c>
      <c r="AC26" s="168" t="s">
        <v>409</v>
      </c>
      <c r="AD26" s="168" t="s">
        <v>409</v>
      </c>
      <c r="AE26" s="100"/>
      <c r="AF26" s="168">
        <v>189.83256829377424</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50.421600437190442</v>
      </c>
      <c r="F27" s="168">
        <v>4.7271758024049468</v>
      </c>
      <c r="G27" s="168">
        <v>7.1599666224960196E-2</v>
      </c>
      <c r="H27" s="168">
        <v>1.0439598409971032</v>
      </c>
      <c r="I27" s="168">
        <v>2.2217999460392015</v>
      </c>
      <c r="J27" s="168">
        <v>2.2217999460392015</v>
      </c>
      <c r="K27" s="168">
        <v>2.2217999460392015</v>
      </c>
      <c r="L27" s="168">
        <v>1.8066619608150509</v>
      </c>
      <c r="M27" s="168">
        <v>51.60976699017472</v>
      </c>
      <c r="N27" s="168">
        <v>0.23238734269905853</v>
      </c>
      <c r="O27" s="168">
        <v>4.5444642592920109E-2</v>
      </c>
      <c r="P27" s="168" t="s">
        <v>432</v>
      </c>
      <c r="Q27" s="168" t="s">
        <v>432</v>
      </c>
      <c r="R27" s="168">
        <v>0.13051104156326904</v>
      </c>
      <c r="S27" s="168">
        <v>0.12934285105518575</v>
      </c>
      <c r="T27" s="168">
        <v>4.8386293778955536E-2</v>
      </c>
      <c r="U27" s="168">
        <v>6.0493930247514701E-4</v>
      </c>
      <c r="V27" s="168">
        <v>9.0866386382513724</v>
      </c>
      <c r="W27" s="168">
        <v>4.0064568663889908</v>
      </c>
      <c r="X27" s="168">
        <v>0.12664009468979276</v>
      </c>
      <c r="Y27" s="168">
        <v>0.14215146930888392</v>
      </c>
      <c r="Z27" s="168">
        <v>0.11087580394273458</v>
      </c>
      <c r="AA27" s="168">
        <v>0.12001416636000967</v>
      </c>
      <c r="AB27" s="168">
        <v>0.49968153430142087</v>
      </c>
      <c r="AC27" s="168" t="s">
        <v>432</v>
      </c>
      <c r="AD27" s="168" t="s">
        <v>432</v>
      </c>
      <c r="AE27" s="169"/>
      <c r="AF27" s="168">
        <v>201091.63910681219</v>
      </c>
      <c r="AG27" s="168" t="s">
        <v>409</v>
      </c>
      <c r="AH27" s="168">
        <v>6.2909130709646943</v>
      </c>
      <c r="AI27" s="168">
        <v>8820.9536097971632</v>
      </c>
      <c r="AJ27" s="168" t="s">
        <v>409</v>
      </c>
      <c r="AK27" s="168" t="s">
        <v>409</v>
      </c>
      <c r="AL27" s="146" t="s">
        <v>18</v>
      </c>
    </row>
    <row r="28" spans="1:39" s="10" customFormat="1" ht="24.75" customHeight="1" thickBot="1">
      <c r="A28" s="107" t="s">
        <v>130</v>
      </c>
      <c r="B28" s="107" t="s">
        <v>171</v>
      </c>
      <c r="C28" s="115" t="s">
        <v>153</v>
      </c>
      <c r="D28" s="99"/>
      <c r="E28" s="168">
        <v>11.573801662344364</v>
      </c>
      <c r="F28" s="168">
        <v>0.92931931208983443</v>
      </c>
      <c r="G28" s="168">
        <v>1.5683338108838485E-2</v>
      </c>
      <c r="H28" s="168">
        <v>3.0789499762883039E-2</v>
      </c>
      <c r="I28" s="168">
        <v>0.84692438493711297</v>
      </c>
      <c r="J28" s="168">
        <v>0.84692438493711297</v>
      </c>
      <c r="K28" s="168">
        <v>0.84692438493711297</v>
      </c>
      <c r="L28" s="168">
        <v>0.70176816273316034</v>
      </c>
      <c r="M28" s="168">
        <v>7.6240850700613496</v>
      </c>
      <c r="N28" s="168">
        <v>5.0282372470392037E-2</v>
      </c>
      <c r="O28" s="168">
        <v>8.5765528459752251E-3</v>
      </c>
      <c r="P28" s="168" t="s">
        <v>432</v>
      </c>
      <c r="Q28" s="168" t="s">
        <v>432</v>
      </c>
      <c r="R28" s="168">
        <v>2.8906433746795315E-2</v>
      </c>
      <c r="S28" s="168">
        <v>2.1383724941228137E-2</v>
      </c>
      <c r="T28" s="168">
        <v>8.7400987895425355E-3</v>
      </c>
      <c r="U28" s="168">
        <v>1.0095519888978188E-4</v>
      </c>
      <c r="V28" s="168">
        <v>1.7135418281959609</v>
      </c>
      <c r="W28" s="168">
        <v>0.67780384120975212</v>
      </c>
      <c r="X28" s="168">
        <v>1.9610786917861431E-2</v>
      </c>
      <c r="Y28" s="168">
        <v>2.1990119020077359E-2</v>
      </c>
      <c r="Z28" s="168">
        <v>1.7233327164487434E-2</v>
      </c>
      <c r="AA28" s="168">
        <v>1.8306174232973565E-2</v>
      </c>
      <c r="AB28" s="168">
        <v>7.7140407335399785E-2</v>
      </c>
      <c r="AC28" s="168" t="s">
        <v>432</v>
      </c>
      <c r="AD28" s="168" t="s">
        <v>432</v>
      </c>
      <c r="AE28" s="169"/>
      <c r="AF28" s="168">
        <v>39765.260053517006</v>
      </c>
      <c r="AG28" s="168" t="s">
        <v>409</v>
      </c>
      <c r="AH28" s="168" t="s">
        <v>409</v>
      </c>
      <c r="AI28" s="168">
        <v>1759.1691024343443</v>
      </c>
      <c r="AJ28" s="168" t="s">
        <v>409</v>
      </c>
      <c r="AK28" s="168" t="s">
        <v>409</v>
      </c>
      <c r="AL28" s="146" t="s">
        <v>18</v>
      </c>
    </row>
    <row r="29" spans="1:39" s="10" customFormat="1" ht="24.75" customHeight="1" thickBot="1">
      <c r="A29" s="107" t="s">
        <v>130</v>
      </c>
      <c r="B29" s="107" t="s">
        <v>172</v>
      </c>
      <c r="C29" s="115" t="s">
        <v>154</v>
      </c>
      <c r="D29" s="99"/>
      <c r="E29" s="168">
        <v>58.078947375786328</v>
      </c>
      <c r="F29" s="168">
        <v>2.0849502789805592</v>
      </c>
      <c r="G29" s="168">
        <v>3.9809529260383267E-2</v>
      </c>
      <c r="H29" s="168">
        <v>4.8481992364581221E-2</v>
      </c>
      <c r="I29" s="168">
        <v>1.1639237676018672</v>
      </c>
      <c r="J29" s="168">
        <v>1.1639237676018672</v>
      </c>
      <c r="K29" s="168">
        <v>1.1639237676018672</v>
      </c>
      <c r="L29" s="168">
        <v>0.7847511286901736</v>
      </c>
      <c r="M29" s="168">
        <v>16.061805461073636</v>
      </c>
      <c r="N29" s="168">
        <v>0.12766664423645183</v>
      </c>
      <c r="O29" s="168">
        <v>2.1328251396967132E-2</v>
      </c>
      <c r="P29" s="168" t="s">
        <v>432</v>
      </c>
      <c r="Q29" s="168" t="s">
        <v>432</v>
      </c>
      <c r="R29" s="168">
        <v>7.3520239793388412E-2</v>
      </c>
      <c r="S29" s="168">
        <v>5.1990757638475771E-2</v>
      </c>
      <c r="T29" s="168">
        <v>2.1575879671917576E-2</v>
      </c>
      <c r="U29" s="168">
        <v>2.4524279849727384E-4</v>
      </c>
      <c r="V29" s="168">
        <v>4.2607549653292969</v>
      </c>
      <c r="W29" s="168">
        <v>0.56537403941346298</v>
      </c>
      <c r="X29" s="168">
        <v>9.2731377036258215E-3</v>
      </c>
      <c r="Y29" s="168">
        <v>5.6154000538623058E-2</v>
      </c>
      <c r="Z29" s="168">
        <v>6.2748231794534787E-2</v>
      </c>
      <c r="AA29" s="168">
        <v>1.4424880872306835E-2</v>
      </c>
      <c r="AB29" s="168">
        <v>0.14260025090909051</v>
      </c>
      <c r="AC29" s="168" t="s">
        <v>432</v>
      </c>
      <c r="AD29" s="168" t="s">
        <v>432</v>
      </c>
      <c r="AE29" s="169"/>
      <c r="AF29" s="168">
        <v>99613.842503467589</v>
      </c>
      <c r="AG29" s="168" t="s">
        <v>409</v>
      </c>
      <c r="AH29" s="168" t="s">
        <v>409</v>
      </c>
      <c r="AI29" s="168">
        <v>4404.9832678958892</v>
      </c>
      <c r="AJ29" s="168" t="s">
        <v>409</v>
      </c>
      <c r="AK29" s="168" t="s">
        <v>409</v>
      </c>
      <c r="AL29" s="146" t="s">
        <v>18</v>
      </c>
    </row>
    <row r="30" spans="1:39" s="10" customFormat="1" ht="24.75" customHeight="1" thickBot="1">
      <c r="A30" s="107" t="s">
        <v>130</v>
      </c>
      <c r="B30" s="107" t="s">
        <v>173</v>
      </c>
      <c r="C30" s="115" t="s">
        <v>61</v>
      </c>
      <c r="D30" s="99"/>
      <c r="E30" s="168">
        <v>0.40629922931155765</v>
      </c>
      <c r="F30" s="168">
        <v>1.492490997823571</v>
      </c>
      <c r="G30" s="168">
        <v>5.7030829973039453E-4</v>
      </c>
      <c r="H30" s="168">
        <v>3.1300044549617701E-3</v>
      </c>
      <c r="I30" s="168">
        <v>2.5359443394430813E-2</v>
      </c>
      <c r="J30" s="168">
        <v>2.5359443394430813E-2</v>
      </c>
      <c r="K30" s="168">
        <v>2.5359443394430813E-2</v>
      </c>
      <c r="L30" s="168">
        <v>4.936825654658689E-3</v>
      </c>
      <c r="M30" s="168">
        <v>13.564855365467238</v>
      </c>
      <c r="N30" s="168">
        <v>1.4765018139955223E-3</v>
      </c>
      <c r="O30" s="168">
        <v>6.4041042534744759E-4</v>
      </c>
      <c r="P30" s="168" t="s">
        <v>432</v>
      </c>
      <c r="Q30" s="168" t="s">
        <v>432</v>
      </c>
      <c r="R30" s="168">
        <v>9.4282645953929661E-4</v>
      </c>
      <c r="S30" s="168">
        <v>2.4786255351411058E-3</v>
      </c>
      <c r="T30" s="168">
        <v>7.7086440088118731E-4</v>
      </c>
      <c r="U30" s="168">
        <v>1.1859452321249076E-5</v>
      </c>
      <c r="V30" s="168">
        <v>0.12831927411591434</v>
      </c>
      <c r="W30" s="168">
        <v>3.3677160025059542E-2</v>
      </c>
      <c r="X30" s="168">
        <v>5.33387795891304E-4</v>
      </c>
      <c r="Y30" s="168">
        <v>7.2843026050053452E-4</v>
      </c>
      <c r="Z30" s="168">
        <v>3.993975573644685E-4</v>
      </c>
      <c r="AA30" s="168">
        <v>8.1807873096209594E-4</v>
      </c>
      <c r="AB30" s="168">
        <v>2.4792943447184031E-3</v>
      </c>
      <c r="AC30" s="168" t="s">
        <v>432</v>
      </c>
      <c r="AD30" s="168" t="s">
        <v>432</v>
      </c>
      <c r="AE30" s="169"/>
      <c r="AF30" s="168">
        <v>2430.2168665968215</v>
      </c>
      <c r="AG30" s="168" t="s">
        <v>409</v>
      </c>
      <c r="AH30" s="168" t="s">
        <v>409</v>
      </c>
      <c r="AI30" s="168">
        <v>108.86119918450761</v>
      </c>
      <c r="AJ30" s="168" t="s">
        <v>409</v>
      </c>
      <c r="AK30" s="168" t="s">
        <v>409</v>
      </c>
      <c r="AL30" s="146" t="s">
        <v>18</v>
      </c>
      <c r="AM30" s="44"/>
    </row>
    <row r="31" spans="1:39" s="10" customFormat="1" ht="24.75" customHeight="1" thickBot="1">
      <c r="A31" s="107" t="s">
        <v>130</v>
      </c>
      <c r="B31" s="107" t="s">
        <v>174</v>
      </c>
      <c r="C31" s="115" t="s">
        <v>62</v>
      </c>
      <c r="D31" s="99"/>
      <c r="E31" s="168" t="s">
        <v>409</v>
      </c>
      <c r="F31" s="168">
        <v>2.8308248420428308</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51546.532620393511</v>
      </c>
      <c r="AG31" s="168" t="s">
        <v>409</v>
      </c>
      <c r="AH31" s="168" t="s">
        <v>409</v>
      </c>
      <c r="AI31" s="168">
        <v>2309.0191793119175</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1.1290552628654493</v>
      </c>
      <c r="J32" s="168">
        <v>2.1038352615887854</v>
      </c>
      <c r="K32" s="168">
        <v>2.7745377344594879</v>
      </c>
      <c r="L32" s="168" t="s">
        <v>409</v>
      </c>
      <c r="M32" s="168" t="s">
        <v>409</v>
      </c>
      <c r="N32" s="168">
        <v>2.3714622786420092</v>
      </c>
      <c r="O32" s="168">
        <v>1.1830852924125191E-2</v>
      </c>
      <c r="P32" s="168" t="s">
        <v>432</v>
      </c>
      <c r="Q32" s="168" t="s">
        <v>432</v>
      </c>
      <c r="R32" s="168">
        <v>0.86971553155493375</v>
      </c>
      <c r="S32" s="168">
        <v>18.967210778791824</v>
      </c>
      <c r="T32" s="168">
        <v>0.14325195265797258</v>
      </c>
      <c r="U32" s="168">
        <v>2.258889779531514E-2</v>
      </c>
      <c r="V32" s="168">
        <v>8.8539711484985748</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113098.49480835647</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0.62841281675386884</v>
      </c>
      <c r="J33" s="168">
        <v>1.1548123061445816</v>
      </c>
      <c r="K33" s="168">
        <v>2.3096246122891633</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113098.49480835647</v>
      </c>
      <c r="AL33" s="146" t="s">
        <v>379</v>
      </c>
    </row>
    <row r="34" spans="1:38" s="10" customFormat="1" ht="24.75" customHeight="1" thickBot="1">
      <c r="A34" s="107" t="s">
        <v>128</v>
      </c>
      <c r="B34" s="107" t="s">
        <v>177</v>
      </c>
      <c r="C34" s="115" t="s">
        <v>65</v>
      </c>
      <c r="D34" s="99"/>
      <c r="E34" s="168">
        <v>1.6797040315735088</v>
      </c>
      <c r="F34" s="168">
        <v>0.11250797766923518</v>
      </c>
      <c r="G34" s="168">
        <v>2.5458484265855813E-2</v>
      </c>
      <c r="H34" s="168">
        <v>2.9827263161969809E-4</v>
      </c>
      <c r="I34" s="168">
        <v>0.2378063074961704</v>
      </c>
      <c r="J34" s="168">
        <v>0.35893916086148758</v>
      </c>
      <c r="K34" s="168">
        <v>0.81188199670126671</v>
      </c>
      <c r="L34" s="168">
        <v>2.377397680103488E-2</v>
      </c>
      <c r="M34" s="168">
        <v>0.47424593070614629</v>
      </c>
      <c r="N34" s="168">
        <v>0.152474444444445</v>
      </c>
      <c r="O34" s="168">
        <v>3.3910761890423098E-4</v>
      </c>
      <c r="P34" s="168">
        <v>6.8000000000000005E-4</v>
      </c>
      <c r="Q34" s="168">
        <v>8.9999999999999998E-4</v>
      </c>
      <c r="R34" s="168">
        <v>1.6755126922558825E-3</v>
      </c>
      <c r="S34" s="168">
        <v>4.8628740999511049</v>
      </c>
      <c r="T34" s="168">
        <v>2.3537174439317082E-3</v>
      </c>
      <c r="U34" s="168">
        <v>3.3910761890423098E-4</v>
      </c>
      <c r="V34" s="168">
        <v>3.3570269845117649E-2</v>
      </c>
      <c r="W34" s="168">
        <v>0.71831776999999997</v>
      </c>
      <c r="X34" s="168">
        <v>1.3997629405800567E-3</v>
      </c>
      <c r="Y34" s="168">
        <v>1.6384907922558827E-3</v>
      </c>
      <c r="Z34" s="168">
        <v>7.5542698E-4</v>
      </c>
      <c r="AA34" s="168">
        <v>9.2106970000000002E-5</v>
      </c>
      <c r="AB34" s="168">
        <v>3.8857876928359391E-3</v>
      </c>
      <c r="AC34" s="168" t="s">
        <v>409</v>
      </c>
      <c r="AD34" s="168" t="s">
        <v>409</v>
      </c>
      <c r="AE34" s="100"/>
      <c r="AF34" s="168">
        <v>1433.4286665188874</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3.5270607815521409</v>
      </c>
      <c r="F35" s="168">
        <v>0.12623384364166121</v>
      </c>
      <c r="G35" s="168">
        <v>1.0395726003729444</v>
      </c>
      <c r="H35" s="168">
        <v>5.4959290895610754E-4</v>
      </c>
      <c r="I35" s="168">
        <v>0.10471291573048444</v>
      </c>
      <c r="J35" s="168">
        <v>0.1105302999377335</v>
      </c>
      <c r="K35" s="168">
        <v>0.11634768414498292</v>
      </c>
      <c r="L35" s="168">
        <v>3.6649520505669615E-2</v>
      </c>
      <c r="M35" s="168">
        <v>0.67888718965164296</v>
      </c>
      <c r="N35" s="168">
        <v>5.7132233108133142E-3</v>
      </c>
      <c r="O35" s="168">
        <v>5.8665555700158304E-4</v>
      </c>
      <c r="P35" s="168">
        <v>2.7339458480446451E-3</v>
      </c>
      <c r="Q35" s="168">
        <v>3.4699406922167166E-3</v>
      </c>
      <c r="R35" s="168" t="s">
        <v>432</v>
      </c>
      <c r="S35" s="168">
        <v>3.4699406922167166E-3</v>
      </c>
      <c r="T35" s="168">
        <v>4.9784268915440091E-2</v>
      </c>
      <c r="U35" s="168">
        <v>1.1426446621626628E-2</v>
      </c>
      <c r="V35" s="168">
        <v>2.8412784294864057E-2</v>
      </c>
      <c r="W35" s="168" t="s">
        <v>432</v>
      </c>
      <c r="X35" s="168">
        <v>2.1639514598213207E-3</v>
      </c>
      <c r="Y35" s="168">
        <v>2.1593496048775986E-3</v>
      </c>
      <c r="Z35" s="168">
        <v>8.2438636420536994E-4</v>
      </c>
      <c r="AA35" s="168" t="s">
        <v>432</v>
      </c>
      <c r="AB35" s="168">
        <v>5.1476874289042894E-3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4.6322691630110997</v>
      </c>
      <c r="F36" s="168">
        <v>0.17387466824214304</v>
      </c>
      <c r="G36" s="168">
        <v>0.17999765585644556</v>
      </c>
      <c r="H36" s="168">
        <v>7.7584169992383155E-4</v>
      </c>
      <c r="I36" s="168">
        <v>0.1208696285403148</v>
      </c>
      <c r="J36" s="168">
        <v>0.12926467979082065</v>
      </c>
      <c r="K36" s="168">
        <v>0.1344847614307427</v>
      </c>
      <c r="L36" s="168">
        <v>4.2211684207522436E-2</v>
      </c>
      <c r="M36" s="168">
        <v>0.73004358769155142</v>
      </c>
      <c r="N36" s="168">
        <v>3.4613189411135076E-3</v>
      </c>
      <c r="O36" s="168">
        <v>8.9732800269927068E-4</v>
      </c>
      <c r="P36" s="168">
        <v>1.146467291067558E-3</v>
      </c>
      <c r="Q36" s="168">
        <v>1.5319406600183799E-3</v>
      </c>
      <c r="R36" s="168">
        <v>4.466592829281261E-3</v>
      </c>
      <c r="S36" s="168">
        <v>0.12036420752043316</v>
      </c>
      <c r="T36" s="168">
        <v>2.4901569713021276E-2</v>
      </c>
      <c r="U36" s="168">
        <v>2.0048752421534962E-3</v>
      </c>
      <c r="V36" s="168">
        <v>9.3251559885717095E-2</v>
      </c>
      <c r="W36" s="168">
        <v>7.1321481113507848E-2</v>
      </c>
      <c r="X36" s="168">
        <v>2.2569290963822546E-3</v>
      </c>
      <c r="Y36" s="168">
        <v>1.3057505964246976E-2</v>
      </c>
      <c r="Z36" s="168">
        <v>1.6979561821234886E-3</v>
      </c>
      <c r="AA36" s="168">
        <v>1.249466623035706E-3</v>
      </c>
      <c r="AB36" s="168">
        <v>1.8263721642284608E-2</v>
      </c>
      <c r="AC36" s="168">
        <v>1.6038813200367596E-3</v>
      </c>
      <c r="AD36" s="168">
        <v>7.6085542307123414E-4</v>
      </c>
      <c r="AE36" s="100"/>
      <c r="AF36" s="168">
        <v>6181.0965441619546</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0.41311470000000006</v>
      </c>
      <c r="F37" s="168">
        <v>3.9902029399999997E-2</v>
      </c>
      <c r="G37" s="168">
        <v>2.1000000000000001E-4</v>
      </c>
      <c r="H37" s="168" t="s">
        <v>432</v>
      </c>
      <c r="I37" s="168">
        <v>2.4000000000000001E-4</v>
      </c>
      <c r="J37" s="168">
        <v>2.5000000000000001E-4</v>
      </c>
      <c r="K37" s="168">
        <v>2.5000000000000001E-4</v>
      </c>
      <c r="L37" s="168">
        <v>9.6299999999999993E-6</v>
      </c>
      <c r="M37" s="168">
        <v>0.27556134499999996</v>
      </c>
      <c r="N37" s="168">
        <v>3.5300000000000001E-6</v>
      </c>
      <c r="O37" s="168">
        <v>2.8999999999999998E-7</v>
      </c>
      <c r="P37" s="168">
        <v>1.7327E-4</v>
      </c>
      <c r="Q37" s="168">
        <v>3.2089999999999999E-5</v>
      </c>
      <c r="R37" s="168">
        <v>4.1699999999999999E-6</v>
      </c>
      <c r="S37" s="168">
        <v>8.2999999999999999E-7</v>
      </c>
      <c r="T37" s="168">
        <v>4.1699999999999999E-6</v>
      </c>
      <c r="U37" s="168">
        <v>2.0000000000000002E-5</v>
      </c>
      <c r="V37" s="168">
        <v>2.3000000000000001E-4</v>
      </c>
      <c r="W37" s="168">
        <v>1.6686000000000001E-4</v>
      </c>
      <c r="X37" s="168">
        <v>2.3103000000000002E-7</v>
      </c>
      <c r="Y37" s="168">
        <v>9.3055000000000003E-7</v>
      </c>
      <c r="Z37" s="168">
        <v>3.5297000000000002E-7</v>
      </c>
      <c r="AA37" s="168">
        <v>3.4655000000000004E-7</v>
      </c>
      <c r="AB37" s="168">
        <v>1.86109E-6</v>
      </c>
      <c r="AC37" s="168" t="s">
        <v>409</v>
      </c>
      <c r="AD37" s="168" t="s">
        <v>409</v>
      </c>
      <c r="AE37" s="100"/>
      <c r="AF37" s="168" t="s">
        <v>409</v>
      </c>
      <c r="AG37" s="168" t="s">
        <v>409</v>
      </c>
      <c r="AH37" s="168">
        <v>3414.9419780089129</v>
      </c>
      <c r="AI37" s="168" t="s">
        <v>409</v>
      </c>
      <c r="AJ37" s="168" t="s">
        <v>409</v>
      </c>
      <c r="AK37" s="168" t="s">
        <v>409</v>
      </c>
      <c r="AL37" s="146" t="s">
        <v>18</v>
      </c>
    </row>
    <row r="38" spans="1:38" s="10" customFormat="1" ht="24.75" customHeight="1" thickBot="1">
      <c r="A38" s="107" t="s">
        <v>128</v>
      </c>
      <c r="B38" s="107" t="s">
        <v>181</v>
      </c>
      <c r="C38" s="115" t="s">
        <v>289</v>
      </c>
      <c r="D38" s="141"/>
      <c r="E38" s="168">
        <v>0.50941066782812572</v>
      </c>
      <c r="F38" s="168">
        <v>3.4964281254757527E-2</v>
      </c>
      <c r="G38" s="168">
        <v>2.0419029105733328E-3</v>
      </c>
      <c r="H38" s="168">
        <v>2.1350581951665954E-4</v>
      </c>
      <c r="I38" s="168">
        <v>2.2214457705443627E-2</v>
      </c>
      <c r="J38" s="168">
        <v>2.4435786780677989E-2</v>
      </c>
      <c r="K38" s="168">
        <v>3.4832144319159992E-2</v>
      </c>
      <c r="L38" s="168">
        <v>8.7824173322424894E-3</v>
      </c>
      <c r="M38" s="168">
        <v>0.23495114294884098</v>
      </c>
      <c r="N38" s="168">
        <v>1.2750644611360523E-4</v>
      </c>
      <c r="O38" s="168">
        <v>3.0697561944934199E-4</v>
      </c>
      <c r="P38" s="168" t="s">
        <v>432</v>
      </c>
      <c r="Q38" s="168" t="s">
        <v>432</v>
      </c>
      <c r="R38" s="168">
        <v>1.1688349448386566E-3</v>
      </c>
      <c r="S38" s="168">
        <v>4.0372713371361856E-2</v>
      </c>
      <c r="T38" s="168">
        <v>1.5924564663917936E-3</v>
      </c>
      <c r="U38" s="168">
        <v>2.1734060730989704E-4</v>
      </c>
      <c r="V38" s="168">
        <v>2.4717202246590159E-2</v>
      </c>
      <c r="W38" s="168" t="s">
        <v>432</v>
      </c>
      <c r="X38" s="168">
        <v>6.4364605990713752E-4</v>
      </c>
      <c r="Y38" s="168">
        <v>1.0054001625457143E-3</v>
      </c>
      <c r="Z38" s="168" t="s">
        <v>432</v>
      </c>
      <c r="AA38" s="168" t="s">
        <v>432</v>
      </c>
      <c r="AB38" s="168">
        <v>1.6493563063901422E-3</v>
      </c>
      <c r="AC38" s="168" t="s">
        <v>409</v>
      </c>
      <c r="AD38" s="168" t="s">
        <v>409</v>
      </c>
      <c r="AE38" s="100"/>
      <c r="AF38" s="168">
        <v>944.7528886568233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4.0002248837387242</v>
      </c>
      <c r="F39" s="168">
        <v>0.76174319438361926</v>
      </c>
      <c r="G39" s="168">
        <v>1.4804177852941764</v>
      </c>
      <c r="H39" s="168">
        <v>2.5797084405566689E-2</v>
      </c>
      <c r="I39" s="168">
        <v>0.19451856395187123</v>
      </c>
      <c r="J39" s="168">
        <v>0.21169671385755745</v>
      </c>
      <c r="K39" s="168">
        <v>0.21315478267399537</v>
      </c>
      <c r="L39" s="168">
        <v>5.5154588176955996E-2</v>
      </c>
      <c r="M39" s="168">
        <v>3.2153405470259253</v>
      </c>
      <c r="N39" s="168">
        <v>6.3733874021034032E-2</v>
      </c>
      <c r="O39" s="168">
        <v>8.017156256895969E-3</v>
      </c>
      <c r="P39" s="168">
        <v>2.2339505122854271E-2</v>
      </c>
      <c r="Q39" s="168">
        <v>6.6313429705395846E-2</v>
      </c>
      <c r="R39" s="168">
        <v>6.8927651306321794E-2</v>
      </c>
      <c r="S39" s="168">
        <v>5.5433049965053882E-2</v>
      </c>
      <c r="T39" s="168">
        <v>0.20859869522021138</v>
      </c>
      <c r="U39" s="168">
        <v>9.3746973872287313E-3</v>
      </c>
      <c r="V39" s="168">
        <v>0.24219089520980125</v>
      </c>
      <c r="W39" s="168">
        <v>0.28175951801316385</v>
      </c>
      <c r="X39" s="168">
        <v>0.16754005795921012</v>
      </c>
      <c r="Y39" s="168">
        <v>0.19009523914593085</v>
      </c>
      <c r="Z39" s="168">
        <v>0.12527005959042684</v>
      </c>
      <c r="AA39" s="168">
        <v>6.3458849789607003E-2</v>
      </c>
      <c r="AB39" s="168">
        <v>0.54636420649339479</v>
      </c>
      <c r="AC39" s="168">
        <v>4.9880242872999997E-2</v>
      </c>
      <c r="AD39" s="168">
        <v>4.9320186792930001E-2</v>
      </c>
      <c r="AE39" s="100"/>
      <c r="AF39" s="168">
        <v>25541.79296807581</v>
      </c>
      <c r="AG39" s="168">
        <v>12.635999999999999</v>
      </c>
      <c r="AH39" s="168">
        <v>84176.210133354412</v>
      </c>
      <c r="AI39" s="168">
        <v>831.46031667199998</v>
      </c>
      <c r="AJ39" s="168">
        <v>1627.81</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12.680845719603958</v>
      </c>
      <c r="F41" s="168">
        <v>14.531113568171943</v>
      </c>
      <c r="G41" s="168">
        <v>9.0976884481745053</v>
      </c>
      <c r="H41" s="168">
        <v>1.5772768701476978</v>
      </c>
      <c r="I41" s="168">
        <v>17.566243136351851</v>
      </c>
      <c r="J41" s="168">
        <v>17.973742556060692</v>
      </c>
      <c r="K41" s="168">
        <v>18.969310563518725</v>
      </c>
      <c r="L41" s="168">
        <v>1.8652274737189485</v>
      </c>
      <c r="M41" s="168">
        <v>102.60039040814689</v>
      </c>
      <c r="N41" s="168">
        <v>1.0926369363029145</v>
      </c>
      <c r="O41" s="168">
        <v>0.34900569373387952</v>
      </c>
      <c r="P41" s="168">
        <v>9.0183447978553544E-2</v>
      </c>
      <c r="Q41" s="168">
        <v>3.1532940807292256E-2</v>
      </c>
      <c r="R41" s="168">
        <v>0.67417318458964193</v>
      </c>
      <c r="S41" s="168">
        <v>0.23937051372451151</v>
      </c>
      <c r="T41" s="168">
        <v>9.1229840683495267E-2</v>
      </c>
      <c r="U41" s="168">
        <v>2.2623280527240254E-2</v>
      </c>
      <c r="V41" s="168">
        <v>14.38308028036724</v>
      </c>
      <c r="W41" s="168">
        <v>17.657074359420449</v>
      </c>
      <c r="X41" s="168">
        <v>2.9273835968371857</v>
      </c>
      <c r="Y41" s="168">
        <v>3.0648523904201608</v>
      </c>
      <c r="Z41" s="168">
        <v>1.2277179942557246</v>
      </c>
      <c r="AA41" s="168">
        <v>1.6579339976719134</v>
      </c>
      <c r="AB41" s="168">
        <v>8.8778879783019846</v>
      </c>
      <c r="AC41" s="168">
        <v>0.1349662763426</v>
      </c>
      <c r="AD41" s="168">
        <v>0.62217957695402393</v>
      </c>
      <c r="AE41" s="100"/>
      <c r="AF41" s="168">
        <v>136722.94671368907</v>
      </c>
      <c r="AG41" s="168">
        <v>3653.2746174173999</v>
      </c>
      <c r="AH41" s="168">
        <v>167029.57802680615</v>
      </c>
      <c r="AI41" s="168">
        <v>26539.4024053145</v>
      </c>
      <c r="AJ41" s="168" t="s">
        <v>409</v>
      </c>
      <c r="AK41" s="168" t="s">
        <v>409</v>
      </c>
      <c r="AL41" s="146" t="s">
        <v>18</v>
      </c>
    </row>
    <row r="42" spans="1:38" s="10" customFormat="1" ht="24.75" customHeight="1" thickBot="1">
      <c r="A42" s="107" t="s">
        <v>128</v>
      </c>
      <c r="B42" s="107" t="s">
        <v>185</v>
      </c>
      <c r="C42" s="115" t="s">
        <v>67</v>
      </c>
      <c r="D42" s="99"/>
      <c r="E42" s="168">
        <v>0.18555465278073524</v>
      </c>
      <c r="F42" s="168">
        <v>0.58601652781216584</v>
      </c>
      <c r="G42" s="168">
        <v>3.005676376191438E-4</v>
      </c>
      <c r="H42" s="168">
        <v>2.7919742191406577E-4</v>
      </c>
      <c r="I42" s="168">
        <v>4.9760219599790092E-3</v>
      </c>
      <c r="J42" s="168">
        <v>5.2242509132239302E-3</v>
      </c>
      <c r="K42" s="168">
        <v>5.5248640328086299E-3</v>
      </c>
      <c r="L42" s="168">
        <v>6.3491852183700367E-4</v>
      </c>
      <c r="M42" s="168">
        <v>12.708339128536698</v>
      </c>
      <c r="N42" s="168">
        <v>2.8972666580263942E-2</v>
      </c>
      <c r="O42" s="168">
        <v>2.1855313185004723E-4</v>
      </c>
      <c r="P42" s="168" t="s">
        <v>432</v>
      </c>
      <c r="Q42" s="168" t="s">
        <v>432</v>
      </c>
      <c r="R42" s="168">
        <v>1.2184348907368649E-3</v>
      </c>
      <c r="S42" s="168">
        <v>4.6516993360730029E-2</v>
      </c>
      <c r="T42" s="168">
        <v>1.6146660601272515E-3</v>
      </c>
      <c r="U42" s="168">
        <v>2.1624440979296197E-4</v>
      </c>
      <c r="V42" s="168">
        <v>2.4963989357546901E-2</v>
      </c>
      <c r="W42" s="168" t="s">
        <v>432</v>
      </c>
      <c r="X42" s="168">
        <v>7.8741169506767335E-4</v>
      </c>
      <c r="Y42" s="168">
        <v>8.1830227896528807E-4</v>
      </c>
      <c r="Z42" s="168" t="s">
        <v>432</v>
      </c>
      <c r="AA42" s="168" t="s">
        <v>432</v>
      </c>
      <c r="AB42" s="168">
        <v>1.6057193400329612E-3</v>
      </c>
      <c r="AC42" s="168" t="s">
        <v>409</v>
      </c>
      <c r="AD42" s="168" t="s">
        <v>409</v>
      </c>
      <c r="AE42" s="100"/>
      <c r="AF42" s="168">
        <v>977.05515864152437</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2.5850790382700004</v>
      </c>
      <c r="F43" s="168">
        <v>1.5385298905610001</v>
      </c>
      <c r="G43" s="168">
        <v>1.6406218380879998</v>
      </c>
      <c r="H43" s="168">
        <v>2.1747037057000002E-2</v>
      </c>
      <c r="I43" s="168">
        <v>0.239958602608</v>
      </c>
      <c r="J43" s="168">
        <v>0.27197533971400001</v>
      </c>
      <c r="K43" s="168">
        <v>0.27943333650900004</v>
      </c>
      <c r="L43" s="168">
        <v>3.0614619619500003E-2</v>
      </c>
      <c r="M43" s="168">
        <v>2.6176089819819999</v>
      </c>
      <c r="N43" s="168">
        <v>0.15253852259185999</v>
      </c>
      <c r="O43" s="168">
        <v>1.0015872900908999E-2</v>
      </c>
      <c r="P43" s="168">
        <v>6.9913198428000001E-3</v>
      </c>
      <c r="Q43" s="168">
        <v>5.8472629877969994E-3</v>
      </c>
      <c r="R43" s="168">
        <v>6.3286194552160002E-2</v>
      </c>
      <c r="S43" s="168">
        <v>2.8040955040646E-2</v>
      </c>
      <c r="T43" s="168">
        <v>0.40227206619397005</v>
      </c>
      <c r="U43" s="168">
        <v>4.5036493842969998E-3</v>
      </c>
      <c r="V43" s="168">
        <v>0.57154703842588006</v>
      </c>
      <c r="W43" s="168">
        <v>0.38484668866000005</v>
      </c>
      <c r="X43" s="168">
        <v>0.11736059803850001</v>
      </c>
      <c r="Y43" s="168">
        <v>0.14683336636798999</v>
      </c>
      <c r="Z43" s="168">
        <v>7.2489545279689996E-2</v>
      </c>
      <c r="AA43" s="168">
        <v>4.6848359984490003E-2</v>
      </c>
      <c r="AB43" s="168">
        <v>0.38353186965571001</v>
      </c>
      <c r="AC43" s="168">
        <v>3.419589155E-3</v>
      </c>
      <c r="AD43" s="168">
        <v>9.9025362123129998E-2</v>
      </c>
      <c r="AE43" s="100"/>
      <c r="AF43" s="168">
        <v>8754.037151999999</v>
      </c>
      <c r="AG43" s="168">
        <v>582.45876999999996</v>
      </c>
      <c r="AH43" s="168">
        <v>12957.204566934501</v>
      </c>
      <c r="AI43" s="168">
        <v>3329.7959473999999</v>
      </c>
      <c r="AJ43" s="168" t="s">
        <v>409</v>
      </c>
      <c r="AK43" s="168" t="s">
        <v>409</v>
      </c>
      <c r="AL43" s="146" t="s">
        <v>18</v>
      </c>
    </row>
    <row r="44" spans="1:38" s="10" customFormat="1" ht="24.75" customHeight="1" thickBot="1">
      <c r="A44" s="107" t="s">
        <v>128</v>
      </c>
      <c r="B44" s="107" t="s">
        <v>187</v>
      </c>
      <c r="C44" s="115" t="s">
        <v>69</v>
      </c>
      <c r="D44" s="99"/>
      <c r="E44" s="168">
        <v>5.9152789797256986</v>
      </c>
      <c r="F44" s="168">
        <v>2.7356648877946705</v>
      </c>
      <c r="G44" s="168">
        <v>0.18342247137817536</v>
      </c>
      <c r="H44" s="168">
        <v>1.4312131057689843E-3</v>
      </c>
      <c r="I44" s="168">
        <v>0.28271873436592498</v>
      </c>
      <c r="J44" s="168">
        <v>0.31494368851540461</v>
      </c>
      <c r="K44" s="168">
        <v>0.53363879796933666</v>
      </c>
      <c r="L44" s="168">
        <v>0.12980910249910996</v>
      </c>
      <c r="M44" s="168">
        <v>6.3363013248508366</v>
      </c>
      <c r="N44" s="168">
        <v>2.7228527198912899E-2</v>
      </c>
      <c r="O44" s="168">
        <v>4.375808984929049E-3</v>
      </c>
      <c r="P44" s="168">
        <v>4.9399999999999999E-3</v>
      </c>
      <c r="Q44" s="168">
        <v>6.5700000000000003E-3</v>
      </c>
      <c r="R44" s="168">
        <v>1.3977872585101785E-2</v>
      </c>
      <c r="S44" s="168">
        <v>0.58691248543342089</v>
      </c>
      <c r="T44" s="168">
        <v>1.7672129234759273E-2</v>
      </c>
      <c r="U44" s="168">
        <v>1.8472378222367421E-3</v>
      </c>
      <c r="V44" s="168">
        <v>0.34018423206975112</v>
      </c>
      <c r="W44" s="168">
        <v>4.2839499999999999E-3</v>
      </c>
      <c r="X44" s="168">
        <v>5.5642065364025261E-3</v>
      </c>
      <c r="Y44" s="168">
        <v>9.2073314892874084E-3</v>
      </c>
      <c r="Z44" s="168" t="s">
        <v>432</v>
      </c>
      <c r="AA44" s="168" t="s">
        <v>432</v>
      </c>
      <c r="AB44" s="168">
        <v>1.4771461338409935E-2</v>
      </c>
      <c r="AC44" s="168" t="s">
        <v>409</v>
      </c>
      <c r="AD44" s="168" t="s">
        <v>409</v>
      </c>
      <c r="AE44" s="100"/>
      <c r="AF44" s="168">
        <v>7896.7712896197663</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0.16070508485472465</v>
      </c>
      <c r="F45" s="168">
        <v>5.6731671682273372E-3</v>
      </c>
      <c r="G45" s="168">
        <v>5.0110050372054502E-2</v>
      </c>
      <c r="H45" s="168">
        <v>2.5055025186027312E-5</v>
      </c>
      <c r="I45" s="168">
        <v>4.7300492310207009E-3</v>
      </c>
      <c r="J45" s="168">
        <v>4.9928297438551683E-3</v>
      </c>
      <c r="K45" s="168">
        <v>5.2556102566896495E-3</v>
      </c>
      <c r="L45" s="168">
        <v>1.6555172308572398E-3</v>
      </c>
      <c r="M45" s="168">
        <v>3.0184197313682604E-2</v>
      </c>
      <c r="N45" s="168">
        <v>2.5055025186027265E-4</v>
      </c>
      <c r="O45" s="168">
        <v>2.5055025186027265E-5</v>
      </c>
      <c r="P45" s="168">
        <v>1.2527512593013632E-4</v>
      </c>
      <c r="Q45" s="168">
        <v>1.2527512593013632E-4</v>
      </c>
      <c r="R45" s="168" t="s">
        <v>432</v>
      </c>
      <c r="S45" s="168">
        <v>1.2527512593013632E-4</v>
      </c>
      <c r="T45" s="168">
        <v>1.7538517630218825E-4</v>
      </c>
      <c r="U45" s="168">
        <v>5.0110050372054529E-4</v>
      </c>
      <c r="V45" s="168">
        <v>1.252751259301365E-3</v>
      </c>
      <c r="W45" s="168" t="s">
        <v>432</v>
      </c>
      <c r="X45" s="168">
        <v>9.9871380357335979E-5</v>
      </c>
      <c r="Y45" s="168">
        <v>9.9871380357336427E-5</v>
      </c>
      <c r="Z45" s="168">
        <v>3.7998400928856112E-5</v>
      </c>
      <c r="AA45" s="168" t="s">
        <v>432</v>
      </c>
      <c r="AB45" s="168">
        <v>2.377411616435285E-4</v>
      </c>
      <c r="AC45" s="168" t="s">
        <v>409</v>
      </c>
      <c r="AD45" s="168" t="s">
        <v>409</v>
      </c>
      <c r="AE45" s="100"/>
      <c r="AF45" s="168">
        <v>1596.9430050178298</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0.62389812603467099</v>
      </c>
      <c r="F47" s="168">
        <v>0.11491652172331912</v>
      </c>
      <c r="G47" s="168">
        <v>1.638269620549946E-2</v>
      </c>
      <c r="H47" s="168">
        <v>8.8396730756184604E-6</v>
      </c>
      <c r="I47" s="168">
        <v>7.3188390819361399E-3</v>
      </c>
      <c r="J47" s="168">
        <v>1.0524182039380553E-2</v>
      </c>
      <c r="K47" s="168">
        <v>2.1050988515119665E-2</v>
      </c>
      <c r="L47" s="168">
        <v>3.5971538093751173E-3</v>
      </c>
      <c r="M47" s="168">
        <v>3.4961028680849005</v>
      </c>
      <c r="N47" s="168">
        <v>2.499107574523048E-6</v>
      </c>
      <c r="O47" s="168">
        <v>2.0858545727835171E-5</v>
      </c>
      <c r="P47" s="168" t="s">
        <v>432</v>
      </c>
      <c r="Q47" s="168" t="s">
        <v>432</v>
      </c>
      <c r="R47" s="168">
        <v>6.6410879902609416E-5</v>
      </c>
      <c r="S47" s="168">
        <v>2.6190995307216261E-3</v>
      </c>
      <c r="T47" s="168">
        <v>8.8315793936551577E-5</v>
      </c>
      <c r="U47" s="168">
        <v>1.5943408541742075E-5</v>
      </c>
      <c r="V47" s="168">
        <v>1.4662383068363132E-3</v>
      </c>
      <c r="W47" s="168" t="s">
        <v>432</v>
      </c>
      <c r="X47" s="168">
        <v>2.7004295552130107E-5</v>
      </c>
      <c r="Y47" s="168">
        <v>3.8865499284335076E-5</v>
      </c>
      <c r="Z47" s="168">
        <v>1.021489E-5</v>
      </c>
      <c r="AA47" s="168">
        <v>1.021489E-5</v>
      </c>
      <c r="AB47" s="168">
        <v>8.6347437046465186E-5</v>
      </c>
      <c r="AC47" s="168" t="s">
        <v>409</v>
      </c>
      <c r="AD47" s="168" t="s">
        <v>409</v>
      </c>
      <c r="AE47" s="100"/>
      <c r="AF47" s="168">
        <v>1787.6710098631638</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0.35255999999999998</v>
      </c>
      <c r="F49" s="168">
        <v>0.65590999999999999</v>
      </c>
      <c r="G49" s="168">
        <v>1.542E-2</v>
      </c>
      <c r="H49" s="168">
        <v>0.10136000000000001</v>
      </c>
      <c r="I49" s="168">
        <v>0.17627999999999999</v>
      </c>
      <c r="J49" s="168">
        <v>0.41132000000000002</v>
      </c>
      <c r="K49" s="168">
        <v>1.1752</v>
      </c>
      <c r="L49" s="168">
        <v>0.13000999999999999</v>
      </c>
      <c r="M49" s="168">
        <v>0.69777999999999996</v>
      </c>
      <c r="N49" s="168">
        <v>0.39810000000000001</v>
      </c>
      <c r="O49" s="168">
        <v>9.0340000000000004E-2</v>
      </c>
      <c r="P49" s="168">
        <v>2.2040000000000001E-2</v>
      </c>
      <c r="Q49" s="168">
        <v>3.5990000000000001E-2</v>
      </c>
      <c r="R49" s="168">
        <v>0.30702000000000002</v>
      </c>
      <c r="S49" s="168">
        <v>0.16306000000000001</v>
      </c>
      <c r="T49" s="168">
        <v>0.11752</v>
      </c>
      <c r="U49" s="168">
        <v>4.4099999999999999E-3</v>
      </c>
      <c r="V49" s="168">
        <v>0.39810000000000001</v>
      </c>
      <c r="W49" s="168">
        <v>0.2203503</v>
      </c>
      <c r="X49" s="168">
        <v>0.99157635</v>
      </c>
      <c r="Y49" s="168">
        <v>0.80795109999999992</v>
      </c>
      <c r="Z49" s="168">
        <v>0.69777594999999992</v>
      </c>
      <c r="AA49" s="168">
        <v>0.44804560999999998</v>
      </c>
      <c r="AB49" s="168">
        <v>2.9453490099999997</v>
      </c>
      <c r="AC49" s="168" t="s">
        <v>409</v>
      </c>
      <c r="AD49" s="168" t="s">
        <v>409</v>
      </c>
      <c r="AE49" s="100"/>
      <c r="AF49" s="168" t="s">
        <v>409</v>
      </c>
      <c r="AG49" s="168" t="s">
        <v>409</v>
      </c>
      <c r="AH49" s="168" t="s">
        <v>409</v>
      </c>
      <c r="AI49" s="168" t="s">
        <v>409</v>
      </c>
      <c r="AJ49" s="168" t="s">
        <v>409</v>
      </c>
      <c r="AK49" s="168">
        <v>1956.537</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1393.5345120000002</v>
      </c>
      <c r="AL51" s="192" t="s">
        <v>439</v>
      </c>
    </row>
    <row r="52" spans="1:38" s="10" customFormat="1" ht="24.75" customHeight="1" thickBot="1">
      <c r="A52" s="107" t="s">
        <v>123</v>
      </c>
      <c r="B52" s="108" t="s">
        <v>326</v>
      </c>
      <c r="C52" s="116" t="s">
        <v>140</v>
      </c>
      <c r="D52" s="142"/>
      <c r="E52" s="168" t="s">
        <v>432</v>
      </c>
      <c r="F52" s="168">
        <v>4.0280450219999997</v>
      </c>
      <c r="G52" s="168">
        <v>2.3600000000000001E-3</v>
      </c>
      <c r="H52" s="168" t="s">
        <v>409</v>
      </c>
      <c r="I52" s="168">
        <v>8.2194875000000001E-2</v>
      </c>
      <c r="J52" s="168">
        <v>0.16598639999999998</v>
      </c>
      <c r="K52" s="168">
        <v>0.23484249999999998</v>
      </c>
      <c r="L52" s="168">
        <v>2.5480411250000001E-4</v>
      </c>
      <c r="M52" s="168" t="s">
        <v>432</v>
      </c>
      <c r="N52" s="168">
        <v>0.13364198125201621</v>
      </c>
      <c r="O52" s="168">
        <v>3.4580050063546003E-2</v>
      </c>
      <c r="P52" s="168">
        <v>2.1322576401117802E-2</v>
      </c>
      <c r="Q52" s="168">
        <v>1.65098195489135E-2</v>
      </c>
      <c r="R52" s="168">
        <v>8.0760630521105006E-2</v>
      </c>
      <c r="S52" s="168">
        <v>0.1028830496930625</v>
      </c>
      <c r="T52" s="168">
        <v>1.4565767075829705</v>
      </c>
      <c r="U52" s="168">
        <v>9.4661486557469001E-3</v>
      </c>
      <c r="V52" s="168">
        <v>0.66789281737543627</v>
      </c>
      <c r="W52" s="168">
        <v>3.3533976050992002E-2</v>
      </c>
      <c r="X52" s="168">
        <v>0.29599999999999999</v>
      </c>
      <c r="Y52" s="168" t="s">
        <v>432</v>
      </c>
      <c r="Z52" s="168" t="s">
        <v>432</v>
      </c>
      <c r="AA52" s="168" t="s">
        <v>432</v>
      </c>
      <c r="AB52" s="168">
        <v>0.29599999999999999</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1.2115334281386925</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2.7549448600000002</v>
      </c>
      <c r="G54" s="168" t="s">
        <v>409</v>
      </c>
      <c r="H54" s="168" t="s">
        <v>409</v>
      </c>
      <c r="I54" s="168">
        <v>2.0095394603399999E-3</v>
      </c>
      <c r="J54" s="168">
        <v>2.0095394603399999E-3</v>
      </c>
      <c r="K54" s="168">
        <v>2.0095394603399999E-3</v>
      </c>
      <c r="L54" s="168">
        <v>1.406677622238E-4</v>
      </c>
      <c r="M54" s="168" t="s">
        <v>409</v>
      </c>
      <c r="N54" s="168">
        <v>3.3868642590000002E-6</v>
      </c>
      <c r="O54" s="168">
        <v>5.644773765E-7</v>
      </c>
      <c r="P54" s="168">
        <v>2.2579095059999999E-4</v>
      </c>
      <c r="Q54" s="168">
        <v>2.7094914071999998E-4</v>
      </c>
      <c r="R54" s="168">
        <v>1.7160112246E-6</v>
      </c>
      <c r="S54" s="168">
        <v>1.716011225E-7</v>
      </c>
      <c r="T54" s="168">
        <v>1.1515338480999999E-6</v>
      </c>
      <c r="U54" s="168">
        <v>2.5288586467200001E-5</v>
      </c>
      <c r="V54" s="168">
        <v>3.3868642590000002E-6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663.36138000000005</v>
      </c>
      <c r="AL54" s="192" t="s">
        <v>438</v>
      </c>
    </row>
    <row r="55" spans="1:38" s="10" customFormat="1" ht="24.75" customHeight="1" thickBot="1">
      <c r="A55" s="107" t="s">
        <v>123</v>
      </c>
      <c r="B55" s="108" t="s">
        <v>196</v>
      </c>
      <c r="C55" s="116" t="s">
        <v>269</v>
      </c>
      <c r="D55" s="142"/>
      <c r="E55" s="168">
        <v>4.7016999999999996E-2</v>
      </c>
      <c r="F55" s="168">
        <v>0.13216214353126385</v>
      </c>
      <c r="G55" s="168">
        <v>2.7067899999999998</v>
      </c>
      <c r="H55" s="168" t="s">
        <v>432</v>
      </c>
      <c r="I55" s="168">
        <v>8.1299999999999983E-3</v>
      </c>
      <c r="J55" s="168">
        <v>8.1299999999999983E-3</v>
      </c>
      <c r="K55" s="168">
        <v>8.1299999999999983E-3</v>
      </c>
      <c r="L55" s="168">
        <v>6.5040000000000002E-3</v>
      </c>
      <c r="M55" s="168">
        <v>0.18069499999999999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507.01229990299998</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10.59497</v>
      </c>
      <c r="F57" s="168">
        <v>0.32377</v>
      </c>
      <c r="G57" s="168">
        <v>4.7253299999999996</v>
      </c>
      <c r="H57" s="168">
        <v>0.33728999999999998</v>
      </c>
      <c r="I57" s="168">
        <v>6.0920000000000002E-2</v>
      </c>
      <c r="J57" s="168">
        <v>0.10062</v>
      </c>
      <c r="K57" s="168">
        <v>0.14798</v>
      </c>
      <c r="L57" s="168">
        <v>1.83E-3</v>
      </c>
      <c r="M57" s="168">
        <v>7.0306600000000001</v>
      </c>
      <c r="N57" s="168">
        <v>0.16273000000000001</v>
      </c>
      <c r="O57" s="168">
        <v>4.4299999999999999E-3</v>
      </c>
      <c r="P57" s="168">
        <v>0.22781999999999999</v>
      </c>
      <c r="Q57" s="168">
        <v>2.9860000000000001E-2</v>
      </c>
      <c r="R57" s="168">
        <v>4.922E-2</v>
      </c>
      <c r="S57" s="168">
        <v>9.1819999999999999E-2</v>
      </c>
      <c r="T57" s="168">
        <v>6.1710000000000001E-2</v>
      </c>
      <c r="U57" s="168">
        <v>0.12398000000000001</v>
      </c>
      <c r="V57" s="168">
        <v>0.69133</v>
      </c>
      <c r="W57" s="168">
        <v>0.33300427000000005</v>
      </c>
      <c r="X57" s="168">
        <v>7.6424955000000002E-4</v>
      </c>
      <c r="Y57" s="168">
        <v>9.1743174999999995E-4</v>
      </c>
      <c r="Z57" s="168">
        <v>6.1336838999999995E-4</v>
      </c>
      <c r="AA57" s="168">
        <v>7.4042627000000009E-4</v>
      </c>
      <c r="AB57" s="168">
        <v>3.0354071199999999E-3</v>
      </c>
      <c r="AC57" s="168">
        <v>7.1111500000000003</v>
      </c>
      <c r="AD57" s="168">
        <v>70.799229999999994</v>
      </c>
      <c r="AE57" s="100"/>
      <c r="AF57" s="168" t="s">
        <v>409</v>
      </c>
      <c r="AG57" s="168" t="s">
        <v>409</v>
      </c>
      <c r="AH57" s="168" t="s">
        <v>409</v>
      </c>
      <c r="AI57" s="168" t="s">
        <v>409</v>
      </c>
      <c r="AJ57" s="168" t="s">
        <v>409</v>
      </c>
      <c r="AK57" s="168">
        <v>4740.3561600000003</v>
      </c>
      <c r="AL57" s="146" t="s">
        <v>389</v>
      </c>
    </row>
    <row r="58" spans="1:38" s="10" customFormat="1" ht="24.75" customHeight="1" thickBot="1">
      <c r="A58" s="107" t="s">
        <v>121</v>
      </c>
      <c r="B58" s="107" t="s">
        <v>198</v>
      </c>
      <c r="C58" s="115" t="s">
        <v>77</v>
      </c>
      <c r="D58" s="99"/>
      <c r="E58" s="168">
        <v>2.3109600000000001</v>
      </c>
      <c r="F58" s="168">
        <v>3.0280000000000001E-2</v>
      </c>
      <c r="G58" s="168">
        <v>1.0111699999999999</v>
      </c>
      <c r="H58" s="168">
        <v>1.065E-2</v>
      </c>
      <c r="I58" s="168">
        <v>3.007E-2</v>
      </c>
      <c r="J58" s="168">
        <v>3.4660000000000003E-2</v>
      </c>
      <c r="K58" s="168">
        <v>9.5589999999999994E-2</v>
      </c>
      <c r="L58" s="168">
        <v>4.0000000000000003E-5</v>
      </c>
      <c r="M58" s="168">
        <v>36.795830000000002</v>
      </c>
      <c r="N58" s="168">
        <v>2.3468800000000001</v>
      </c>
      <c r="O58" s="168">
        <v>3.3999999999999998E-3</v>
      </c>
      <c r="P58" s="168">
        <v>5.842E-2</v>
      </c>
      <c r="Q58" s="168">
        <v>5.4190000000000002E-2</v>
      </c>
      <c r="R58" s="168">
        <v>0.35227999999999998</v>
      </c>
      <c r="S58" s="168">
        <v>3.2759999999999997E-2</v>
      </c>
      <c r="T58" s="168">
        <v>8.1049999999999997E-2</v>
      </c>
      <c r="U58" s="168">
        <v>0.11548</v>
      </c>
      <c r="V58" s="168">
        <v>0.40122999999999998</v>
      </c>
      <c r="W58" s="168">
        <v>0.10204421000000001</v>
      </c>
      <c r="X58" s="168">
        <v>6.4621908499999997E-3</v>
      </c>
      <c r="Y58" s="168">
        <v>6.9620283699999997E-3</v>
      </c>
      <c r="Z58" s="168">
        <v>9.6902583999999999E-4</v>
      </c>
      <c r="AA58" s="168">
        <v>5.4502791000000006E-4</v>
      </c>
      <c r="AB58" s="168">
        <v>1.493828063E-2</v>
      </c>
      <c r="AC58" s="168" t="s">
        <v>409</v>
      </c>
      <c r="AD58" s="168">
        <v>1.056E-2</v>
      </c>
      <c r="AE58" s="100"/>
      <c r="AF58" s="168" t="s">
        <v>409</v>
      </c>
      <c r="AG58" s="168" t="s">
        <v>409</v>
      </c>
      <c r="AH58" s="168" t="s">
        <v>409</v>
      </c>
      <c r="AI58" s="168" t="s">
        <v>409</v>
      </c>
      <c r="AJ58" s="168" t="s">
        <v>409</v>
      </c>
      <c r="AK58" s="168">
        <v>2116.6379999999999</v>
      </c>
      <c r="AL58" s="146" t="s">
        <v>390</v>
      </c>
    </row>
    <row r="59" spans="1:38" s="10" customFormat="1" ht="24.75" customHeight="1" thickBot="1">
      <c r="A59" s="107" t="s">
        <v>121</v>
      </c>
      <c r="B59" s="109" t="s">
        <v>199</v>
      </c>
      <c r="C59" s="115" t="s">
        <v>109</v>
      </c>
      <c r="D59" s="99"/>
      <c r="E59" s="168">
        <v>3.8378770000000002</v>
      </c>
      <c r="F59" s="168">
        <v>0.2357621</v>
      </c>
      <c r="G59" s="168">
        <v>3.833723</v>
      </c>
      <c r="H59" s="168">
        <v>8.2239999999999994E-2</v>
      </c>
      <c r="I59" s="168">
        <v>0.19559301621675909</v>
      </c>
      <c r="J59" s="168">
        <v>0.2388954396362617</v>
      </c>
      <c r="K59" s="168">
        <v>0.26526420485251301</v>
      </c>
      <c r="L59" s="168">
        <v>8.1916844540692554E-4</v>
      </c>
      <c r="M59" s="168">
        <v>8.8647000000000004E-2</v>
      </c>
      <c r="N59" s="168">
        <v>0.49910933789504502</v>
      </c>
      <c r="O59" s="168">
        <v>0.1078403213338197</v>
      </c>
      <c r="P59" s="168">
        <v>2.8043776020000001E-2</v>
      </c>
      <c r="Q59" s="168">
        <v>6.58607926447487E-2</v>
      </c>
      <c r="R59" s="168">
        <v>0.25496552604197742</v>
      </c>
      <c r="S59" s="168">
        <v>3.0020000000000002E-2</v>
      </c>
      <c r="T59" s="168">
        <v>0.19922056632136631</v>
      </c>
      <c r="U59" s="168">
        <v>9.2325106800000007</v>
      </c>
      <c r="V59" s="168">
        <v>0.16333999999999999</v>
      </c>
      <c r="W59" s="168">
        <v>7.5898430049999993E-2</v>
      </c>
      <c r="X59" s="168">
        <v>9.7397798899999995E-3</v>
      </c>
      <c r="Y59" s="168">
        <v>1.461166484E-2</v>
      </c>
      <c r="Z59" s="168">
        <v>1.461166484E-2</v>
      </c>
      <c r="AA59" s="168">
        <v>1.461166484E-2</v>
      </c>
      <c r="AB59" s="168">
        <v>5.357180441E-2</v>
      </c>
      <c r="AC59" s="168" t="s">
        <v>432</v>
      </c>
      <c r="AD59" s="168">
        <v>0.104</v>
      </c>
      <c r="AE59" s="100"/>
      <c r="AF59" s="168" t="s">
        <v>409</v>
      </c>
      <c r="AG59" s="168" t="s">
        <v>409</v>
      </c>
      <c r="AH59" s="168" t="s">
        <v>409</v>
      </c>
      <c r="AI59" s="168" t="s">
        <v>409</v>
      </c>
      <c r="AJ59" s="168" t="s">
        <v>409</v>
      </c>
      <c r="AK59" s="168">
        <v>386082.51399999997</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0.74673</v>
      </c>
      <c r="J60" s="168">
        <v>2.1633599999999999</v>
      </c>
      <c r="K60" s="168">
        <v>5.3853099999999996</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7.6329999999999995E-2</v>
      </c>
      <c r="J61" s="168">
        <v>0.76329000000000002</v>
      </c>
      <c r="K61" s="168">
        <v>2.5352299999999999</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0.27849999999999997</v>
      </c>
      <c r="F63" s="168">
        <v>1.0466850000000001</v>
      </c>
      <c r="G63" s="168">
        <v>3.1666589999999992</v>
      </c>
      <c r="H63" s="168" t="s">
        <v>432</v>
      </c>
      <c r="I63" s="168">
        <v>0.43018134548282799</v>
      </c>
      <c r="J63" s="168">
        <v>0.47150957339367333</v>
      </c>
      <c r="K63" s="168">
        <v>0.61520896410233328</v>
      </c>
      <c r="L63" s="168">
        <v>1.2045077673519184E-3</v>
      </c>
      <c r="M63" s="168">
        <v>3.5751200000000001</v>
      </c>
      <c r="N63" s="168">
        <v>1.5637499999999999E-2</v>
      </c>
      <c r="O63" s="168">
        <v>5.2125000000000001E-3</v>
      </c>
      <c r="P63" s="168">
        <v>1.0425E-4</v>
      </c>
      <c r="Q63" s="168">
        <v>1.39E-3</v>
      </c>
      <c r="R63" s="168">
        <v>1.7374999999999999E-3</v>
      </c>
      <c r="S63" s="168" t="s">
        <v>432</v>
      </c>
      <c r="T63" s="168">
        <v>1.0425E-4</v>
      </c>
      <c r="U63" s="168">
        <v>6.9500000000000006E-2</v>
      </c>
      <c r="V63" s="168" t="s">
        <v>432</v>
      </c>
      <c r="W63" s="168">
        <v>4.8006927999999997E-2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0.34958074699999997</v>
      </c>
      <c r="F64" s="168" t="s">
        <v>444</v>
      </c>
      <c r="G64" s="168">
        <v>1.6656209999999999E-3</v>
      </c>
      <c r="H64" s="168">
        <v>2.6324000000000001E-5</v>
      </c>
      <c r="I64" s="168" t="s">
        <v>409</v>
      </c>
      <c r="J64" s="168" t="s">
        <v>409</v>
      </c>
      <c r="K64" s="168" t="s">
        <v>409</v>
      </c>
      <c r="L64" s="168" t="s">
        <v>409</v>
      </c>
      <c r="M64" s="168">
        <v>0.111702227</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904.28400000000011</v>
      </c>
      <c r="AL64" s="146" t="s">
        <v>392</v>
      </c>
    </row>
    <row r="65" spans="1:38" s="10" customFormat="1" ht="24.75" customHeight="1" thickBot="1">
      <c r="A65" s="107" t="s">
        <v>121</v>
      </c>
      <c r="B65" s="108" t="s">
        <v>201</v>
      </c>
      <c r="C65" s="115" t="s">
        <v>84</v>
      </c>
      <c r="D65" s="99"/>
      <c r="E65" s="168">
        <v>0.92954080800000005</v>
      </c>
      <c r="F65" s="168" t="s">
        <v>409</v>
      </c>
      <c r="G65" s="168">
        <v>8.5370240000000007E-3</v>
      </c>
      <c r="H65" s="168">
        <v>0.120163621</v>
      </c>
      <c r="I65" s="168" t="s">
        <v>409</v>
      </c>
      <c r="J65" s="168" t="s">
        <v>409</v>
      </c>
      <c r="K65" s="168" t="s">
        <v>409</v>
      </c>
      <c r="L65" s="168" t="s">
        <v>409</v>
      </c>
      <c r="M65" s="168">
        <v>1.07397E-4</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2043.3779999999999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4.2567000000000001E-2</v>
      </c>
      <c r="F68" s="168" t="s">
        <v>409</v>
      </c>
      <c r="G68" s="168">
        <v>0.45673000000000002</v>
      </c>
      <c r="H68" s="168" t="s">
        <v>409</v>
      </c>
      <c r="I68" s="168" t="s">
        <v>444</v>
      </c>
      <c r="J68" s="168" t="s">
        <v>444</v>
      </c>
      <c r="K68" s="168" t="s">
        <v>444</v>
      </c>
      <c r="L68" s="168" t="s">
        <v>444</v>
      </c>
      <c r="M68" s="168">
        <v>8.4270000000000005E-3</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5.6249425730000011</v>
      </c>
      <c r="F70" s="168">
        <v>11.5370532738</v>
      </c>
      <c r="G70" s="168">
        <v>3.2003534840000003</v>
      </c>
      <c r="H70" s="168">
        <v>0.7499410350000002</v>
      </c>
      <c r="I70" s="168">
        <v>0.29514764905400004</v>
      </c>
      <c r="J70" s="168">
        <v>0.56033508801249998</v>
      </c>
      <c r="K70" s="168">
        <v>0.71846530662999997</v>
      </c>
      <c r="L70" s="168">
        <v>2.2118406706431601E-2</v>
      </c>
      <c r="M70" s="168">
        <v>1.1324080329999999</v>
      </c>
      <c r="N70" s="168">
        <v>0.10992</v>
      </c>
      <c r="O70" s="168">
        <v>5.0200000000000002E-3</v>
      </c>
      <c r="P70" s="168">
        <v>0.19915981600000002</v>
      </c>
      <c r="Q70" s="168" t="s">
        <v>432</v>
      </c>
      <c r="R70" s="168" t="s">
        <v>432</v>
      </c>
      <c r="S70" s="168">
        <v>0.31</v>
      </c>
      <c r="T70" s="168">
        <v>0.45985500000000001</v>
      </c>
      <c r="U70" s="168" t="s">
        <v>432</v>
      </c>
      <c r="V70" s="168">
        <v>0.59909000000000001</v>
      </c>
      <c r="W70" s="168">
        <v>3.07604E-2</v>
      </c>
      <c r="X70" s="168">
        <v>4.9249999999999999E-4</v>
      </c>
      <c r="Y70" s="168">
        <v>4.9249999999999999E-4</v>
      </c>
      <c r="Z70" s="168">
        <v>4.9249999999999999E-4</v>
      </c>
      <c r="AA70" s="168">
        <v>4.9249999999999999E-4</v>
      </c>
      <c r="AB70" s="168">
        <v>1.97E-3</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5.1736871000000004</v>
      </c>
      <c r="F72" s="168">
        <v>1.4708960199999999</v>
      </c>
      <c r="G72" s="168">
        <v>5.0068302000000005</v>
      </c>
      <c r="H72" s="168">
        <v>2.8976440000000003E-2</v>
      </c>
      <c r="I72" s="168">
        <v>1.3619147625354653</v>
      </c>
      <c r="J72" s="168">
        <v>1.6417078918907575</v>
      </c>
      <c r="K72" s="168">
        <v>2.3021010999999998</v>
      </c>
      <c r="L72" s="168">
        <v>0.14799615351253545</v>
      </c>
      <c r="M72" s="168">
        <v>163.2577843</v>
      </c>
      <c r="N72" s="168">
        <v>22.053279504209669</v>
      </c>
      <c r="O72" s="168">
        <v>0.55012749799999994</v>
      </c>
      <c r="P72" s="168">
        <v>0.39036856800000003</v>
      </c>
      <c r="Q72" s="168">
        <v>0.45175678200000002</v>
      </c>
      <c r="R72" s="168">
        <v>6.8204163800000002</v>
      </c>
      <c r="S72" s="168">
        <v>2.2918861556673056</v>
      </c>
      <c r="T72" s="168">
        <v>2.27540568</v>
      </c>
      <c r="U72" s="168">
        <v>0.235761424</v>
      </c>
      <c r="V72" s="168">
        <v>39.303627080000005</v>
      </c>
      <c r="W72" s="168">
        <v>6.3146213199999996</v>
      </c>
      <c r="X72" s="168">
        <v>8.8518302800000004E-3</v>
      </c>
      <c r="Y72" s="168">
        <v>2.1078127799999999E-2</v>
      </c>
      <c r="Z72" s="168">
        <v>7.6657694700000001E-3</v>
      </c>
      <c r="AA72" s="168">
        <v>1.040288388E-2</v>
      </c>
      <c r="AB72" s="168">
        <v>4.7997625709999998E-2</v>
      </c>
      <c r="AC72" s="168">
        <v>2.2002017260520002</v>
      </c>
      <c r="AD72" s="168">
        <v>23.80218</v>
      </c>
      <c r="AE72" s="100"/>
      <c r="AF72" s="168" t="s">
        <v>409</v>
      </c>
      <c r="AG72" s="168" t="s">
        <v>409</v>
      </c>
      <c r="AH72" s="168" t="s">
        <v>409</v>
      </c>
      <c r="AI72" s="168" t="s">
        <v>409</v>
      </c>
      <c r="AJ72" s="168" t="s">
        <v>409</v>
      </c>
      <c r="AK72" s="168">
        <v>8133.4240000000009</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1.46252479999998E-6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0.34470719999999999</v>
      </c>
      <c r="F80" s="168">
        <v>0.21445355000000002</v>
      </c>
      <c r="G80" s="168">
        <v>1.9278964649999999</v>
      </c>
      <c r="H80" s="168">
        <v>6.0000000000000002E-5</v>
      </c>
      <c r="I80" s="168">
        <v>2.8318510680463854E-2</v>
      </c>
      <c r="J80" s="168">
        <v>3.8221387863388669E-2</v>
      </c>
      <c r="K80" s="168">
        <v>4.448328909999999E-2</v>
      </c>
      <c r="L80" s="168">
        <v>2.7969966448620103E-5</v>
      </c>
      <c r="M80" s="168">
        <v>0.14248</v>
      </c>
      <c r="N80" s="168">
        <v>2.4865849450000006</v>
      </c>
      <c r="O80" s="168">
        <v>4.645722475325189E-2</v>
      </c>
      <c r="P80" s="168">
        <v>5.5091740783954499E-2</v>
      </c>
      <c r="Q80" s="168">
        <v>0.33565438502222733</v>
      </c>
      <c r="R80" s="168">
        <v>0.67697524170000001</v>
      </c>
      <c r="S80" s="168">
        <v>0.53212794960000009</v>
      </c>
      <c r="T80" s="168">
        <v>0.15033949999999999</v>
      </c>
      <c r="U80" s="168">
        <v>1.6999999999999999E-3</v>
      </c>
      <c r="V80" s="168">
        <v>11.8779555393</v>
      </c>
      <c r="W80" s="168">
        <v>0.26741611570000001</v>
      </c>
      <c r="X80" s="168" t="s">
        <v>432</v>
      </c>
      <c r="Y80" s="168" t="s">
        <v>432</v>
      </c>
      <c r="Z80" s="168" t="s">
        <v>432</v>
      </c>
      <c r="AA80" s="168" t="s">
        <v>432</v>
      </c>
      <c r="AB80" s="168" t="s">
        <v>432</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7.2796787861199516E-3</v>
      </c>
      <c r="J81" s="168">
        <v>3.4253997114826205E-2</v>
      </c>
      <c r="K81" s="168">
        <v>0.10578752277402312</v>
      </c>
      <c r="L81" s="168">
        <v>3.4207524748809004E-6</v>
      </c>
      <c r="M81" s="168">
        <v>0.15026970386666669</v>
      </c>
      <c r="N81" s="168">
        <v>0.52297484208</v>
      </c>
      <c r="O81" s="168">
        <v>9.4000000000000004E-3</v>
      </c>
      <c r="P81" s="168">
        <v>5.4000000000000003E-3</v>
      </c>
      <c r="Q81" s="168">
        <v>1.51536E-2</v>
      </c>
      <c r="R81" s="168">
        <v>6.1505527999999997E-2</v>
      </c>
      <c r="S81" s="168">
        <v>1.24E-2</v>
      </c>
      <c r="T81" s="168">
        <v>9.4000000000000004E-3</v>
      </c>
      <c r="U81" s="168">
        <v>4.0000000000000001E-3</v>
      </c>
      <c r="V81" s="168">
        <v>0.56694832706823894</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14.713102452074891</v>
      </c>
      <c r="G82" s="168" t="s">
        <v>409</v>
      </c>
      <c r="H82" s="168" t="s">
        <v>409</v>
      </c>
      <c r="I82" s="168" t="s">
        <v>409</v>
      </c>
      <c r="J82" s="168" t="s">
        <v>409</v>
      </c>
      <c r="K82" s="168" t="s">
        <v>409</v>
      </c>
      <c r="L82" s="168" t="s">
        <v>409</v>
      </c>
      <c r="M82" s="168" t="s">
        <v>409</v>
      </c>
      <c r="N82" s="168" t="s">
        <v>409</v>
      </c>
      <c r="O82" s="168" t="s">
        <v>409</v>
      </c>
      <c r="P82" s="168">
        <v>3.4346448239111135E-2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10839905</v>
      </c>
      <c r="AL82" s="146" t="s">
        <v>443</v>
      </c>
    </row>
    <row r="83" spans="1:38" s="10" customFormat="1" ht="24.75" customHeight="1" thickBot="1">
      <c r="A83" s="107" t="s">
        <v>121</v>
      </c>
      <c r="B83" s="127" t="s">
        <v>225</v>
      </c>
      <c r="C83" s="101" t="s">
        <v>79</v>
      </c>
      <c r="D83" s="99"/>
      <c r="E83" s="168">
        <v>6.8237359999999997E-2</v>
      </c>
      <c r="F83" s="168">
        <v>7.7193663999999995E-2</v>
      </c>
      <c r="G83" s="168">
        <v>8.5906319999999994E-2</v>
      </c>
      <c r="H83" s="168" t="s">
        <v>409</v>
      </c>
      <c r="I83" s="168">
        <v>1.28658295E-2</v>
      </c>
      <c r="J83" s="168">
        <v>7.3995829499999999E-2</v>
      </c>
      <c r="K83" s="168">
        <v>0.37865185000000001</v>
      </c>
      <c r="L83" s="168">
        <v>5.4970432260000002E-4</v>
      </c>
      <c r="M83" s="168">
        <v>0.19154576000000001</v>
      </c>
      <c r="N83" s="168" t="s">
        <v>409</v>
      </c>
      <c r="O83" s="168" t="s">
        <v>409</v>
      </c>
      <c r="P83" s="168" t="s">
        <v>409</v>
      </c>
      <c r="Q83" s="168" t="s">
        <v>409</v>
      </c>
      <c r="R83" s="168" t="s">
        <v>409</v>
      </c>
      <c r="S83" s="168" t="s">
        <v>409</v>
      </c>
      <c r="T83" s="168" t="s">
        <v>409</v>
      </c>
      <c r="U83" s="168" t="s">
        <v>409</v>
      </c>
      <c r="V83" s="168" t="s">
        <v>409</v>
      </c>
      <c r="W83" s="168">
        <v>1.7313478E-2</v>
      </c>
      <c r="X83" s="168">
        <v>4.9365374999999997E-4</v>
      </c>
      <c r="Y83" s="168">
        <v>1.1186866634889539E-2</v>
      </c>
      <c r="Z83" s="168">
        <v>1.48839663099766E-2</v>
      </c>
      <c r="AA83" s="168">
        <v>3.546318099765993E-4</v>
      </c>
      <c r="AB83" s="168">
        <v>2.6919118504842736E-2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0.11973482999999999</v>
      </c>
      <c r="F85" s="168">
        <v>16.36179162143473</v>
      </c>
      <c r="G85" s="168">
        <v>6.8289500000000003E-3</v>
      </c>
      <c r="H85" s="168">
        <v>1.8500000000000001E-3</v>
      </c>
      <c r="I85" s="168" t="s">
        <v>409</v>
      </c>
      <c r="J85" s="168" t="s">
        <v>409</v>
      </c>
      <c r="K85" s="168" t="s">
        <v>409</v>
      </c>
      <c r="L85" s="168" t="s">
        <v>409</v>
      </c>
      <c r="M85" s="168">
        <v>2.7465570000000002E-2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2.6681186675999999</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0.8761846757260392</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1.4212000000000001E-2</v>
      </c>
      <c r="F88" s="168">
        <v>5.4441265487140003</v>
      </c>
      <c r="G88" s="168">
        <v>4.6599999999999994E-4</v>
      </c>
      <c r="H88" s="168">
        <v>5.8240000000000002E-3</v>
      </c>
      <c r="I88" s="168" t="s">
        <v>409</v>
      </c>
      <c r="J88" s="168" t="s">
        <v>409</v>
      </c>
      <c r="K88" s="168" t="s">
        <v>409</v>
      </c>
      <c r="L88" s="168" t="s">
        <v>409</v>
      </c>
      <c r="M88" s="168">
        <v>2.6976E-2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1.07682E-2</v>
      </c>
      <c r="F89" s="168">
        <v>3.5974634866999997</v>
      </c>
      <c r="G89" s="168">
        <v>2.9229999999999998E-3</v>
      </c>
      <c r="H89" s="168">
        <v>1.1000000000000001E-3</v>
      </c>
      <c r="I89" s="168" t="s">
        <v>409</v>
      </c>
      <c r="J89" s="168" t="s">
        <v>409</v>
      </c>
      <c r="K89" s="168" t="s">
        <v>409</v>
      </c>
      <c r="L89" s="168" t="s">
        <v>409</v>
      </c>
      <c r="M89" s="168">
        <v>9.9869999999999994E-3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3.235896753989</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2.7971999999999997E-3</v>
      </c>
      <c r="Y90" s="168">
        <v>1.4119200000000001E-3</v>
      </c>
      <c r="Z90" s="168">
        <v>1.4119200000000001E-3</v>
      </c>
      <c r="AA90" s="168">
        <v>1.4119200000000001E-3</v>
      </c>
      <c r="AB90" s="168">
        <v>7.0329600000000004E-3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4.229309511702152E-2</v>
      </c>
      <c r="F91" s="168">
        <v>0.10643032242566292</v>
      </c>
      <c r="G91" s="168">
        <v>2.5361655262825526E-2</v>
      </c>
      <c r="H91" s="168">
        <v>0.17338313596424407</v>
      </c>
      <c r="I91" s="168">
        <v>0.75676500317549378</v>
      </c>
      <c r="J91" s="168">
        <v>0.75676500317549378</v>
      </c>
      <c r="K91" s="168">
        <v>0.75676500317549378</v>
      </c>
      <c r="L91" s="168">
        <v>2.6684089203989477E-3</v>
      </c>
      <c r="M91" s="168">
        <v>1.3040382592436659</v>
      </c>
      <c r="N91" s="168">
        <v>3.4826386421961175E-4</v>
      </c>
      <c r="O91" s="168">
        <v>0.11874928535106458</v>
      </c>
      <c r="P91" s="168">
        <v>4.4324491809768769E-4</v>
      </c>
      <c r="Q91" s="168">
        <v>2.0262624827322867E-5</v>
      </c>
      <c r="R91" s="168">
        <v>2.5328281034153581E-4</v>
      </c>
      <c r="S91" s="168">
        <v>7.889807139134863</v>
      </c>
      <c r="T91" s="168">
        <v>5.9374642675532233E-2</v>
      </c>
      <c r="U91" s="168">
        <v>6.3320702585383952E-5</v>
      </c>
      <c r="V91" s="168">
        <v>0.83762855144916748</v>
      </c>
      <c r="W91" s="168">
        <v>2.19907195092692E-3</v>
      </c>
      <c r="X91" s="168">
        <v>2.4409698655288806E-3</v>
      </c>
      <c r="Y91" s="168">
        <v>9.8958237791711397E-4</v>
      </c>
      <c r="Z91" s="168">
        <v>9.8958237791711397E-4</v>
      </c>
      <c r="AA91" s="168">
        <v>9.8958237791711397E-4</v>
      </c>
      <c r="AB91" s="168">
        <v>5.409716999280223E-3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1.465E-2</v>
      </c>
      <c r="F92" s="168">
        <v>0.76561999999999997</v>
      </c>
      <c r="G92" s="168">
        <v>6.0000000000000001E-3</v>
      </c>
      <c r="H92" s="168" t="s">
        <v>432</v>
      </c>
      <c r="I92" s="168" t="s">
        <v>432</v>
      </c>
      <c r="J92" s="168" t="s">
        <v>432</v>
      </c>
      <c r="K92" s="168" t="s">
        <v>432</v>
      </c>
      <c r="L92" s="168" t="s">
        <v>432</v>
      </c>
      <c r="M92" s="168">
        <v>6.6800000000000002E-3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6.0318964787999994E-2</v>
      </c>
      <c r="F93" s="168">
        <v>3.0112224634523415</v>
      </c>
      <c r="G93" s="168" t="s">
        <v>432</v>
      </c>
      <c r="H93" s="168" t="s">
        <v>432</v>
      </c>
      <c r="I93" s="168">
        <v>2.4525343211003105E-2</v>
      </c>
      <c r="J93" s="168">
        <v>7.9605349887171328E-2</v>
      </c>
      <c r="K93" s="168">
        <v>0.20275349656333955</v>
      </c>
      <c r="L93" s="168">
        <v>7.5966760426669999E-7</v>
      </c>
      <c r="M93" s="168">
        <v>9.7803179550000008E-2</v>
      </c>
      <c r="N93" s="168" t="s">
        <v>432</v>
      </c>
      <c r="O93" s="168" t="s">
        <v>409</v>
      </c>
      <c r="P93" s="168" t="s">
        <v>432</v>
      </c>
      <c r="Q93" s="168" t="s">
        <v>409</v>
      </c>
      <c r="R93" s="168" t="s">
        <v>409</v>
      </c>
      <c r="S93" s="168" t="s">
        <v>409</v>
      </c>
      <c r="T93" s="168" t="s">
        <v>409</v>
      </c>
      <c r="U93" s="168" t="s">
        <v>409</v>
      </c>
      <c r="V93" s="168" t="s">
        <v>409</v>
      </c>
      <c r="W93" s="168">
        <v>2.03482394E-3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0.72344799999999998</v>
      </c>
      <c r="F95" s="168" t="s">
        <v>409</v>
      </c>
      <c r="G95" s="168">
        <v>6.7309999999999995E-2</v>
      </c>
      <c r="H95" s="168" t="s">
        <v>432</v>
      </c>
      <c r="I95" s="168" t="s">
        <v>444</v>
      </c>
      <c r="J95" s="168" t="s">
        <v>444</v>
      </c>
      <c r="K95" s="168" t="s">
        <v>444</v>
      </c>
      <c r="L95" s="168" t="s">
        <v>432</v>
      </c>
      <c r="M95" s="168">
        <v>1.3315220000000001</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2.3095144729669701E-2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6.2783000000000005E-2</v>
      </c>
      <c r="F98" s="168" t="s">
        <v>432</v>
      </c>
      <c r="G98" s="168" t="s">
        <v>432</v>
      </c>
      <c r="H98" s="168" t="s">
        <v>432</v>
      </c>
      <c r="I98" s="168">
        <v>7.3651855999999988E-2</v>
      </c>
      <c r="J98" s="168">
        <v>7.6718607999999994E-2</v>
      </c>
      <c r="K98" s="168">
        <v>8.4238199999999999E-2</v>
      </c>
      <c r="L98" s="168">
        <v>2.0622519679999997E-4</v>
      </c>
      <c r="M98" s="168" t="s">
        <v>432</v>
      </c>
      <c r="N98" s="168">
        <v>1.9219999999999999</v>
      </c>
      <c r="O98" s="168">
        <v>1.52E-2</v>
      </c>
      <c r="P98" s="168">
        <v>1.4E-2</v>
      </c>
      <c r="Q98" s="168">
        <v>0.03</v>
      </c>
      <c r="R98" s="168">
        <v>6.4561000000000007E-2</v>
      </c>
      <c r="S98" s="168">
        <v>0.115</v>
      </c>
      <c r="T98" s="168">
        <v>4.0350999999999998E-2</v>
      </c>
      <c r="U98" s="168" t="s">
        <v>432</v>
      </c>
      <c r="V98" s="168">
        <v>0.44600000000000001</v>
      </c>
      <c r="W98" s="168">
        <v>0.10546199764799999</v>
      </c>
      <c r="X98" s="168">
        <v>1.0724203628965399E-8</v>
      </c>
      <c r="Y98" s="168" t="s">
        <v>432</v>
      </c>
      <c r="Z98" s="168">
        <v>1.0724203628965399E-8</v>
      </c>
      <c r="AA98" s="168">
        <v>1.0724203628965399E-8</v>
      </c>
      <c r="AB98" s="168">
        <v>3.2172610886896099E-8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0.10957893117857143</v>
      </c>
      <c r="F99" s="168">
        <v>5.3322530070000003</v>
      </c>
      <c r="G99" s="168" t="s">
        <v>409</v>
      </c>
      <c r="H99" s="168">
        <v>6.8814294171068475</v>
      </c>
      <c r="I99" s="168">
        <v>0.13543013640000001</v>
      </c>
      <c r="J99" s="168">
        <v>0.20810118519999998</v>
      </c>
      <c r="K99" s="168">
        <v>0.4558302152</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637.54300000000001</v>
      </c>
      <c r="AL99" s="146" t="s">
        <v>412</v>
      </c>
    </row>
    <row r="100" spans="1:38" s="10" customFormat="1" ht="24.75" customHeight="1" thickBot="1">
      <c r="A100" s="107" t="s">
        <v>125</v>
      </c>
      <c r="B100" s="107" t="s">
        <v>234</v>
      </c>
      <c r="C100" s="115" t="s">
        <v>287</v>
      </c>
      <c r="D100" s="144"/>
      <c r="E100" s="168">
        <v>0.47412711495212118</v>
      </c>
      <c r="F100" s="168">
        <v>10.240342307999999</v>
      </c>
      <c r="G100" s="168" t="s">
        <v>409</v>
      </c>
      <c r="H100" s="168">
        <v>13.381000786200993</v>
      </c>
      <c r="I100" s="168">
        <v>0.26068208799999998</v>
      </c>
      <c r="J100" s="168">
        <v>0.39474264199999998</v>
      </c>
      <c r="K100" s="168">
        <v>0.85899513400000005</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1989.6200000000001</v>
      </c>
      <c r="AL100" s="146" t="s">
        <v>412</v>
      </c>
    </row>
    <row r="101" spans="1:38" s="10" customFormat="1" ht="24.75" customHeight="1" thickBot="1">
      <c r="A101" s="107" t="s">
        <v>125</v>
      </c>
      <c r="B101" s="107" t="s">
        <v>236</v>
      </c>
      <c r="C101" s="115" t="s">
        <v>280</v>
      </c>
      <c r="D101" s="144"/>
      <c r="E101" s="168">
        <v>1.3167680000000001E-3</v>
      </c>
      <c r="F101" s="168">
        <v>2.2929223999999998E-2</v>
      </c>
      <c r="G101" s="168" t="s">
        <v>409</v>
      </c>
      <c r="H101" s="168">
        <v>7.318720000000016E-2</v>
      </c>
      <c r="I101" s="168">
        <v>6.6419200000000008E-4</v>
      </c>
      <c r="J101" s="168">
        <v>1.9925759999999998E-3</v>
      </c>
      <c r="K101" s="168">
        <v>4.6493439999999997E-3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104.69</v>
      </c>
      <c r="AL101" s="146" t="s">
        <v>412</v>
      </c>
    </row>
    <row r="102" spans="1:38" s="10" customFormat="1" ht="24.75" customHeight="1" thickBot="1">
      <c r="A102" s="107" t="s">
        <v>125</v>
      </c>
      <c r="B102" s="107" t="s">
        <v>237</v>
      </c>
      <c r="C102" s="115" t="s">
        <v>281</v>
      </c>
      <c r="D102" s="144"/>
      <c r="E102" s="168">
        <v>4.0572968540000004E-2</v>
      </c>
      <c r="F102" s="168">
        <v>4.1909576080000006</v>
      </c>
      <c r="G102" s="168" t="s">
        <v>409</v>
      </c>
      <c r="H102" s="168">
        <v>14.709013893604205</v>
      </c>
      <c r="I102" s="168">
        <v>4.23714808E-2</v>
      </c>
      <c r="J102" s="168">
        <v>0.6204069593999999</v>
      </c>
      <c r="K102" s="168">
        <v>4.138803834</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6626.4210000000003</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3.8782400000000005E-4</v>
      </c>
      <c r="F104" s="168">
        <v>1.7540076000000002E-2</v>
      </c>
      <c r="G104" s="168" t="s">
        <v>409</v>
      </c>
      <c r="H104" s="168">
        <v>4.1122800000000098E-2</v>
      </c>
      <c r="I104" s="168">
        <v>4.9858200000000002E-4</v>
      </c>
      <c r="J104" s="168">
        <v>1.4957459999999998E-3</v>
      </c>
      <c r="K104" s="168">
        <v>3.4800740000000001E-3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30.865000000000002</v>
      </c>
      <c r="AL104" s="146" t="s">
        <v>412</v>
      </c>
    </row>
    <row r="105" spans="1:38" s="10" customFormat="1" ht="24.75" customHeight="1" thickBot="1">
      <c r="A105" s="107" t="s">
        <v>125</v>
      </c>
      <c r="B105" s="107" t="s">
        <v>362</v>
      </c>
      <c r="C105" s="115" t="s">
        <v>284</v>
      </c>
      <c r="D105" s="144"/>
      <c r="E105" s="168">
        <v>1.6095592999999998E-2</v>
      </c>
      <c r="F105" s="168">
        <v>0.28781278500000002</v>
      </c>
      <c r="G105" s="168" t="s">
        <v>409</v>
      </c>
      <c r="H105" s="168">
        <v>0.31032699999999958</v>
      </c>
      <c r="I105" s="168">
        <v>4.7367399999999997E-3</v>
      </c>
      <c r="J105" s="168">
        <v>7.4570680000000007E-3</v>
      </c>
      <c r="K105" s="168">
        <v>1.6226632000000001E-2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61.327999999999953</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1.7959699048000002E-2</v>
      </c>
      <c r="F107" s="168">
        <v>1.7240947849999999</v>
      </c>
      <c r="G107" s="168" t="s">
        <v>409</v>
      </c>
      <c r="H107" s="168">
        <v>0.91796989932159212</v>
      </c>
      <c r="I107" s="168">
        <v>3.5130947000000003E-2</v>
      </c>
      <c r="J107" s="168">
        <v>0.43874489</v>
      </c>
      <c r="K107" s="168">
        <v>2.0061092399999998</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10638.029</v>
      </c>
      <c r="AL107" s="146" t="s">
        <v>412</v>
      </c>
    </row>
    <row r="108" spans="1:38" s="10" customFormat="1" ht="24.75" customHeight="1" thickBot="1">
      <c r="A108" s="102" t="s">
        <v>125</v>
      </c>
      <c r="B108" s="107" t="s">
        <v>364</v>
      </c>
      <c r="C108" s="103" t="s">
        <v>341</v>
      </c>
      <c r="D108" s="144"/>
      <c r="E108" s="168">
        <v>5.504053028E-2</v>
      </c>
      <c r="F108" s="168">
        <v>2.3458412040000001</v>
      </c>
      <c r="G108" s="168" t="s">
        <v>409</v>
      </c>
      <c r="H108" s="168">
        <v>1.0471273211659999</v>
      </c>
      <c r="I108" s="168">
        <v>4.3443726000000002E-2</v>
      </c>
      <c r="J108" s="168">
        <v>0.43441726000000003</v>
      </c>
      <c r="K108" s="168">
        <v>0.86883452000000005</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21720.754000000001</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7.8594899999999998E-4</v>
      </c>
      <c r="F110" s="168">
        <v>0.247372814</v>
      </c>
      <c r="G110" s="168" t="s">
        <v>409</v>
      </c>
      <c r="H110" s="168">
        <v>0.14446346337131472</v>
      </c>
      <c r="I110" s="168">
        <v>5.4799999999999996E-3</v>
      </c>
      <c r="J110" s="168">
        <v>3.8379999999999997E-2</v>
      </c>
      <c r="K110" s="168">
        <v>3.8379999999999997E-2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316.94200000000001</v>
      </c>
      <c r="AL110" s="146" t="s">
        <v>412</v>
      </c>
    </row>
    <row r="111" spans="1:38" s="10" customFormat="1" ht="24.75" customHeight="1" thickBot="1">
      <c r="A111" s="107" t="s">
        <v>125</v>
      </c>
      <c r="B111" s="107" t="s">
        <v>367</v>
      </c>
      <c r="C111" s="115" t="s">
        <v>286</v>
      </c>
      <c r="D111" s="144"/>
      <c r="E111" s="168">
        <v>1.2409799999999999E-5</v>
      </c>
      <c r="F111" s="168">
        <v>8.1656311999999995E-2</v>
      </c>
      <c r="G111" s="168" t="s">
        <v>409</v>
      </c>
      <c r="H111" s="168">
        <v>5.3837679999999992E-2</v>
      </c>
      <c r="I111" s="168">
        <v>1.6546399999999999E-4</v>
      </c>
      <c r="J111" s="168">
        <v>3.3092799999999997E-4</v>
      </c>
      <c r="K111" s="168">
        <v>7.4458800000000002E-4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64.5</v>
      </c>
      <c r="AL111" s="146" t="s">
        <v>412</v>
      </c>
    </row>
    <row r="112" spans="1:38" s="10" customFormat="1" ht="24.75" customHeight="1" thickBot="1">
      <c r="A112" s="107" t="s">
        <v>135</v>
      </c>
      <c r="B112" s="107" t="s">
        <v>304</v>
      </c>
      <c r="C112" s="115" t="s">
        <v>305</v>
      </c>
      <c r="D112" s="99"/>
      <c r="E112" s="168">
        <v>5.9685046331533131</v>
      </c>
      <c r="F112" s="168" t="s">
        <v>409</v>
      </c>
      <c r="G112" s="168" t="s">
        <v>409</v>
      </c>
      <c r="H112" s="168">
        <v>5.0006760767116454</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149212536.38883284</v>
      </c>
      <c r="AL112" s="146" t="s">
        <v>421</v>
      </c>
    </row>
    <row r="113" spans="1:38" s="10" customFormat="1" ht="24.75" customHeight="1" thickBot="1">
      <c r="A113" s="107" t="s">
        <v>135</v>
      </c>
      <c r="B113" s="93" t="s">
        <v>253</v>
      </c>
      <c r="C113" s="117" t="s">
        <v>142</v>
      </c>
      <c r="D113" s="99"/>
      <c r="E113" s="168">
        <v>6.9415612566643148</v>
      </c>
      <c r="F113" s="168" t="s">
        <v>409</v>
      </c>
      <c r="G113" s="168" t="s">
        <v>409</v>
      </c>
      <c r="H113" s="168">
        <v>17.301380358274116</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129627772.04577869</v>
      </c>
      <c r="AL113" s="192" t="s">
        <v>437</v>
      </c>
    </row>
    <row r="114" spans="1:38" s="10" customFormat="1" ht="24.75" customHeight="1" thickBot="1">
      <c r="A114" s="107" t="s">
        <v>135</v>
      </c>
      <c r="B114" s="93" t="s">
        <v>254</v>
      </c>
      <c r="C114" s="117" t="s">
        <v>143</v>
      </c>
      <c r="D114" s="99"/>
      <c r="E114" s="168" t="s">
        <v>409</v>
      </c>
      <c r="F114" s="168" t="s">
        <v>409</v>
      </c>
      <c r="G114" s="168" t="s">
        <v>409</v>
      </c>
      <c r="H114" s="168">
        <v>6.6350000000000006E-2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510349.53831136745</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4.9907432985103846</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70894245.799378306</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6.9168000717887979E-2</v>
      </c>
      <c r="I119" s="168">
        <v>8.4658913000000002E-2</v>
      </c>
      <c r="J119" s="168">
        <v>2.201211738</v>
      </c>
      <c r="K119" s="168">
        <v>2.201211738</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1411033.34</v>
      </c>
      <c r="AL119" s="146"/>
    </row>
    <row r="120" spans="1:38" s="10" customFormat="1" ht="24.75" customHeight="1" thickBot="1">
      <c r="A120" s="107" t="s">
        <v>135</v>
      </c>
      <c r="B120" s="107" t="s">
        <v>268</v>
      </c>
      <c r="C120" s="115" t="s">
        <v>100</v>
      </c>
      <c r="D120" s="99"/>
      <c r="E120" s="168" t="s">
        <v>409</v>
      </c>
      <c r="F120" s="168" t="s">
        <v>409</v>
      </c>
      <c r="G120" s="168" t="s">
        <v>409</v>
      </c>
      <c r="H120" s="168">
        <v>0.77864624889006795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26.505108249999999</v>
      </c>
      <c r="AL120" s="192" t="s">
        <v>445</v>
      </c>
    </row>
    <row r="121" spans="1:38" s="10" customFormat="1" ht="24.75" customHeight="1" thickBot="1">
      <c r="A121" s="107" t="s">
        <v>135</v>
      </c>
      <c r="B121" s="107" t="s">
        <v>257</v>
      </c>
      <c r="C121" s="116" t="s">
        <v>310</v>
      </c>
      <c r="D121" s="142" t="s">
        <v>7</v>
      </c>
      <c r="E121" s="168" t="s">
        <v>409</v>
      </c>
      <c r="F121" s="168">
        <v>1.2134877529999999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1411033.34</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v>8.0160000000000006E-3</v>
      </c>
      <c r="F125" s="168">
        <v>0.85596637120000008</v>
      </c>
      <c r="G125" s="168">
        <v>1.07E-4</v>
      </c>
      <c r="H125" s="168" t="s">
        <v>432</v>
      </c>
      <c r="I125" s="168">
        <v>1.8943759000000001E-5</v>
      </c>
      <c r="J125" s="168">
        <v>1.09354037E-4</v>
      </c>
      <c r="K125" s="168">
        <v>2.3548364899999999E-4</v>
      </c>
      <c r="L125" s="168" t="s">
        <v>432</v>
      </c>
      <c r="M125" s="168">
        <v>1.7856E-2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781.50157599999989</v>
      </c>
      <c r="AL125" s="146" t="s">
        <v>420</v>
      </c>
    </row>
    <row r="126" spans="1:38" s="10" customFormat="1" ht="24.75" customHeight="1" thickBot="1">
      <c r="A126" s="107" t="s">
        <v>126</v>
      </c>
      <c r="B126" s="107" t="s">
        <v>110</v>
      </c>
      <c r="C126" s="115" t="s">
        <v>266</v>
      </c>
      <c r="D126" s="99"/>
      <c r="E126" s="168" t="s">
        <v>432</v>
      </c>
      <c r="F126" s="168">
        <v>2.4919073850000001E-2</v>
      </c>
      <c r="G126" s="168" t="s">
        <v>409</v>
      </c>
      <c r="H126" s="168">
        <v>0.19114287999999999</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1513.5165999999999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1.499E-2</v>
      </c>
      <c r="F128" s="168">
        <v>6.4000000000000005E-4</v>
      </c>
      <c r="G128" s="168">
        <v>1.64E-3</v>
      </c>
      <c r="H128" s="168">
        <v>4.0000000000000003E-5</v>
      </c>
      <c r="I128" s="168">
        <v>1.4999999999999999E-4</v>
      </c>
      <c r="J128" s="168">
        <v>1.4999999999999999E-4</v>
      </c>
      <c r="K128" s="168">
        <v>1.4999999999999999E-4</v>
      </c>
      <c r="L128" s="168">
        <v>1.0000000000000001E-5</v>
      </c>
      <c r="M128" s="168">
        <v>5.7800000000000004E-3</v>
      </c>
      <c r="N128" s="168">
        <v>6.0999999999999997E-4</v>
      </c>
      <c r="O128" s="168">
        <v>1.9000000000000001E-4</v>
      </c>
      <c r="P128" s="168">
        <v>1.9000000000000001E-4</v>
      </c>
      <c r="Q128" s="168">
        <v>9.8999999999999999E-4</v>
      </c>
      <c r="R128" s="168">
        <v>3.5E-4</v>
      </c>
      <c r="S128" s="168">
        <v>1.24E-3</v>
      </c>
      <c r="T128" s="168">
        <v>1.89E-3</v>
      </c>
      <c r="U128" s="168">
        <v>3.8000000000000002E-4</v>
      </c>
      <c r="V128" s="168">
        <v>3.1530000000000002E-2</v>
      </c>
      <c r="W128" s="168">
        <v>3.8216600000000002E-3</v>
      </c>
      <c r="X128" s="168">
        <v>1.4474000000000001E-7</v>
      </c>
      <c r="Y128" s="168">
        <v>3.0842999999999996E-7</v>
      </c>
      <c r="Z128" s="168">
        <v>1.6369000000000001E-7</v>
      </c>
      <c r="AA128" s="168">
        <v>1.9988000000000001E-7</v>
      </c>
      <c r="AB128" s="168">
        <v>8.1674999999999995E-7</v>
      </c>
      <c r="AC128" s="168">
        <v>3.4459999999999998E-2</v>
      </c>
      <c r="AD128" s="168">
        <v>6.8199999999999997E-3</v>
      </c>
      <c r="AE128" s="100"/>
      <c r="AF128" s="168" t="s">
        <v>409</v>
      </c>
      <c r="AG128" s="168" t="s">
        <v>409</v>
      </c>
      <c r="AH128" s="168" t="s">
        <v>409</v>
      </c>
      <c r="AI128" s="168" t="s">
        <v>409</v>
      </c>
      <c r="AJ128" s="168" t="s">
        <v>409</v>
      </c>
      <c r="AK128" s="168">
        <v>17.231000000000002</v>
      </c>
      <c r="AL128" s="146" t="s">
        <v>413</v>
      </c>
    </row>
    <row r="129" spans="1:67" s="10" customFormat="1" ht="24.75" customHeight="1" thickBot="1">
      <c r="A129" s="107" t="s">
        <v>126</v>
      </c>
      <c r="B129" s="108" t="s">
        <v>342</v>
      </c>
      <c r="C129" s="101" t="s">
        <v>106</v>
      </c>
      <c r="D129" s="99" t="s">
        <v>105</v>
      </c>
      <c r="E129" s="168">
        <v>0.56337686799999998</v>
      </c>
      <c r="F129" s="168">
        <v>0.15606</v>
      </c>
      <c r="G129" s="168">
        <v>3.1135550000000001E-3</v>
      </c>
      <c r="H129" s="168">
        <v>1.1E-4</v>
      </c>
      <c r="I129" s="168">
        <v>6.4234999999999995E-3</v>
      </c>
      <c r="J129" s="168">
        <v>8.9877500000000009E-3</v>
      </c>
      <c r="K129" s="168">
        <v>1.1535E-2</v>
      </c>
      <c r="L129" s="168">
        <v>3.7767280000000001E-4</v>
      </c>
      <c r="M129" s="168">
        <v>0.85637746800000003</v>
      </c>
      <c r="N129" s="168">
        <v>5.1000000000000004E-3</v>
      </c>
      <c r="O129" s="168">
        <v>1E-3</v>
      </c>
      <c r="P129" s="168">
        <v>4.3E-3</v>
      </c>
      <c r="Q129" s="168">
        <v>1.9E-3</v>
      </c>
      <c r="R129" s="168">
        <v>5.8999999999999999E-3</v>
      </c>
      <c r="S129" s="168">
        <v>1.9E-3</v>
      </c>
      <c r="T129" s="168">
        <v>6.9999999999999999E-4</v>
      </c>
      <c r="U129" s="168">
        <v>1.8992400000000001E-4</v>
      </c>
      <c r="V129" s="168">
        <v>5.2508399999999999E-4</v>
      </c>
      <c r="W129" s="168" t="s">
        <v>432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26.050630000000002</v>
      </c>
      <c r="AL129" s="146" t="s">
        <v>414</v>
      </c>
    </row>
    <row r="130" spans="1:67" s="10" customFormat="1" ht="24.75" customHeight="1" thickBot="1">
      <c r="A130" s="107" t="s">
        <v>126</v>
      </c>
      <c r="B130" s="108" t="s">
        <v>343</v>
      </c>
      <c r="C130" s="128" t="s">
        <v>344</v>
      </c>
      <c r="D130" s="99" t="s">
        <v>105</v>
      </c>
      <c r="E130" s="168" t="s">
        <v>444</v>
      </c>
      <c r="F130" s="168">
        <v>6.1499999999999999E-4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7.5469149314346243E-2</v>
      </c>
      <c r="X130" s="168" t="s">
        <v>432</v>
      </c>
      <c r="Y130" s="168" t="s">
        <v>432</v>
      </c>
      <c r="Z130" s="168" t="s">
        <v>432</v>
      </c>
      <c r="AA130" s="168" t="s">
        <v>432</v>
      </c>
      <c r="AB130" s="168" t="s">
        <v>432</v>
      </c>
      <c r="AC130" s="168">
        <v>1.0062553241912826</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1.4179825E-2</v>
      </c>
      <c r="F133" s="168">
        <v>2.1957299999999998E-4</v>
      </c>
      <c r="G133" s="168">
        <v>1.9416730000000001E-3</v>
      </c>
      <c r="H133" s="168" t="s">
        <v>432</v>
      </c>
      <c r="I133" s="168">
        <v>7.642916282424245E-4</v>
      </c>
      <c r="J133" s="168">
        <v>7.642916282424245E-4</v>
      </c>
      <c r="K133" s="168">
        <v>8.3791868824242442E-4</v>
      </c>
      <c r="L133" s="168" t="s">
        <v>432</v>
      </c>
      <c r="M133" s="168">
        <v>2.4069399999999998E-3</v>
      </c>
      <c r="N133" s="168">
        <v>5.1381362999999998E-4</v>
      </c>
      <c r="O133" s="168">
        <v>9.0788630000000002E-5</v>
      </c>
      <c r="P133" s="168">
        <v>3.2920627902452003E-2</v>
      </c>
      <c r="Q133" s="168">
        <v>2.3330680999999998E-4</v>
      </c>
      <c r="R133" s="168">
        <v>2.3300076E-4</v>
      </c>
      <c r="S133" s="168">
        <v>2.1608403E-4</v>
      </c>
      <c r="T133" s="168">
        <v>2.9607693000000001E-4</v>
      </c>
      <c r="U133" s="168">
        <v>3.4107338E-4</v>
      </c>
      <c r="V133" s="168">
        <v>2.7500945200000003E-3</v>
      </c>
      <c r="W133" s="168">
        <v>2.7838380000000003E-3</v>
      </c>
      <c r="X133" s="168">
        <v>2.2690720000000002E-7</v>
      </c>
      <c r="Y133" s="168">
        <v>1.2394241000000002E-7</v>
      </c>
      <c r="Z133" s="168">
        <v>1.1069924E-7</v>
      </c>
      <c r="AA133" s="168">
        <v>1.2015579000000001E-7</v>
      </c>
      <c r="AB133" s="168">
        <v>5.8170463999999997E-7</v>
      </c>
      <c r="AC133" s="168">
        <v>2.57815E-3</v>
      </c>
      <c r="AD133" s="168">
        <v>7.0496099999999996E-3</v>
      </c>
      <c r="AE133" s="100"/>
      <c r="AF133" s="168" t="s">
        <v>409</v>
      </c>
      <c r="AG133" s="168" t="s">
        <v>409</v>
      </c>
      <c r="AH133" s="168" t="s">
        <v>409</v>
      </c>
      <c r="AI133" s="168" t="s">
        <v>409</v>
      </c>
      <c r="AJ133" s="168" t="s">
        <v>409</v>
      </c>
      <c r="AK133" s="168">
        <v>50809</v>
      </c>
      <c r="AL133" s="146" t="s">
        <v>415</v>
      </c>
    </row>
    <row r="134" spans="1:67" s="10" customFormat="1" ht="24.75" customHeight="1" thickBot="1">
      <c r="A134" s="107" t="s">
        <v>126</v>
      </c>
      <c r="B134" s="108" t="s">
        <v>348</v>
      </c>
      <c r="C134" s="115" t="s">
        <v>296</v>
      </c>
      <c r="D134" s="99" t="s">
        <v>105</v>
      </c>
      <c r="E134" s="168">
        <v>6.1999999999999998E-3</v>
      </c>
      <c r="F134" s="168" t="s">
        <v>432</v>
      </c>
      <c r="G134" s="168">
        <v>1.1E-4</v>
      </c>
      <c r="H134" s="168" t="s">
        <v>432</v>
      </c>
      <c r="I134" s="168" t="s">
        <v>432</v>
      </c>
      <c r="J134" s="168" t="s">
        <v>432</v>
      </c>
      <c r="K134" s="168" t="s">
        <v>432</v>
      </c>
      <c r="L134" s="168" t="s">
        <v>432</v>
      </c>
      <c r="M134" s="168">
        <v>9.3999999999999994E-5</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0.11442279650655</v>
      </c>
      <c r="J135" s="168">
        <v>0.11442279650655</v>
      </c>
      <c r="K135" s="168">
        <v>0.1525637286754</v>
      </c>
      <c r="L135" s="168">
        <v>4.0047978777292603E-2</v>
      </c>
      <c r="M135" s="168" t="s">
        <v>432</v>
      </c>
      <c r="N135" s="168">
        <v>9.0067743434874992E-3</v>
      </c>
      <c r="O135" s="168">
        <v>1.8381172129566001E-3</v>
      </c>
      <c r="P135" s="168" t="s">
        <v>432</v>
      </c>
      <c r="Q135" s="168">
        <v>7.5362805731222001E-3</v>
      </c>
      <c r="R135" s="168">
        <v>1.8381172129570001E-4</v>
      </c>
      <c r="S135" s="168">
        <v>3.6762344259132999E-3</v>
      </c>
      <c r="T135" s="168" t="s">
        <v>432</v>
      </c>
      <c r="U135" s="168">
        <v>1.2866820490696001E-3</v>
      </c>
      <c r="V135" s="168">
        <v>0.32222194743129801</v>
      </c>
      <c r="W135" s="168">
        <v>11.784876023717301</v>
      </c>
      <c r="X135" s="168">
        <v>1.62841148719996E-2</v>
      </c>
      <c r="Y135" s="168">
        <v>2.14586522323661E-2</v>
      </c>
      <c r="Z135" s="168">
        <v>9.0080513930104293E-3</v>
      </c>
      <c r="AA135" s="168">
        <v>1.23198538129696E-2</v>
      </c>
      <c r="AB135" s="168">
        <v>5.9070672310345698E-2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7.2084469294E-3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480862789.96000004</v>
      </c>
      <c r="AL136" s="204" t="s">
        <v>446</v>
      </c>
    </row>
    <row r="137" spans="1:67" s="10" customFormat="1" ht="24.75" customHeight="1" thickBot="1">
      <c r="A137" s="107" t="s">
        <v>126</v>
      </c>
      <c r="B137" s="107" t="s">
        <v>114</v>
      </c>
      <c r="C137" s="115" t="s">
        <v>116</v>
      </c>
      <c r="D137" s="99"/>
      <c r="E137" s="168">
        <v>2.013E-3</v>
      </c>
      <c r="F137" s="168" t="s">
        <v>432</v>
      </c>
      <c r="G137" s="168">
        <v>2.6900000000000003E-4</v>
      </c>
      <c r="H137" s="168" t="s">
        <v>432</v>
      </c>
      <c r="I137" s="168" t="s">
        <v>409</v>
      </c>
      <c r="J137" s="168" t="s">
        <v>409</v>
      </c>
      <c r="K137" s="168" t="s">
        <v>409</v>
      </c>
      <c r="L137" s="168" t="s">
        <v>409</v>
      </c>
      <c r="M137" s="168">
        <v>2.8190000000000003E-3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1.634E-2</v>
      </c>
      <c r="G139" s="168">
        <v>8.0759999999999998E-2</v>
      </c>
      <c r="H139" s="168">
        <v>6.9999999999999999E-4</v>
      </c>
      <c r="I139" s="168">
        <v>0.65903729453831394</v>
      </c>
      <c r="J139" s="168">
        <v>0.65903729453831394</v>
      </c>
      <c r="K139" s="168">
        <v>0.65917729453831397</v>
      </c>
      <c r="L139" s="168" t="s">
        <v>432</v>
      </c>
      <c r="M139" s="168" t="s">
        <v>432</v>
      </c>
      <c r="N139" s="168">
        <v>2.4231926309659299E-2</v>
      </c>
      <c r="O139" s="168">
        <v>4.8898910216776999E-3</v>
      </c>
      <c r="P139" s="168">
        <v>9.8798910216776996E-3</v>
      </c>
      <c r="Q139" s="168">
        <v>6.8498547004886999E-3</v>
      </c>
      <c r="R139" s="168">
        <v>6.2178118447401998E-3</v>
      </c>
      <c r="S139" s="168">
        <v>1.6505784332276702E-2</v>
      </c>
      <c r="T139" s="168">
        <v>1.41E-3</v>
      </c>
      <c r="U139" s="168">
        <v>8.1999999999999998E-4</v>
      </c>
      <c r="V139" s="168">
        <v>0.28201999999999999</v>
      </c>
      <c r="W139" s="168">
        <v>6.8331341689569705</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246.04631106554342</v>
      </c>
      <c r="F141" s="170">
        <f t="shared" ref="F141:AD141" si="0">SUM(F14:F140)</f>
        <v>138.32419054401959</v>
      </c>
      <c r="G141" s="170">
        <f t="shared" si="0"/>
        <v>60.567081973760821</v>
      </c>
      <c r="H141" s="170">
        <f t="shared" si="0"/>
        <v>70.624984790978843</v>
      </c>
      <c r="I141" s="170">
        <f t="shared" si="0"/>
        <v>32.655767433296006</v>
      </c>
      <c r="J141" s="170">
        <f t="shared" si="0"/>
        <v>42.182036343815888</v>
      </c>
      <c r="K141" s="170">
        <f t="shared" si="0"/>
        <v>60.974230136485197</v>
      </c>
      <c r="L141" s="170">
        <f t="shared" si="0"/>
        <v>6.2445589687225871</v>
      </c>
      <c r="M141" s="170">
        <f t="shared" si="0"/>
        <v>496.96211855590684</v>
      </c>
      <c r="N141" s="170">
        <f t="shared" si="0"/>
        <v>38.632319162343208</v>
      </c>
      <c r="O141" s="170">
        <f t="shared" si="0"/>
        <v>1.9578439801674914</v>
      </c>
      <c r="P141" s="170">
        <f t="shared" si="0"/>
        <v>1.7297449776004399</v>
      </c>
      <c r="Q141" s="170">
        <f t="shared" si="0"/>
        <v>1.8491907177128375</v>
      </c>
      <c r="R141" s="170">
        <f t="shared" si="0"/>
        <v>13.434366593009528</v>
      </c>
      <c r="S141" s="170">
        <f t="shared" si="0"/>
        <v>38.873229590125128</v>
      </c>
      <c r="T141" s="170">
        <f t="shared" si="0"/>
        <v>9.1829537541105424</v>
      </c>
      <c r="U141" s="170">
        <f t="shared" si="0"/>
        <v>11.475545214635432</v>
      </c>
      <c r="V141" s="170">
        <f t="shared" si="0"/>
        <v>110.53776464089641</v>
      </c>
      <c r="W141" s="205">
        <f t="shared" si="0"/>
        <v>53.505396787553991</v>
      </c>
      <c r="X141" s="205">
        <f t="shared" si="0"/>
        <v>5.3868256137920465</v>
      </c>
      <c r="Y141" s="205">
        <f t="shared" si="0"/>
        <v>4.8000546640390045</v>
      </c>
      <c r="Z141" s="205">
        <f t="shared" si="0"/>
        <v>2.4287408691111518</v>
      </c>
      <c r="AA141" s="205">
        <f t="shared" si="0"/>
        <v>2.4711662338030362</v>
      </c>
      <c r="AB141" s="170">
        <f t="shared" si="0"/>
        <v>15.086785934625393</v>
      </c>
      <c r="AC141" s="170">
        <f t="shared" si="0"/>
        <v>14.772726084204608</v>
      </c>
      <c r="AD141" s="170">
        <f t="shared" si="0"/>
        <v>95.642608458547627</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v>-61.854806368352769</v>
      </c>
      <c r="F143" s="187"/>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167.70238771248179</v>
      </c>
      <c r="F144" s="174">
        <f t="shared" ref="F144" si="1">F141-SUM(F25:F36)+F152+F143</f>
        <v>136.82391932873756</v>
      </c>
      <c r="G144" s="174">
        <f>G141-SUM(G25:G36)+G152</f>
        <v>60.549804038015694</v>
      </c>
      <c r="H144" s="174">
        <f t="shared" ref="H144:AD144" si="2">H141-SUM(H25:H36)+H152</f>
        <v>70.487133729212118</v>
      </c>
      <c r="I144" s="174">
        <f t="shared" si="2"/>
        <v>31.833834472427611</v>
      </c>
      <c r="J144" s="174">
        <f t="shared" si="2"/>
        <v>41.157451209357134</v>
      </c>
      <c r="K144" s="174">
        <f t="shared" si="2"/>
        <v>59.703171961482525</v>
      </c>
      <c r="L144" s="174">
        <f t="shared" si="2"/>
        <v>5.7910334563474439</v>
      </c>
      <c r="M144" s="174">
        <f t="shared" si="2"/>
        <v>485.90341036242046</v>
      </c>
      <c r="N144" s="174">
        <f t="shared" si="2"/>
        <v>38.256590814357494</v>
      </c>
      <c r="O144" s="174">
        <f t="shared" si="2"/>
        <v>1.9460544705523799</v>
      </c>
      <c r="P144" s="174">
        <f t="shared" si="2"/>
        <v>1.7297449776004399</v>
      </c>
      <c r="Q144" s="174">
        <f t="shared" si="2"/>
        <v>1.8491907177128375</v>
      </c>
      <c r="R144" s="174">
        <f t="shared" si="2"/>
        <v>13.28531508873243</v>
      </c>
      <c r="S144" s="174">
        <f t="shared" si="2"/>
        <v>36.2880297191561</v>
      </c>
      <c r="T144" s="174">
        <f t="shared" si="2"/>
        <v>9.1530236084184207</v>
      </c>
      <c r="U144" s="174">
        <f t="shared" si="2"/>
        <v>11.472370540492468</v>
      </c>
      <c r="V144" s="174">
        <f t="shared" si="2"/>
        <v>107.30560480329233</v>
      </c>
      <c r="W144" s="174">
        <f t="shared" si="2"/>
        <v>52.783941923560711</v>
      </c>
      <c r="X144" s="174">
        <f t="shared" si="2"/>
        <v>5.3655210198487824</v>
      </c>
      <c r="Y144" s="174">
        <f t="shared" si="2"/>
        <v>4.7698431472652647</v>
      </c>
      <c r="Z144" s="174">
        <f t="shared" si="2"/>
        <v>2.4025615511476528</v>
      </c>
      <c r="AA144" s="174">
        <f t="shared" si="2"/>
        <v>2.4502518074210253</v>
      </c>
      <c r="AB144" s="174">
        <f t="shared" si="2"/>
        <v>14.988176079562878</v>
      </c>
      <c r="AC144" s="174">
        <f t="shared" si="2"/>
        <v>14.772726084204608</v>
      </c>
      <c r="AD144" s="174">
        <f t="shared" si="2"/>
        <v>95.642608458547627</v>
      </c>
      <c r="AE144" s="177"/>
      <c r="AF144" s="174"/>
      <c r="AG144" s="174"/>
      <c r="AH144" s="174"/>
      <c r="AI144" s="174"/>
      <c r="AJ144" s="174"/>
      <c r="AK144" s="174"/>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15.483527870066101</v>
      </c>
      <c r="F148" s="207">
        <v>0.93763120576225001</v>
      </c>
      <c r="G148" s="207">
        <v>0.92636199902031002</v>
      </c>
      <c r="H148" s="207" t="s">
        <v>432</v>
      </c>
      <c r="I148" s="207">
        <v>0.15251320453049699</v>
      </c>
      <c r="J148" s="207">
        <v>0.15251320453049699</v>
      </c>
      <c r="K148" s="207">
        <v>0.15251320453049699</v>
      </c>
      <c r="L148" s="207">
        <v>0.10304740339787241</v>
      </c>
      <c r="M148" s="207">
        <v>40.304805288598224</v>
      </c>
      <c r="N148" s="207">
        <v>1.7778E-4</v>
      </c>
      <c r="O148" s="207">
        <v>1.4810000000000001E-5</v>
      </c>
      <c r="P148" s="207">
        <v>4.9374299999999996E-3</v>
      </c>
      <c r="Q148" s="207">
        <v>2.9629999999999999E-5</v>
      </c>
      <c r="R148" s="207">
        <v>2.96292E-3</v>
      </c>
      <c r="S148" s="207">
        <v>1.9258999999999999E-3</v>
      </c>
      <c r="T148" s="207">
        <v>7.4070000000000001E-5</v>
      </c>
      <c r="U148" s="207">
        <v>2.9629999999999999E-5</v>
      </c>
      <c r="V148" s="207">
        <v>6.2221300000000002E-3</v>
      </c>
      <c r="W148" s="207" t="s">
        <v>432</v>
      </c>
      <c r="X148" s="207">
        <v>1.7377389E-4</v>
      </c>
      <c r="Y148" s="207">
        <v>1.7377389E-4</v>
      </c>
      <c r="Z148" s="207">
        <v>1.7377389E-4</v>
      </c>
      <c r="AA148" s="207">
        <v>1.7377389E-4</v>
      </c>
      <c r="AB148" s="207">
        <v>6.9509553000000001E-4</v>
      </c>
      <c r="AC148" s="207" t="s">
        <v>432</v>
      </c>
      <c r="AD148" s="207" t="s">
        <v>432</v>
      </c>
      <c r="AE148" s="75"/>
      <c r="AF148" s="207">
        <v>14814.60685</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3.7386846379769696E-2</v>
      </c>
      <c r="F149" s="207">
        <v>1.786360358368053E-2</v>
      </c>
      <c r="G149" s="207">
        <v>2.41855057192954E-3</v>
      </c>
      <c r="H149" s="207" t="s">
        <v>432</v>
      </c>
      <c r="I149" s="207">
        <v>2.8692140265431E-4</v>
      </c>
      <c r="J149" s="207">
        <v>2.8692140265431E-4</v>
      </c>
      <c r="K149" s="207">
        <v>2.8692140265431E-4</v>
      </c>
      <c r="L149" s="207">
        <v>1.9019105199073299E-4</v>
      </c>
      <c r="M149" s="207">
        <v>1.0204864305654509</v>
      </c>
      <c r="N149" s="207">
        <v>0.15338607999999998</v>
      </c>
      <c r="O149" s="207">
        <v>2.26E-6</v>
      </c>
      <c r="P149" s="207">
        <v>7.7300000000000005E-6</v>
      </c>
      <c r="Q149" s="207">
        <v>1.6E-7</v>
      </c>
      <c r="R149" s="207">
        <v>1.3180000000000001E-5</v>
      </c>
      <c r="S149" s="207">
        <v>1.503E-5</v>
      </c>
      <c r="T149" s="207">
        <v>2.8999999999999998E-6</v>
      </c>
      <c r="U149" s="207">
        <v>1.3999999999999998E-7</v>
      </c>
      <c r="V149" s="207">
        <v>4.6317999999999999E-4</v>
      </c>
      <c r="W149" s="207" t="s">
        <v>432</v>
      </c>
      <c r="X149" s="207">
        <v>1.2056299999999999E-6</v>
      </c>
      <c r="Y149" s="207">
        <v>1.2056299999999999E-6</v>
      </c>
      <c r="Z149" s="207">
        <v>1.2056299999999999E-6</v>
      </c>
      <c r="AA149" s="207">
        <v>1.2056299999999999E-6</v>
      </c>
      <c r="AB149" s="207">
        <v>4.8225100000000007E-6</v>
      </c>
      <c r="AC149" s="207" t="s">
        <v>432</v>
      </c>
      <c r="AD149" s="207" t="s">
        <v>432</v>
      </c>
      <c r="AE149" s="75"/>
      <c r="AF149" s="207">
        <v>58.119755529999999</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19.069888063945285</v>
      </c>
      <c r="F150" s="207">
        <v>0.74685655931581874</v>
      </c>
      <c r="G150" s="207">
        <v>3.8472806856798232</v>
      </c>
      <c r="H150" s="207">
        <v>2.7646131734945542E-3</v>
      </c>
      <c r="I150" s="207">
        <v>0.67919537167153365</v>
      </c>
      <c r="J150" s="207">
        <v>0.71692844787550847</v>
      </c>
      <c r="K150" s="207">
        <v>0.7546615240794835</v>
      </c>
      <c r="L150" s="207">
        <v>0.13631207925740912</v>
      </c>
      <c r="M150" s="207">
        <v>4.4685312953874963</v>
      </c>
      <c r="N150" s="207">
        <v>4.2798708128321213E-2</v>
      </c>
      <c r="O150" s="207">
        <v>5.625451126281121E-3</v>
      </c>
      <c r="P150" s="207">
        <v>1.0634711556568489E-2</v>
      </c>
      <c r="Q150" s="207">
        <v>7.5222566602120886E-2</v>
      </c>
      <c r="R150" s="207" t="s">
        <v>432</v>
      </c>
      <c r="S150" s="207">
        <v>7.5222566602120886E-2</v>
      </c>
      <c r="T150" s="207">
        <v>4.0478619116485701</v>
      </c>
      <c r="U150" s="207">
        <v>8.5597416256642425E-2</v>
      </c>
      <c r="V150" s="207">
        <v>0.20053773750711518</v>
      </c>
      <c r="W150" s="207" t="s">
        <v>432</v>
      </c>
      <c r="X150" s="207">
        <v>8.3825780186728583E-3</v>
      </c>
      <c r="Y150" s="207">
        <v>8.0063772822821233E-3</v>
      </c>
      <c r="Z150" s="207">
        <v>3.2760396170354576E-3</v>
      </c>
      <c r="AA150" s="207" t="s">
        <v>432</v>
      </c>
      <c r="AB150" s="207">
        <v>1.9664994917990442E-2</v>
      </c>
      <c r="AC150" s="207" t="s">
        <v>409</v>
      </c>
      <c r="AD150" s="207" t="s">
        <v>409</v>
      </c>
      <c r="AE150" s="75"/>
      <c r="AF150" s="207">
        <v>322367.71900000004</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115.30610797654889</v>
      </c>
      <c r="F152" s="207">
        <v>11.133515958266823</v>
      </c>
      <c r="G152" s="207">
        <v>1.4489173113703249</v>
      </c>
      <c r="H152" s="207">
        <v>0.9901339830532917</v>
      </c>
      <c r="I152" s="207">
        <v>5.6680634964231507</v>
      </c>
      <c r="J152" s="207">
        <v>7.1048776041992419</v>
      </c>
      <c r="K152" s="207">
        <v>9.1547631546926702</v>
      </c>
      <c r="L152" s="207">
        <v>2.9548292349816139</v>
      </c>
      <c r="M152" s="207">
        <v>82.016769596235449</v>
      </c>
      <c r="N152" s="207">
        <v>2.5979788185725661</v>
      </c>
      <c r="O152" s="207">
        <v>7.7855991748828651E-2</v>
      </c>
      <c r="P152" s="207">
        <v>4.7150631391122029E-3</v>
      </c>
      <c r="Q152" s="207">
        <v>5.9044613522350967E-3</v>
      </c>
      <c r="R152" s="207">
        <v>0.96094448436236535</v>
      </c>
      <c r="S152" s="207">
        <v>21.574083905156581</v>
      </c>
      <c r="T152" s="207">
        <v>0.26984142967954078</v>
      </c>
      <c r="U152" s="207">
        <v>3.4150229887218379E-2</v>
      </c>
      <c r="V152" s="207">
        <v>20.966923700812725</v>
      </c>
      <c r="W152" s="207">
        <v>5.3514962941574904</v>
      </c>
      <c r="X152" s="207">
        <v>0.14063641888069062</v>
      </c>
      <c r="Y152" s="207">
        <v>0.20773081093572532</v>
      </c>
      <c r="Z152" s="207">
        <v>0.16841817424195094</v>
      </c>
      <c r="AA152" s="207">
        <v>0.13405340962727713</v>
      </c>
      <c r="AB152" s="207">
        <v>0.65084067746214014</v>
      </c>
      <c r="AC152" s="207">
        <v>1.6038813200367596E-3</v>
      </c>
      <c r="AD152" s="207">
        <v>7.6085542307123414E-4</v>
      </c>
      <c r="AE152" s="75"/>
      <c r="AF152" s="207">
        <v>348163.67398976709</v>
      </c>
      <c r="AG152" s="209" t="s">
        <v>409</v>
      </c>
      <c r="AH152" s="207">
        <v>6.2909130709646943</v>
      </c>
      <c r="AI152" s="207">
        <v>13071.847385865472</v>
      </c>
      <c r="AJ152" s="209" t="s">
        <v>409</v>
      </c>
      <c r="AK152" s="207">
        <v>97952.763514537568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46.696572372399999</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193"/>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sheetPr codeName="Tabelle23">
    <tabColor rgb="FF7030A0"/>
  </sheetPr>
  <dimension ref="A1:BO163"/>
  <sheetViews>
    <sheetView topLeftCell="A125" zoomScale="98" zoomScaleNormal="98" workbookViewId="0">
      <selection activeCell="AK126" sqref="AK126"/>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2011</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2011</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12.513984595454955</v>
      </c>
      <c r="F14" s="168">
        <v>0.45128912303916807</v>
      </c>
      <c r="G14" s="168">
        <v>2.1142464252244983</v>
      </c>
      <c r="H14" s="168">
        <v>0.20596023870290578</v>
      </c>
      <c r="I14" s="168">
        <v>0.44834355607572718</v>
      </c>
      <c r="J14" s="168">
        <v>0.5211477113947256</v>
      </c>
      <c r="K14" s="168">
        <v>0.59006642374703588</v>
      </c>
      <c r="L14" s="168">
        <v>3.5289814278252805E-2</v>
      </c>
      <c r="M14" s="168">
        <v>2.5217614333971765</v>
      </c>
      <c r="N14" s="168">
        <v>1.0765326976049658</v>
      </c>
      <c r="O14" s="168">
        <v>0.18383994717054458</v>
      </c>
      <c r="P14" s="168">
        <v>0.38120260814401941</v>
      </c>
      <c r="Q14" s="168">
        <v>0.25866336004432844</v>
      </c>
      <c r="R14" s="168">
        <v>0.83983959201769876</v>
      </c>
      <c r="S14" s="168">
        <v>0.57054376119568184</v>
      </c>
      <c r="T14" s="168">
        <v>0.34859899781720083</v>
      </c>
      <c r="U14" s="168">
        <v>1.0108190410696516</v>
      </c>
      <c r="V14" s="168">
        <v>3.6374498355937854</v>
      </c>
      <c r="W14" s="168">
        <v>0.78455303659717146</v>
      </c>
      <c r="X14" s="168">
        <v>3.4025291987872047E-2</v>
      </c>
      <c r="Y14" s="168">
        <v>3.2994145170108069E-2</v>
      </c>
      <c r="Z14" s="168">
        <v>1.0687695580808072E-2</v>
      </c>
      <c r="AA14" s="168">
        <v>1.0532280323778734E-2</v>
      </c>
      <c r="AB14" s="168">
        <v>8.8239198193396276E-2</v>
      </c>
      <c r="AC14" s="168">
        <v>4.5642457881862892</v>
      </c>
      <c r="AD14" s="168">
        <v>7.0716594999999993E-2</v>
      </c>
      <c r="AE14" s="100"/>
      <c r="AF14" s="168">
        <v>1204.3441973694125</v>
      </c>
      <c r="AG14" s="168">
        <v>46908.013314566699</v>
      </c>
      <c r="AH14" s="168">
        <v>172718.11754737899</v>
      </c>
      <c r="AI14" s="168">
        <v>46661.140051999333</v>
      </c>
      <c r="AJ14" s="168">
        <v>17608.4425809493</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3.2071709999999998</v>
      </c>
      <c r="F15" s="168">
        <v>0.35749967235879548</v>
      </c>
      <c r="G15" s="168">
        <v>8.3174849999999996</v>
      </c>
      <c r="H15" s="168">
        <v>4.8209999999999998E-3</v>
      </c>
      <c r="I15" s="168">
        <v>1.11055770332944E-2</v>
      </c>
      <c r="J15" s="168">
        <v>1.1399877033294401E-2</v>
      </c>
      <c r="K15" s="168">
        <v>1.290241239696E-2</v>
      </c>
      <c r="L15" s="168">
        <v>1.0482933923306079E-3</v>
      </c>
      <c r="M15" s="168">
        <v>3.664501</v>
      </c>
      <c r="N15" s="168">
        <v>3.41990205558554E-2</v>
      </c>
      <c r="O15" s="168">
        <v>1.3025202463227201E-2</v>
      </c>
      <c r="P15" s="168">
        <v>1.7554808223799998E-3</v>
      </c>
      <c r="Q15" s="168">
        <v>9.4443270671772002E-3</v>
      </c>
      <c r="R15" s="168">
        <v>5.9468233824981696E-2</v>
      </c>
      <c r="S15" s="168">
        <v>4.8098351506022201E-2</v>
      </c>
      <c r="T15" s="168">
        <v>6.9289672298399996E-2</v>
      </c>
      <c r="U15" s="168">
        <v>7.0382685203260005E-3</v>
      </c>
      <c r="V15" s="168">
        <v>0.47229115986559539</v>
      </c>
      <c r="W15" s="168">
        <v>2.1889171631523999E-2</v>
      </c>
      <c r="X15" s="168">
        <v>5.2999999999999999E-2</v>
      </c>
      <c r="Y15" s="168" t="s">
        <v>432</v>
      </c>
      <c r="Z15" s="168" t="s">
        <v>432</v>
      </c>
      <c r="AA15" s="168" t="s">
        <v>432</v>
      </c>
      <c r="AB15" s="168">
        <v>5.2999999999999999E-2</v>
      </c>
      <c r="AC15" s="168" t="s">
        <v>409</v>
      </c>
      <c r="AD15" s="168" t="s">
        <v>409</v>
      </c>
      <c r="AE15" s="100"/>
      <c r="AF15" s="168">
        <v>50018.02256356</v>
      </c>
      <c r="AG15" s="168" t="s">
        <v>409</v>
      </c>
      <c r="AH15" s="168">
        <v>17831.265207600001</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1.823277</v>
      </c>
      <c r="F16" s="168">
        <v>9.3350000000000002E-2</v>
      </c>
      <c r="G16" s="168">
        <v>0.84772000000000003</v>
      </c>
      <c r="H16" s="168">
        <v>4.4099999999999999E-3</v>
      </c>
      <c r="I16" s="168">
        <v>2.3689999999999999E-2</v>
      </c>
      <c r="J16" s="168">
        <v>2.3689999999999999E-2</v>
      </c>
      <c r="K16" s="168">
        <v>0.20150000000000001</v>
      </c>
      <c r="L16" s="168">
        <v>2.0000000000000002E-5</v>
      </c>
      <c r="M16" s="168">
        <v>1.9479981</v>
      </c>
      <c r="N16" s="168">
        <v>5.96E-2</v>
      </c>
      <c r="O16" s="168">
        <v>2.9440000000000001E-2</v>
      </c>
      <c r="P16" s="168">
        <v>1.6240000000000001E-2</v>
      </c>
      <c r="Q16" s="168">
        <v>2.9440000000000001E-2</v>
      </c>
      <c r="R16" s="168">
        <v>2.9440000000000001E-2</v>
      </c>
      <c r="S16" s="168">
        <v>3.2160000000000001E-2</v>
      </c>
      <c r="T16" s="168">
        <v>5.1499999999999997E-2</v>
      </c>
      <c r="U16" s="168">
        <v>1.41E-3</v>
      </c>
      <c r="V16" s="168">
        <v>0.113</v>
      </c>
      <c r="W16" s="168">
        <v>0.02</v>
      </c>
      <c r="X16" s="168">
        <v>0.56200000000000006</v>
      </c>
      <c r="Y16" s="168" t="s">
        <v>432</v>
      </c>
      <c r="Z16" s="168" t="s">
        <v>432</v>
      </c>
      <c r="AA16" s="168" t="s">
        <v>432</v>
      </c>
      <c r="AB16" s="168">
        <v>0.56200000000000006</v>
      </c>
      <c r="AC16" s="168" t="s">
        <v>432</v>
      </c>
      <c r="AD16" s="168" t="s">
        <v>409</v>
      </c>
      <c r="AE16" s="100"/>
      <c r="AF16" s="168" t="s">
        <v>409</v>
      </c>
      <c r="AG16" s="168">
        <v>6366.4439999999995</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2.1739160064600003</v>
      </c>
      <c r="F17" s="168">
        <v>0.30584944836807898</v>
      </c>
      <c r="G17" s="168">
        <v>0.8961631376039999</v>
      </c>
      <c r="H17" s="168">
        <v>1.5100000000000001E-2</v>
      </c>
      <c r="I17" s="168">
        <v>8.1482446144930401E-2</v>
      </c>
      <c r="J17" s="168">
        <v>0.10321276354395741</v>
      </c>
      <c r="K17" s="168">
        <v>0.13620273023810231</v>
      </c>
      <c r="L17" s="168">
        <v>4.6948030876281695E-3</v>
      </c>
      <c r="M17" s="168">
        <v>6.2331155760500003</v>
      </c>
      <c r="N17" s="168">
        <v>1.2297891239496059</v>
      </c>
      <c r="O17" s="168">
        <v>5.3816282235876506E-2</v>
      </c>
      <c r="P17" s="168">
        <v>4.4569015908866104E-2</v>
      </c>
      <c r="Q17" s="168">
        <v>5.9448553893581099E-2</v>
      </c>
      <c r="R17" s="168">
        <v>2.0635526337049095</v>
      </c>
      <c r="S17" s="168">
        <v>0.14882124689030998</v>
      </c>
      <c r="T17" s="168">
        <v>0.80240477146034805</v>
      </c>
      <c r="U17" s="168">
        <v>2.33190350843617E-2</v>
      </c>
      <c r="V17" s="168">
        <v>3.6257962473662984</v>
      </c>
      <c r="W17" s="168">
        <v>0.13331565281315774</v>
      </c>
      <c r="X17" s="168">
        <v>2.5004992099999998E-3</v>
      </c>
      <c r="Y17" s="168">
        <v>6.5669588099999997E-3</v>
      </c>
      <c r="Z17" s="168">
        <v>2.5857593900000002E-3</v>
      </c>
      <c r="AA17" s="168">
        <v>2.79476128E-3</v>
      </c>
      <c r="AB17" s="168">
        <v>1.4447978699999999E-2</v>
      </c>
      <c r="AC17" s="168" t="s">
        <v>409</v>
      </c>
      <c r="AD17" s="168" t="s">
        <v>432</v>
      </c>
      <c r="AE17" s="100"/>
      <c r="AF17" s="168">
        <v>517.85176942649991</v>
      </c>
      <c r="AG17" s="168">
        <v>4520.107</v>
      </c>
      <c r="AH17" s="168">
        <v>21651.724044748</v>
      </c>
      <c r="AI17" s="168" t="s">
        <v>409</v>
      </c>
      <c r="AJ17" s="168" t="s">
        <v>409</v>
      </c>
      <c r="AK17" s="168" t="s">
        <v>409</v>
      </c>
      <c r="AL17" s="146" t="s">
        <v>18</v>
      </c>
    </row>
    <row r="18" spans="1:39" s="10" customFormat="1" ht="24.75" customHeight="1" thickBot="1">
      <c r="A18" s="107" t="s">
        <v>121</v>
      </c>
      <c r="B18" s="107" t="s">
        <v>163</v>
      </c>
      <c r="C18" s="115" t="s">
        <v>276</v>
      </c>
      <c r="D18" s="99"/>
      <c r="E18" s="168">
        <v>0.23495176717999997</v>
      </c>
      <c r="F18" s="168">
        <v>1.4920255886676611E-2</v>
      </c>
      <c r="G18" s="168">
        <v>4.9606951030000002E-3</v>
      </c>
      <c r="H18" s="168">
        <v>2.3000000000000001E-4</v>
      </c>
      <c r="I18" s="168">
        <v>5.70969082994695E-2</v>
      </c>
      <c r="J18" s="168">
        <v>6.3026747142749306E-2</v>
      </c>
      <c r="K18" s="168">
        <v>6.9495949843112304E-2</v>
      </c>
      <c r="L18" s="168">
        <v>6.3135172434041105E-3</v>
      </c>
      <c r="M18" s="168">
        <v>0.1388761691</v>
      </c>
      <c r="N18" s="168">
        <v>0.121755277246947</v>
      </c>
      <c r="O18" s="168">
        <v>2.3102753035730999E-3</v>
      </c>
      <c r="P18" s="168">
        <v>8.0280351599249997E-3</v>
      </c>
      <c r="Q18" s="168">
        <v>5.7344031270516998E-3</v>
      </c>
      <c r="R18" s="168">
        <v>1.3547670435610799E-2</v>
      </c>
      <c r="S18" s="168">
        <v>1.7997514566689299E-2</v>
      </c>
      <c r="T18" s="168">
        <v>0.10737627307752601</v>
      </c>
      <c r="U18" s="168">
        <v>4.1469884278240998E-3</v>
      </c>
      <c r="V18" s="168">
        <v>0.20012075020557302</v>
      </c>
      <c r="W18" s="168">
        <v>1.5039174159661441E-2</v>
      </c>
      <c r="X18" s="168">
        <v>1.3502484999999999E-4</v>
      </c>
      <c r="Y18" s="168">
        <v>1.06465268E-3</v>
      </c>
      <c r="Z18" s="168">
        <v>1.2093788E-4</v>
      </c>
      <c r="AA18" s="168">
        <v>1.0674668E-4</v>
      </c>
      <c r="AB18" s="168">
        <v>1.4273621E-3</v>
      </c>
      <c r="AC18" s="168" t="s">
        <v>409</v>
      </c>
      <c r="AD18" s="168" t="s">
        <v>432</v>
      </c>
      <c r="AE18" s="100"/>
      <c r="AF18" s="168">
        <v>521.02510759395602</v>
      </c>
      <c r="AG18" s="168">
        <v>890.99300000000005</v>
      </c>
      <c r="AH18" s="168">
        <v>5128.0837718739294</v>
      </c>
      <c r="AI18" s="168" t="s">
        <v>409</v>
      </c>
      <c r="AJ18" s="168">
        <v>67.686000000000007</v>
      </c>
      <c r="AK18" s="168" t="s">
        <v>409</v>
      </c>
      <c r="AL18" s="146" t="s">
        <v>18</v>
      </c>
    </row>
    <row r="19" spans="1:39" s="10" customFormat="1" ht="24.75" customHeight="1" thickBot="1">
      <c r="A19" s="107" t="s">
        <v>121</v>
      </c>
      <c r="B19" s="107" t="s">
        <v>164</v>
      </c>
      <c r="C19" s="115" t="s">
        <v>57</v>
      </c>
      <c r="D19" s="99"/>
      <c r="E19" s="168">
        <v>3.9090517819999997</v>
      </c>
      <c r="F19" s="168">
        <v>0.3772002659</v>
      </c>
      <c r="G19" s="168">
        <v>1.3598178514999999</v>
      </c>
      <c r="H19" s="168">
        <v>1.162E-2</v>
      </c>
      <c r="I19" s="168">
        <v>0.28286711628689498</v>
      </c>
      <c r="J19" s="168">
        <v>0.35299224142369001</v>
      </c>
      <c r="K19" s="168">
        <v>0.44918950151174397</v>
      </c>
      <c r="L19" s="168">
        <v>6.46685754051501E-2</v>
      </c>
      <c r="M19" s="168">
        <v>2.5860653860000005</v>
      </c>
      <c r="N19" s="168">
        <v>0.24314908746396599</v>
      </c>
      <c r="O19" s="168">
        <v>6.9239295484324906E-2</v>
      </c>
      <c r="P19" s="168">
        <v>7.1181143860061802E-2</v>
      </c>
      <c r="Q19" s="168">
        <v>0.1209501276230019</v>
      </c>
      <c r="R19" s="168">
        <v>9.3796252248763201E-2</v>
      </c>
      <c r="S19" s="168">
        <v>0.54707022381691095</v>
      </c>
      <c r="T19" s="168">
        <v>1.5833864623540099</v>
      </c>
      <c r="U19" s="168">
        <v>0.28980275695353097</v>
      </c>
      <c r="V19" s="168">
        <v>0.788866481939413</v>
      </c>
      <c r="W19" s="168">
        <v>9.5646090265194494E-2</v>
      </c>
      <c r="X19" s="168">
        <v>6.9308058699999999E-3</v>
      </c>
      <c r="Y19" s="168">
        <v>2.4325563409999997E-2</v>
      </c>
      <c r="Z19" s="168">
        <v>3.5188910299999996E-3</v>
      </c>
      <c r="AA19" s="168">
        <v>3.0509372899999998E-3</v>
      </c>
      <c r="AB19" s="168">
        <v>3.7826813450000003E-2</v>
      </c>
      <c r="AC19" s="168">
        <v>1.9000000000000001E-4</v>
      </c>
      <c r="AD19" s="168">
        <v>1.3140000000000001E-2</v>
      </c>
      <c r="AE19" s="100"/>
      <c r="AF19" s="168">
        <v>5162.6959781083397</v>
      </c>
      <c r="AG19" s="168">
        <v>37.494</v>
      </c>
      <c r="AH19" s="168">
        <v>52148.990205142283</v>
      </c>
      <c r="AI19" s="168">
        <v>2279.9148</v>
      </c>
      <c r="AJ19" s="168">
        <v>90.784999999999997</v>
      </c>
      <c r="AK19" s="168" t="s">
        <v>409</v>
      </c>
      <c r="AL19" s="146" t="s">
        <v>18</v>
      </c>
    </row>
    <row r="20" spans="1:39" s="10" customFormat="1" ht="24.75" customHeight="1" thickBot="1">
      <c r="A20" s="107" t="s">
        <v>121</v>
      </c>
      <c r="B20" s="107" t="s">
        <v>165</v>
      </c>
      <c r="C20" s="115" t="s">
        <v>58</v>
      </c>
      <c r="D20" s="99"/>
      <c r="E20" s="168">
        <v>1.60792966671</v>
      </c>
      <c r="F20" s="168">
        <v>0.13759778344000001</v>
      </c>
      <c r="G20" s="168">
        <v>0.35024504512999999</v>
      </c>
      <c r="H20" s="168">
        <v>1.711E-2</v>
      </c>
      <c r="I20" s="168">
        <v>0.1074558090722795</v>
      </c>
      <c r="J20" s="168">
        <v>0.1226416021866359</v>
      </c>
      <c r="K20" s="168">
        <v>0.14112754665900518</v>
      </c>
      <c r="L20" s="168">
        <v>4.230617934196175E-2</v>
      </c>
      <c r="M20" s="168">
        <v>1.3731978415099999</v>
      </c>
      <c r="N20" s="168">
        <v>0.31899442619660101</v>
      </c>
      <c r="O20" s="168">
        <v>6.8423830804192301E-2</v>
      </c>
      <c r="P20" s="168">
        <v>1.80541663440545E-2</v>
      </c>
      <c r="Q20" s="168">
        <v>4.10283607060727E-2</v>
      </c>
      <c r="R20" s="168">
        <v>0.15447976232067201</v>
      </c>
      <c r="S20" s="168">
        <v>0.1086545161581155</v>
      </c>
      <c r="T20" s="168">
        <v>0.1240441896480837</v>
      </c>
      <c r="U20" s="168">
        <v>3.40065011081487E-2</v>
      </c>
      <c r="V20" s="168">
        <v>2.9846854331254202</v>
      </c>
      <c r="W20" s="168">
        <v>0.311888332952377</v>
      </c>
      <c r="X20" s="168">
        <v>4.724804329E-2</v>
      </c>
      <c r="Y20" s="168">
        <v>7.9822372829999988E-2</v>
      </c>
      <c r="Z20" s="168">
        <v>1.925307473E-2</v>
      </c>
      <c r="AA20" s="168">
        <v>1.9197202730000001E-2</v>
      </c>
      <c r="AB20" s="168">
        <v>0.16552069398000002</v>
      </c>
      <c r="AC20" s="168">
        <v>9.8099999999999993E-3</v>
      </c>
      <c r="AD20" s="168">
        <v>6.8700000000000002E-3</v>
      </c>
      <c r="AE20" s="100"/>
      <c r="AF20" s="168">
        <v>1374.0613124417473</v>
      </c>
      <c r="AG20" s="168">
        <v>1194.693</v>
      </c>
      <c r="AH20" s="168">
        <v>3526.5551447192001</v>
      </c>
      <c r="AI20" s="168">
        <v>14036.493946493607</v>
      </c>
      <c r="AJ20" s="168">
        <v>1205.6400535063899</v>
      </c>
      <c r="AK20" s="168" t="s">
        <v>409</v>
      </c>
      <c r="AL20" s="146" t="s">
        <v>18</v>
      </c>
    </row>
    <row r="21" spans="1:39" s="10" customFormat="1" ht="24.75" customHeight="1" thickBot="1">
      <c r="A21" s="107" t="s">
        <v>121</v>
      </c>
      <c r="B21" s="107" t="s">
        <v>166</v>
      </c>
      <c r="C21" s="115" t="s">
        <v>59</v>
      </c>
      <c r="D21" s="99"/>
      <c r="E21" s="168">
        <v>2.414094698</v>
      </c>
      <c r="F21" s="168">
        <v>0.27074449249999999</v>
      </c>
      <c r="G21" s="168">
        <v>1.2638284761</v>
      </c>
      <c r="H21" s="168">
        <v>6.0920000000000002E-2</v>
      </c>
      <c r="I21" s="168">
        <v>0.148234685891797</v>
      </c>
      <c r="J21" s="168">
        <v>0.16046239560628001</v>
      </c>
      <c r="K21" s="168">
        <v>0.1800473842806799</v>
      </c>
      <c r="L21" s="168">
        <v>3.505339257770252E-2</v>
      </c>
      <c r="M21" s="168">
        <v>2.3111904680000004</v>
      </c>
      <c r="N21" s="168">
        <v>0.20933333883556199</v>
      </c>
      <c r="O21" s="168">
        <v>1.44037794376509E-2</v>
      </c>
      <c r="P21" s="168">
        <v>1.6909608505655201E-2</v>
      </c>
      <c r="Q21" s="168">
        <v>1.86492824819844E-2</v>
      </c>
      <c r="R21" s="168">
        <v>3.63282013182585E-2</v>
      </c>
      <c r="S21" s="168">
        <v>4.0823822704837302E-2</v>
      </c>
      <c r="T21" s="168">
        <v>0.428701478429177</v>
      </c>
      <c r="U21" s="168">
        <v>1.8100586642962799E-2</v>
      </c>
      <c r="V21" s="168">
        <v>0.67231467142137402</v>
      </c>
      <c r="W21" s="168">
        <v>7.9564806756656406E-2</v>
      </c>
      <c r="X21" s="168">
        <v>6.0728809399999998E-3</v>
      </c>
      <c r="Y21" s="168">
        <v>2.443877266E-2</v>
      </c>
      <c r="Z21" s="168">
        <v>3.9650571599999995E-3</v>
      </c>
      <c r="AA21" s="168">
        <v>3.3459961600000002E-3</v>
      </c>
      <c r="AB21" s="168">
        <v>3.7822706929999998E-2</v>
      </c>
      <c r="AC21" s="168">
        <v>1.8600000000000001E-3</v>
      </c>
      <c r="AD21" s="168">
        <v>2.0000000000000002E-5</v>
      </c>
      <c r="AE21" s="100"/>
      <c r="AF21" s="168">
        <v>3382.5429984060725</v>
      </c>
      <c r="AG21" s="168">
        <v>1371.1262999999999</v>
      </c>
      <c r="AH21" s="168">
        <v>29986.582008357102</v>
      </c>
      <c r="AI21" s="168">
        <v>1313.1621237900001</v>
      </c>
      <c r="AJ21" s="168" t="s">
        <v>409</v>
      </c>
      <c r="AK21" s="168" t="s">
        <v>409</v>
      </c>
      <c r="AL21" s="146" t="s">
        <v>18</v>
      </c>
    </row>
    <row r="22" spans="1:39" s="10" customFormat="1" ht="24.75" customHeight="1" thickBot="1">
      <c r="A22" s="107" t="s">
        <v>121</v>
      </c>
      <c r="B22" s="108" t="s">
        <v>167</v>
      </c>
      <c r="C22" s="115" t="s">
        <v>298</v>
      </c>
      <c r="D22" s="99"/>
      <c r="E22" s="168">
        <v>1.8883437857000001</v>
      </c>
      <c r="F22" s="168">
        <v>5.4114914969999997E-2</v>
      </c>
      <c r="G22" s="168">
        <v>2.0728086219000001</v>
      </c>
      <c r="H22" s="168">
        <v>1.66E-3</v>
      </c>
      <c r="I22" s="168">
        <v>0.1447948092511061</v>
      </c>
      <c r="J22" s="168">
        <v>0.1702966934541795</v>
      </c>
      <c r="K22" s="168">
        <v>0.19631772012370102</v>
      </c>
      <c r="L22" s="168">
        <v>1.8374538403737622E-2</v>
      </c>
      <c r="M22" s="168">
        <v>3.4829063321999998</v>
      </c>
      <c r="N22" s="168">
        <v>0.24299964195491899</v>
      </c>
      <c r="O22" s="168">
        <v>5.8540120554989002E-3</v>
      </c>
      <c r="P22" s="168">
        <v>1.7076949314532901E-2</v>
      </c>
      <c r="Q22" s="168">
        <v>1.33765460613701E-2</v>
      </c>
      <c r="R22" s="168">
        <v>2.7403348174498601E-2</v>
      </c>
      <c r="S22" s="168">
        <v>3.6844773445126905E-2</v>
      </c>
      <c r="T22" s="168">
        <v>0.20398200794074972</v>
      </c>
      <c r="U22" s="168">
        <v>9.0472521135558006E-3</v>
      </c>
      <c r="V22" s="168">
        <v>0.41570025319061199</v>
      </c>
      <c r="W22" s="168">
        <v>5.7432400748407532E-2</v>
      </c>
      <c r="X22" s="168">
        <v>1.6739467840000001E-2</v>
      </c>
      <c r="Y22" s="168">
        <v>3.4917558109999997E-2</v>
      </c>
      <c r="Z22" s="168">
        <v>9.4708553100000016E-3</v>
      </c>
      <c r="AA22" s="168">
        <v>7.5760245100000003E-3</v>
      </c>
      <c r="AB22" s="168">
        <v>6.8703905780000005E-2</v>
      </c>
      <c r="AC22" s="168" t="s">
        <v>432</v>
      </c>
      <c r="AD22" s="168">
        <v>2.4250000000000001E-2</v>
      </c>
      <c r="AE22" s="100"/>
      <c r="AF22" s="168">
        <v>10912.701396080814</v>
      </c>
      <c r="AG22" s="168">
        <v>16528.644590400003</v>
      </c>
      <c r="AH22" s="168">
        <v>20117.121555194801</v>
      </c>
      <c r="AI22" s="168">
        <v>4905.2201999999997</v>
      </c>
      <c r="AJ22" s="168">
        <v>6993.6440309999998</v>
      </c>
      <c r="AK22" s="168" t="s">
        <v>409</v>
      </c>
      <c r="AL22" s="146" t="s">
        <v>18</v>
      </c>
    </row>
    <row r="23" spans="1:39" s="10" customFormat="1" ht="24.75" customHeight="1" thickBot="1">
      <c r="A23" s="107" t="s">
        <v>128</v>
      </c>
      <c r="B23" s="108" t="s">
        <v>335</v>
      </c>
      <c r="C23" s="115" t="s">
        <v>351</v>
      </c>
      <c r="D23" s="140"/>
      <c r="E23" s="168">
        <v>3.7781057748706739</v>
      </c>
      <c r="F23" s="168">
        <v>1.4217540519260634</v>
      </c>
      <c r="G23" s="168">
        <v>6.157451707714294E-2</v>
      </c>
      <c r="H23" s="168">
        <v>1.3836529719523974E-3</v>
      </c>
      <c r="I23" s="168">
        <v>0.22005613764619372</v>
      </c>
      <c r="J23" s="168">
        <v>0.32581683657362004</v>
      </c>
      <c r="K23" s="168">
        <v>1.2001194964333077</v>
      </c>
      <c r="L23" s="168">
        <v>0.12230394441551376</v>
      </c>
      <c r="M23" s="168">
        <v>4.8824107554301603</v>
      </c>
      <c r="N23" s="168">
        <v>1.151359692022E-2</v>
      </c>
      <c r="O23" s="168">
        <v>3.0511187529283341E-3</v>
      </c>
      <c r="P23" s="168">
        <v>1.66E-3</v>
      </c>
      <c r="Q23" s="168">
        <v>2.2100000000000002E-3</v>
      </c>
      <c r="R23" s="168">
        <v>9.2773155510789442E-3</v>
      </c>
      <c r="S23" s="168">
        <v>0.38937227317487688</v>
      </c>
      <c r="T23" s="168">
        <v>1.2699656918844247E-2</v>
      </c>
      <c r="U23" s="168">
        <v>1.7111922896076524E-3</v>
      </c>
      <c r="V23" s="168">
        <v>0.22597152585514774</v>
      </c>
      <c r="W23" s="168" t="s">
        <v>432</v>
      </c>
      <c r="X23" s="168">
        <v>5.4083369772695792E-3</v>
      </c>
      <c r="Y23" s="168">
        <v>8.7972898801548845E-3</v>
      </c>
      <c r="Z23" s="168" t="s">
        <v>432</v>
      </c>
      <c r="AA23" s="168" t="s">
        <v>432</v>
      </c>
      <c r="AB23" s="168">
        <v>1.4205455072954464E-2</v>
      </c>
      <c r="AC23" s="168" t="s">
        <v>409</v>
      </c>
      <c r="AD23" s="168" t="s">
        <v>409</v>
      </c>
      <c r="AE23" s="100"/>
      <c r="AF23" s="168">
        <v>7608.3840543679999</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2.3720336122506378</v>
      </c>
      <c r="F24" s="168">
        <v>0.24097114849796689</v>
      </c>
      <c r="G24" s="168">
        <v>0.47502790187886168</v>
      </c>
      <c r="H24" s="168">
        <v>1.9867188411438554E-2</v>
      </c>
      <c r="I24" s="168">
        <v>0.34363140426211236</v>
      </c>
      <c r="J24" s="168">
        <v>0.35910257261973749</v>
      </c>
      <c r="K24" s="168">
        <v>0.38728402143224622</v>
      </c>
      <c r="L24" s="168">
        <v>5.3039051591244023E-2</v>
      </c>
      <c r="M24" s="168">
        <v>1.7393185605679224</v>
      </c>
      <c r="N24" s="168">
        <v>0.14722062106214259</v>
      </c>
      <c r="O24" s="168">
        <v>6.0807723355707055E-2</v>
      </c>
      <c r="P24" s="168">
        <v>1.2112194553690874E-2</v>
      </c>
      <c r="Q24" s="168">
        <v>1.4387975919434616E-2</v>
      </c>
      <c r="R24" s="168">
        <v>0.10492478183144288</v>
      </c>
      <c r="S24" s="168">
        <v>4.1301443633677985E-2</v>
      </c>
      <c r="T24" s="168">
        <v>0.18088869098180144</v>
      </c>
      <c r="U24" s="168">
        <v>3.079903927080048E-2</v>
      </c>
      <c r="V24" s="168">
        <v>2.2336149471309192</v>
      </c>
      <c r="W24" s="168">
        <v>0.20620810126491165</v>
      </c>
      <c r="X24" s="168">
        <v>1.5508333463243068E-2</v>
      </c>
      <c r="Y24" s="168">
        <v>4.2474496839317054E-2</v>
      </c>
      <c r="Z24" s="168">
        <v>8.8633106664751868E-3</v>
      </c>
      <c r="AA24" s="168">
        <v>7.2978635709592034E-3</v>
      </c>
      <c r="AB24" s="168">
        <v>7.4147165009994534E-2</v>
      </c>
      <c r="AC24" s="168">
        <v>6.0800000000000003E-3</v>
      </c>
      <c r="AD24" s="168">
        <v>8.0000000000000007E-5</v>
      </c>
      <c r="AE24" s="100"/>
      <c r="AF24" s="168">
        <v>6507.1933877868596</v>
      </c>
      <c r="AG24" s="168">
        <v>112.30689999999998</v>
      </c>
      <c r="AH24" s="168">
        <v>25663.860356755482</v>
      </c>
      <c r="AI24" s="168">
        <v>4163.4964189979992</v>
      </c>
      <c r="AJ24" s="168">
        <v>1022.9639999999999</v>
      </c>
      <c r="AK24" s="168" t="s">
        <v>409</v>
      </c>
      <c r="AL24" s="146" t="s">
        <v>18</v>
      </c>
    </row>
    <row r="25" spans="1:39" s="10" customFormat="1" ht="24.75" customHeight="1" thickBot="1">
      <c r="A25" s="107" t="s">
        <v>129</v>
      </c>
      <c r="B25" s="108" t="s">
        <v>169</v>
      </c>
      <c r="C25" s="116" t="s">
        <v>311</v>
      </c>
      <c r="D25" s="99"/>
      <c r="E25" s="168">
        <v>1.5641135278004241</v>
      </c>
      <c r="F25" s="168">
        <v>0.13017480821240893</v>
      </c>
      <c r="G25" s="168">
        <v>9.6658384454008109E-2</v>
      </c>
      <c r="H25" s="168" t="s">
        <v>432</v>
      </c>
      <c r="I25" s="168">
        <v>1.1306987355792275E-2</v>
      </c>
      <c r="J25" s="168">
        <v>1.4455588574834696E-2</v>
      </c>
      <c r="K25" s="168">
        <v>2.1802324752600379E-2</v>
      </c>
      <c r="L25" s="168">
        <v>7.70774051684421E-3</v>
      </c>
      <c r="M25" s="168">
        <v>1.1332529176729966</v>
      </c>
      <c r="N25" s="168">
        <v>1.6140000000000001E-5</v>
      </c>
      <c r="O25" s="168">
        <v>1.3400000000000001E-6</v>
      </c>
      <c r="P25" s="168">
        <v>1.6139E-4</v>
      </c>
      <c r="Q25" s="168">
        <v>2.6900000000000001E-6</v>
      </c>
      <c r="R25" s="168">
        <v>2.6897999999999999E-4</v>
      </c>
      <c r="S25" s="168">
        <v>1.7484E-4</v>
      </c>
      <c r="T25" s="168">
        <v>6.72E-6</v>
      </c>
      <c r="U25" s="168">
        <v>2.6900000000000001E-6</v>
      </c>
      <c r="V25" s="168">
        <v>5.6486000000000004E-4</v>
      </c>
      <c r="W25" s="168" t="s">
        <v>432</v>
      </c>
      <c r="X25" s="168">
        <v>6.5467690000000009E-5</v>
      </c>
      <c r="Y25" s="168">
        <v>6.5467690000000009E-5</v>
      </c>
      <c r="Z25" s="168">
        <v>6.5467690000000009E-5</v>
      </c>
      <c r="AA25" s="168">
        <v>6.5467690000000009E-5</v>
      </c>
      <c r="AB25" s="168">
        <v>2.6187077E-4</v>
      </c>
      <c r="AC25" s="168" t="s">
        <v>409</v>
      </c>
      <c r="AD25" s="168" t="s">
        <v>409</v>
      </c>
      <c r="AE25" s="100"/>
      <c r="AF25" s="168">
        <v>45554.585397011208</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1.4273399224155508E-2</v>
      </c>
      <c r="F26" s="168">
        <v>1.5678891116534758E-2</v>
      </c>
      <c r="G26" s="168">
        <v>1.30068565392999E-3</v>
      </c>
      <c r="H26" s="168" t="s">
        <v>432</v>
      </c>
      <c r="I26" s="168">
        <v>1.8866026435439341E-4</v>
      </c>
      <c r="J26" s="168">
        <v>1.8866026435439341E-4</v>
      </c>
      <c r="K26" s="168">
        <v>1.8866026435439341E-4</v>
      </c>
      <c r="L26" s="168">
        <v>1.31495198265795E-4</v>
      </c>
      <c r="M26" s="168">
        <v>0.54169384027274192</v>
      </c>
      <c r="N26" s="168">
        <v>3.6506120000000003E-2</v>
      </c>
      <c r="O26" s="168">
        <v>5.5000000000000003E-7</v>
      </c>
      <c r="P26" s="168">
        <v>3.1199999999999998E-6</v>
      </c>
      <c r="Q26" s="168">
        <v>6.0000000000000008E-8</v>
      </c>
      <c r="R26" s="168">
        <v>5.2599999999999996E-6</v>
      </c>
      <c r="S26" s="168">
        <v>4.9599999999999999E-6</v>
      </c>
      <c r="T26" s="168">
        <v>7.4000000000000001E-7</v>
      </c>
      <c r="U26" s="168">
        <v>6.0000000000000008E-8</v>
      </c>
      <c r="V26" s="168">
        <v>1.147E-4</v>
      </c>
      <c r="W26" s="168" t="s">
        <v>432</v>
      </c>
      <c r="X26" s="168">
        <v>1.5448100000000001E-6</v>
      </c>
      <c r="Y26" s="168">
        <v>1.5448100000000001E-6</v>
      </c>
      <c r="Z26" s="168">
        <v>1.5448100000000001E-6</v>
      </c>
      <c r="AA26" s="168">
        <v>1.5448100000000001E-6</v>
      </c>
      <c r="AB26" s="168">
        <v>6.1792499999999993E-6</v>
      </c>
      <c r="AC26" s="168" t="s">
        <v>409</v>
      </c>
      <c r="AD26" s="168" t="s">
        <v>409</v>
      </c>
      <c r="AE26" s="100"/>
      <c r="AF26" s="168">
        <v>153.77022642885083</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49.498841300755835</v>
      </c>
      <c r="F27" s="168">
        <v>3.8791720612504639</v>
      </c>
      <c r="G27" s="168">
        <v>6.8652081326514416E-2</v>
      </c>
      <c r="H27" s="168">
        <v>0.93946115896387505</v>
      </c>
      <c r="I27" s="168">
        <v>1.8094555502513179</v>
      </c>
      <c r="J27" s="168">
        <v>1.8094555502513179</v>
      </c>
      <c r="K27" s="168">
        <v>1.8094555502513179</v>
      </c>
      <c r="L27" s="168">
        <v>1.4579616265398703</v>
      </c>
      <c r="M27" s="168">
        <v>43.378918887586991</v>
      </c>
      <c r="N27" s="168">
        <v>0.23174248314729584</v>
      </c>
      <c r="O27" s="168">
        <v>4.5121825921502032E-2</v>
      </c>
      <c r="P27" s="168" t="s">
        <v>432</v>
      </c>
      <c r="Q27" s="168" t="s">
        <v>432</v>
      </c>
      <c r="R27" s="168">
        <v>0.13023600498179189</v>
      </c>
      <c r="S27" s="168">
        <v>0.12793115981570191</v>
      </c>
      <c r="T27" s="168">
        <v>4.7972764426903777E-2</v>
      </c>
      <c r="U27" s="168">
        <v>5.9780117381605185E-4</v>
      </c>
      <c r="V27" s="168">
        <v>9.0219034465767649</v>
      </c>
      <c r="W27" s="168">
        <v>3.4386396489857072</v>
      </c>
      <c r="X27" s="168">
        <v>0.12781150381202977</v>
      </c>
      <c r="Y27" s="168">
        <v>0.14344370259882566</v>
      </c>
      <c r="Z27" s="168">
        <v>0.11192490897004656</v>
      </c>
      <c r="AA27" s="168">
        <v>0.12101962336387999</v>
      </c>
      <c r="AB27" s="168">
        <v>0.50419973874478197</v>
      </c>
      <c r="AC27" s="168" t="s">
        <v>432</v>
      </c>
      <c r="AD27" s="168" t="s">
        <v>432</v>
      </c>
      <c r="AE27" s="169"/>
      <c r="AF27" s="168">
        <v>200081.55426100668</v>
      </c>
      <c r="AG27" s="168" t="s">
        <v>409</v>
      </c>
      <c r="AH27" s="168">
        <v>8.6821316957911705</v>
      </c>
      <c r="AI27" s="168">
        <v>8653.7870200925754</v>
      </c>
      <c r="AJ27" s="168" t="s">
        <v>409</v>
      </c>
      <c r="AK27" s="168" t="s">
        <v>409</v>
      </c>
      <c r="AL27" s="146" t="s">
        <v>18</v>
      </c>
    </row>
    <row r="28" spans="1:39" s="10" customFormat="1" ht="24.75" customHeight="1" thickBot="1">
      <c r="A28" s="107" t="s">
        <v>130</v>
      </c>
      <c r="B28" s="107" t="s">
        <v>171</v>
      </c>
      <c r="C28" s="115" t="s">
        <v>153</v>
      </c>
      <c r="D28" s="99"/>
      <c r="E28" s="168">
        <v>11.259292635317641</v>
      </c>
      <c r="F28" s="168">
        <v>0.77788699936511896</v>
      </c>
      <c r="G28" s="168">
        <v>1.4857233211766022E-2</v>
      </c>
      <c r="H28" s="168">
        <v>2.8043842250395436E-2</v>
      </c>
      <c r="I28" s="168">
        <v>0.74180690250029957</v>
      </c>
      <c r="J28" s="168">
        <v>0.74180690250029957</v>
      </c>
      <c r="K28" s="168">
        <v>0.74180690250029957</v>
      </c>
      <c r="L28" s="168">
        <v>0.61766376992736605</v>
      </c>
      <c r="M28" s="168">
        <v>6.7480361974151544</v>
      </c>
      <c r="N28" s="168">
        <v>4.9413777082332612E-2</v>
      </c>
      <c r="O28" s="168">
        <v>8.4125724058808186E-3</v>
      </c>
      <c r="P28" s="168" t="s">
        <v>432</v>
      </c>
      <c r="Q28" s="168" t="s">
        <v>432</v>
      </c>
      <c r="R28" s="168">
        <v>2.8419136809063956E-2</v>
      </c>
      <c r="S28" s="168">
        <v>2.0927442032742875E-2</v>
      </c>
      <c r="T28" s="168">
        <v>8.5666316394193091E-3</v>
      </c>
      <c r="U28" s="168">
        <v>9.8792556772511192E-5</v>
      </c>
      <c r="V28" s="168">
        <v>1.6807596967477765</v>
      </c>
      <c r="W28" s="168">
        <v>0.64202775177577553</v>
      </c>
      <c r="X28" s="168">
        <v>1.9451399992744704E-2</v>
      </c>
      <c r="Y28" s="168">
        <v>2.1810027381614017E-2</v>
      </c>
      <c r="Z28" s="168">
        <v>1.7094260389440938E-2</v>
      </c>
      <c r="AA28" s="168">
        <v>1.8152871917929327E-2</v>
      </c>
      <c r="AB28" s="168">
        <v>7.6508559681728983E-2</v>
      </c>
      <c r="AC28" s="168" t="s">
        <v>432</v>
      </c>
      <c r="AD28" s="168" t="s">
        <v>432</v>
      </c>
      <c r="AE28" s="169"/>
      <c r="AF28" s="168">
        <v>39078.82012127812</v>
      </c>
      <c r="AG28" s="168" t="s">
        <v>409</v>
      </c>
      <c r="AH28" s="168" t="s">
        <v>409</v>
      </c>
      <c r="AI28" s="168">
        <v>1687.1403187080232</v>
      </c>
      <c r="AJ28" s="168" t="s">
        <v>409</v>
      </c>
      <c r="AK28" s="168" t="s">
        <v>409</v>
      </c>
      <c r="AL28" s="146" t="s">
        <v>18</v>
      </c>
    </row>
    <row r="29" spans="1:39" s="10" customFormat="1" ht="24.75" customHeight="1" thickBot="1">
      <c r="A29" s="107" t="s">
        <v>130</v>
      </c>
      <c r="B29" s="107" t="s">
        <v>172</v>
      </c>
      <c r="C29" s="115" t="s">
        <v>154</v>
      </c>
      <c r="D29" s="99"/>
      <c r="E29" s="168">
        <v>51.882374191581484</v>
      </c>
      <c r="F29" s="168">
        <v>1.7717322282800227</v>
      </c>
      <c r="G29" s="168">
        <v>3.7157065196012501E-2</v>
      </c>
      <c r="H29" s="168">
        <v>5.392183883090388E-2</v>
      </c>
      <c r="I29" s="168">
        <v>1.0075999854764772</v>
      </c>
      <c r="J29" s="168">
        <v>1.0075999854764772</v>
      </c>
      <c r="K29" s="168">
        <v>1.0075999854764772</v>
      </c>
      <c r="L29" s="168">
        <v>0.68513958727171265</v>
      </c>
      <c r="M29" s="168">
        <v>15.096903237994233</v>
      </c>
      <c r="N29" s="168">
        <v>0.12360335183733195</v>
      </c>
      <c r="O29" s="168">
        <v>2.064950594555277E-2</v>
      </c>
      <c r="P29" s="168" t="s">
        <v>432</v>
      </c>
      <c r="Q29" s="168" t="s">
        <v>432</v>
      </c>
      <c r="R29" s="168">
        <v>7.118030254852678E-2</v>
      </c>
      <c r="S29" s="168">
        <v>5.0336393807880082E-2</v>
      </c>
      <c r="T29" s="168">
        <v>2.088927765841251E-2</v>
      </c>
      <c r="U29" s="168">
        <v>2.3743912068649385E-4</v>
      </c>
      <c r="V29" s="168">
        <v>4.1251617370655147</v>
      </c>
      <c r="W29" s="168">
        <v>0.51752944994600758</v>
      </c>
      <c r="X29" s="168">
        <v>8.9915772003350165E-3</v>
      </c>
      <c r="Y29" s="168">
        <v>5.4448995268695316E-2</v>
      </c>
      <c r="Z29" s="168">
        <v>6.0843005722266967E-2</v>
      </c>
      <c r="AA29" s="168">
        <v>1.3986897867187804E-2</v>
      </c>
      <c r="AB29" s="168">
        <v>0.13827047605848508</v>
      </c>
      <c r="AC29" s="168" t="s">
        <v>432</v>
      </c>
      <c r="AD29" s="168" t="s">
        <v>432</v>
      </c>
      <c r="AE29" s="169"/>
      <c r="AF29" s="168">
        <v>96562.49854667671</v>
      </c>
      <c r="AG29" s="168" t="s">
        <v>409</v>
      </c>
      <c r="AH29" s="168" t="s">
        <v>409</v>
      </c>
      <c r="AI29" s="168">
        <v>4160.9432918646653</v>
      </c>
      <c r="AJ29" s="168" t="s">
        <v>409</v>
      </c>
      <c r="AK29" s="168" t="s">
        <v>409</v>
      </c>
      <c r="AL29" s="146" t="s">
        <v>18</v>
      </c>
    </row>
    <row r="30" spans="1:39" s="10" customFormat="1" ht="24.75" customHeight="1" thickBot="1">
      <c r="A30" s="107" t="s">
        <v>130</v>
      </c>
      <c r="B30" s="107" t="s">
        <v>173</v>
      </c>
      <c r="C30" s="115" t="s">
        <v>61</v>
      </c>
      <c r="D30" s="99"/>
      <c r="E30" s="168">
        <v>0.39838077992862908</v>
      </c>
      <c r="F30" s="168">
        <v>1.3839373285889314</v>
      </c>
      <c r="G30" s="168">
        <v>5.3128420862617886E-4</v>
      </c>
      <c r="H30" s="168">
        <v>3.1268875820297812E-3</v>
      </c>
      <c r="I30" s="168">
        <v>2.325723620474248E-2</v>
      </c>
      <c r="J30" s="168">
        <v>2.325723620474248E-2</v>
      </c>
      <c r="K30" s="168">
        <v>2.325723620474248E-2</v>
      </c>
      <c r="L30" s="168">
        <v>4.6100215229919594E-3</v>
      </c>
      <c r="M30" s="168">
        <v>12.519978402701513</v>
      </c>
      <c r="N30" s="168">
        <v>1.4518192268208735E-3</v>
      </c>
      <c r="O30" s="168">
        <v>6.2970472488616468E-4</v>
      </c>
      <c r="P30" s="168" t="s">
        <v>432</v>
      </c>
      <c r="Q30" s="168" t="s">
        <v>432</v>
      </c>
      <c r="R30" s="168">
        <v>9.2706528941573923E-4</v>
      </c>
      <c r="S30" s="168">
        <v>2.4371905092815211E-3</v>
      </c>
      <c r="T30" s="168">
        <v>7.5797790958519727E-4</v>
      </c>
      <c r="U30" s="168">
        <v>1.1661198609002998E-5</v>
      </c>
      <c r="V30" s="168">
        <v>0.12617416894941313</v>
      </c>
      <c r="W30" s="168">
        <v>3.1376120003067262E-2</v>
      </c>
      <c r="X30" s="168">
        <v>5.2572120406910248E-4</v>
      </c>
      <c r="Y30" s="168">
        <v>7.0443110717887932E-4</v>
      </c>
      <c r="Z30" s="168">
        <v>3.9723810261760902E-4</v>
      </c>
      <c r="AA30" s="168">
        <v>7.8861290836365063E-4</v>
      </c>
      <c r="AB30" s="168">
        <v>2.4160033222292415E-3</v>
      </c>
      <c r="AC30" s="168" t="s">
        <v>432</v>
      </c>
      <c r="AD30" s="168" t="s">
        <v>432</v>
      </c>
      <c r="AE30" s="169"/>
      <c r="AF30" s="168">
        <v>2385.5828400854189</v>
      </c>
      <c r="AG30" s="168" t="s">
        <v>409</v>
      </c>
      <c r="AH30" s="168" t="s">
        <v>409</v>
      </c>
      <c r="AI30" s="168">
        <v>109.67849738776152</v>
      </c>
      <c r="AJ30" s="168" t="s">
        <v>409</v>
      </c>
      <c r="AK30" s="168" t="s">
        <v>409</v>
      </c>
      <c r="AL30" s="146" t="s">
        <v>18</v>
      </c>
      <c r="AM30" s="44"/>
    </row>
    <row r="31" spans="1:39" s="10" customFormat="1" ht="24.75" customHeight="1" thickBot="1">
      <c r="A31" s="107" t="s">
        <v>130</v>
      </c>
      <c r="B31" s="107" t="s">
        <v>174</v>
      </c>
      <c r="C31" s="115" t="s">
        <v>62</v>
      </c>
      <c r="D31" s="99"/>
      <c r="E31" s="168" t="s">
        <v>409</v>
      </c>
      <c r="F31" s="168">
        <v>3.0566049262470201</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49554.683569046902</v>
      </c>
      <c r="AG31" s="168" t="s">
        <v>409</v>
      </c>
      <c r="AH31" s="168" t="s">
        <v>409</v>
      </c>
      <c r="AI31" s="168">
        <v>2278.3041280530224</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1.1193295737931335</v>
      </c>
      <c r="J32" s="168">
        <v>2.0857015859639718</v>
      </c>
      <c r="K32" s="168">
        <v>2.7506442878208501</v>
      </c>
      <c r="L32" s="168" t="s">
        <v>409</v>
      </c>
      <c r="M32" s="168" t="s">
        <v>409</v>
      </c>
      <c r="N32" s="168">
        <v>2.3526480562068057</v>
      </c>
      <c r="O32" s="168">
        <v>1.1735257506579687E-2</v>
      </c>
      <c r="P32" s="168" t="s">
        <v>432</v>
      </c>
      <c r="Q32" s="168" t="s">
        <v>432</v>
      </c>
      <c r="R32" s="168">
        <v>0.86283404912925499</v>
      </c>
      <c r="S32" s="168">
        <v>18.817292377360932</v>
      </c>
      <c r="T32" s="168">
        <v>0.14210670655720667</v>
      </c>
      <c r="U32" s="168">
        <v>2.2401372307638136E-2</v>
      </c>
      <c r="V32" s="168">
        <v>8.7806523063955151</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112874.0797022402</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0.62236630704009765</v>
      </c>
      <c r="J33" s="168">
        <v>1.1435950707434757</v>
      </c>
      <c r="K33" s="168">
        <v>2.2871901414869513</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112874.0797022402</v>
      </c>
      <c r="AL33" s="146" t="s">
        <v>379</v>
      </c>
    </row>
    <row r="34" spans="1:38" s="10" customFormat="1" ht="24.75" customHeight="1" thickBot="1">
      <c r="A34" s="107" t="s">
        <v>128</v>
      </c>
      <c r="B34" s="107" t="s">
        <v>177</v>
      </c>
      <c r="C34" s="115" t="s">
        <v>65</v>
      </c>
      <c r="D34" s="99"/>
      <c r="E34" s="168">
        <v>1.6166270116747905</v>
      </c>
      <c r="F34" s="168">
        <v>0.10834053310285427</v>
      </c>
      <c r="G34" s="168">
        <v>2.3919705138290601E-2</v>
      </c>
      <c r="H34" s="168">
        <v>2.9450198934035347E-4</v>
      </c>
      <c r="I34" s="168">
        <v>0.23632614209801467</v>
      </c>
      <c r="J34" s="168">
        <v>0.35742991749337272</v>
      </c>
      <c r="K34" s="168">
        <v>0.8106429617683153</v>
      </c>
      <c r="L34" s="168">
        <v>2.2783034799846023E-2</v>
      </c>
      <c r="M34" s="168">
        <v>0.45977377455784035</v>
      </c>
      <c r="N34" s="168">
        <v>0.14567777777777802</v>
      </c>
      <c r="O34" s="168">
        <v>3.2528376889756047E-4</v>
      </c>
      <c r="P34" s="168">
        <v>6.4000000000000005E-4</v>
      </c>
      <c r="Q34" s="168">
        <v>8.4999999999999995E-4</v>
      </c>
      <c r="R34" s="168">
        <v>1.6263960067290253E-3</v>
      </c>
      <c r="S34" s="168">
        <v>4.6609074654910279</v>
      </c>
      <c r="T34" s="168">
        <v>2.276952835644757E-3</v>
      </c>
      <c r="U34" s="168">
        <v>3.2528376889756047E-4</v>
      </c>
      <c r="V34" s="168">
        <v>3.2477935134580499E-2</v>
      </c>
      <c r="W34" s="168">
        <v>0.67442606000000005</v>
      </c>
      <c r="X34" s="168">
        <v>1.363437417813293E-3</v>
      </c>
      <c r="Y34" s="168">
        <v>1.5875648967290251E-3</v>
      </c>
      <c r="Z34" s="168">
        <v>7.2799577000000012E-4</v>
      </c>
      <c r="AA34" s="168">
        <v>8.6478910000000004E-5</v>
      </c>
      <c r="AB34" s="168">
        <v>3.7654770045423176E-3</v>
      </c>
      <c r="AC34" s="168" t="s">
        <v>409</v>
      </c>
      <c r="AD34" s="168" t="s">
        <v>409</v>
      </c>
      <c r="AE34" s="100"/>
      <c r="AF34" s="168">
        <v>1386.6789211597725</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3.0415606256529437</v>
      </c>
      <c r="F35" s="168">
        <v>0.10851389433626517</v>
      </c>
      <c r="G35" s="168">
        <v>0.74638768072186701</v>
      </c>
      <c r="H35" s="168">
        <v>4.8364040954756689E-4</v>
      </c>
      <c r="I35" s="168">
        <v>8.5825284040928887E-2</v>
      </c>
      <c r="J35" s="168">
        <v>9.0593355376535983E-2</v>
      </c>
      <c r="K35" s="168">
        <v>9.5361426712143177E-2</v>
      </c>
      <c r="L35" s="168">
        <v>3.0038849414325094E-2</v>
      </c>
      <c r="M35" s="168">
        <v>0.59298482870143077</v>
      </c>
      <c r="N35" s="168">
        <v>5.042517353628811E-3</v>
      </c>
      <c r="O35" s="168">
        <v>5.1856442368405399E-4</v>
      </c>
      <c r="P35" s="168">
        <v>2.4067571702450236E-3</v>
      </c>
      <c r="Q35" s="168">
        <v>3.0937662096613126E-3</v>
      </c>
      <c r="R35" s="168" t="s">
        <v>432</v>
      </c>
      <c r="S35" s="168">
        <v>3.0937662096613126E-3</v>
      </c>
      <c r="T35" s="168">
        <v>4.6267449474561781E-2</v>
      </c>
      <c r="U35" s="168">
        <v>1.0085034707257622E-2</v>
      </c>
      <c r="V35" s="168">
        <v>2.5069459884932331E-2</v>
      </c>
      <c r="W35" s="168" t="s">
        <v>432</v>
      </c>
      <c r="X35" s="168">
        <v>1.8565716606859278E-3</v>
      </c>
      <c r="Y35" s="168">
        <v>1.8523302116707652E-3</v>
      </c>
      <c r="Z35" s="168">
        <v>7.0735348318130364E-4</v>
      </c>
      <c r="AA35" s="168" t="s">
        <v>432</v>
      </c>
      <c r="AB35" s="168">
        <v>4.4162553555379966E-3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4.5747477239393355</v>
      </c>
      <c r="F36" s="168">
        <v>0.16922875148709815</v>
      </c>
      <c r="G36" s="168">
        <v>3.8200501278399766E-2</v>
      </c>
      <c r="H36" s="168">
        <v>8.1237442375627327E-4</v>
      </c>
      <c r="I36" s="168">
        <v>0.12091174685003361</v>
      </c>
      <c r="J36" s="168">
        <v>0.12909691229120449</v>
      </c>
      <c r="K36" s="168">
        <v>0.13449967171509158</v>
      </c>
      <c r="L36" s="168">
        <v>4.2237074174067107E-2</v>
      </c>
      <c r="M36" s="168">
        <v>0.73446813425149493</v>
      </c>
      <c r="N36" s="168">
        <v>3.0409671202780947E-3</v>
      </c>
      <c r="O36" s="168">
        <v>9.1406179675578459E-4</v>
      </c>
      <c r="P36" s="168">
        <v>1.0086950214866391E-3</v>
      </c>
      <c r="Q36" s="168">
        <v>1.3349088395165822E-3</v>
      </c>
      <c r="R36" s="168">
        <v>4.5702554163821081E-3</v>
      </c>
      <c r="S36" s="168">
        <v>0.12795786546101293</v>
      </c>
      <c r="T36" s="168">
        <v>2.279773719009065E-2</v>
      </c>
      <c r="U36" s="168">
        <v>1.7622988824898603E-3</v>
      </c>
      <c r="V36" s="168">
        <v>9.4939652525224974E-2</v>
      </c>
      <c r="W36" s="168">
        <v>8.0969330278094609E-2</v>
      </c>
      <c r="X36" s="168">
        <v>2.0664080110988753E-3</v>
      </c>
      <c r="Y36" s="168">
        <v>1.1466197827464513E-2</v>
      </c>
      <c r="Z36" s="168">
        <v>1.5216029137322567E-3</v>
      </c>
      <c r="AA36" s="168">
        <v>1.0893048690929271E-3</v>
      </c>
      <c r="AB36" s="168">
        <v>1.6145629533562564E-2</v>
      </c>
      <c r="AC36" s="168">
        <v>1.4098176790331646E-3</v>
      </c>
      <c r="AD36" s="168">
        <v>6.7367678938995553E-4</v>
      </c>
      <c r="AE36" s="100"/>
      <c r="AF36" s="168">
        <v>5992.0759583019271</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0.25343926999999999</v>
      </c>
      <c r="F37" s="168">
        <v>3.5776619779999998E-2</v>
      </c>
      <c r="G37" s="168">
        <v>1.8000000000000001E-4</v>
      </c>
      <c r="H37" s="168" t="s">
        <v>432</v>
      </c>
      <c r="I37" s="168">
        <v>2.0000000000000001E-4</v>
      </c>
      <c r="J37" s="168">
        <v>2.1000000000000001E-4</v>
      </c>
      <c r="K37" s="168">
        <v>2.1000000000000001E-4</v>
      </c>
      <c r="L37" s="168">
        <v>8.0400000000000009E-6</v>
      </c>
      <c r="M37" s="168">
        <v>8.979914E-2</v>
      </c>
      <c r="N37" s="168">
        <v>2.9500000000000001E-6</v>
      </c>
      <c r="O37" s="168">
        <v>2.4000000000000003E-7</v>
      </c>
      <c r="P37" s="168">
        <v>1.4474E-4</v>
      </c>
      <c r="Q37" s="168">
        <v>2.6800000000000001E-5</v>
      </c>
      <c r="R37" s="168">
        <v>3.4800000000000001E-6</v>
      </c>
      <c r="S37" s="168">
        <v>6.9999999999999997E-7</v>
      </c>
      <c r="T37" s="168">
        <v>3.4800000000000001E-6</v>
      </c>
      <c r="U37" s="168">
        <v>2.0000000000000002E-5</v>
      </c>
      <c r="V37" s="168">
        <v>2.0000000000000001E-4</v>
      </c>
      <c r="W37" s="168">
        <v>1.3936999999999999E-4</v>
      </c>
      <c r="X37" s="168">
        <v>1.9298000000000002E-7</v>
      </c>
      <c r="Y37" s="168">
        <v>7.7727999999999993E-7</v>
      </c>
      <c r="Z37" s="168">
        <v>2.9483E-7</v>
      </c>
      <c r="AA37" s="168">
        <v>2.8947000000000001E-7</v>
      </c>
      <c r="AB37" s="168">
        <v>1.5545599999999999E-6</v>
      </c>
      <c r="AC37" s="168" t="s">
        <v>409</v>
      </c>
      <c r="AD37" s="168" t="s">
        <v>409</v>
      </c>
      <c r="AE37" s="100"/>
      <c r="AF37" s="168" t="s">
        <v>409</v>
      </c>
      <c r="AG37" s="168" t="s">
        <v>409</v>
      </c>
      <c r="AH37" s="168">
        <v>3085.2551419728597</v>
      </c>
      <c r="AI37" s="168" t="s">
        <v>409</v>
      </c>
      <c r="AJ37" s="168" t="s">
        <v>409</v>
      </c>
      <c r="AK37" s="168" t="s">
        <v>409</v>
      </c>
      <c r="AL37" s="146" t="s">
        <v>18</v>
      </c>
    </row>
    <row r="38" spans="1:38" s="10" customFormat="1" ht="24.75" customHeight="1" thickBot="1">
      <c r="A38" s="107" t="s">
        <v>128</v>
      </c>
      <c r="B38" s="107" t="s">
        <v>181</v>
      </c>
      <c r="C38" s="115" t="s">
        <v>289</v>
      </c>
      <c r="D38" s="141"/>
      <c r="E38" s="168">
        <v>0.47551831744371731</v>
      </c>
      <c r="F38" s="168">
        <v>3.3314637024808719E-2</v>
      </c>
      <c r="G38" s="168">
        <v>4.3511344034871923E-4</v>
      </c>
      <c r="H38" s="168">
        <v>2.0964773307538445E-4</v>
      </c>
      <c r="I38" s="168">
        <v>2.0340217981894008E-2</v>
      </c>
      <c r="J38" s="168">
        <v>2.2586342526191423E-2</v>
      </c>
      <c r="K38" s="168">
        <v>3.3107217569654214E-2</v>
      </c>
      <c r="L38" s="168">
        <v>7.993609285386687E-3</v>
      </c>
      <c r="M38" s="168">
        <v>0.23067777070356363</v>
      </c>
      <c r="N38" s="168">
        <v>1.3979824371851659E-4</v>
      </c>
      <c r="O38" s="168">
        <v>3.0843364842616497E-4</v>
      </c>
      <c r="P38" s="168" t="s">
        <v>432</v>
      </c>
      <c r="Q38" s="168" t="s">
        <v>432</v>
      </c>
      <c r="R38" s="168">
        <v>1.1774841388572798E-3</v>
      </c>
      <c r="S38" s="168">
        <v>4.0981644572428796E-2</v>
      </c>
      <c r="T38" s="168">
        <v>1.6144441151971802E-3</v>
      </c>
      <c r="U38" s="168">
        <v>2.1899368689898548E-4</v>
      </c>
      <c r="V38" s="168">
        <v>2.5055217996673387E-2</v>
      </c>
      <c r="W38" s="168" t="s">
        <v>432</v>
      </c>
      <c r="X38" s="168">
        <v>6.5289360931485192E-4</v>
      </c>
      <c r="Y38" s="168">
        <v>1.0166513794251503E-3</v>
      </c>
      <c r="Z38" s="168" t="s">
        <v>432</v>
      </c>
      <c r="AA38" s="168" t="s">
        <v>432</v>
      </c>
      <c r="AB38" s="168">
        <v>1.6694176863053622E-3</v>
      </c>
      <c r="AC38" s="168" t="s">
        <v>409</v>
      </c>
      <c r="AD38" s="168" t="s">
        <v>409</v>
      </c>
      <c r="AE38" s="100"/>
      <c r="AF38" s="168">
        <v>957.73016971707125</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3.297187875799235</v>
      </c>
      <c r="F39" s="168">
        <v>0.6492037433345097</v>
      </c>
      <c r="G39" s="168">
        <v>1.0504801943549673</v>
      </c>
      <c r="H39" s="168">
        <v>2.2364185073694559E-2</v>
      </c>
      <c r="I39" s="168">
        <v>0.14822100094796431</v>
      </c>
      <c r="J39" s="168">
        <v>0.15834318934916153</v>
      </c>
      <c r="K39" s="168">
        <v>0.16156337439176244</v>
      </c>
      <c r="L39" s="168">
        <v>4.1482535764553873E-2</v>
      </c>
      <c r="M39" s="168">
        <v>2.6086716773995908</v>
      </c>
      <c r="N39" s="168">
        <v>5.5050245396765306E-2</v>
      </c>
      <c r="O39" s="168">
        <v>7.4449807651475733E-3</v>
      </c>
      <c r="P39" s="168">
        <v>1.8269466054838812E-2</v>
      </c>
      <c r="Q39" s="168">
        <v>5.9087763885268534E-2</v>
      </c>
      <c r="R39" s="168">
        <v>5.8465782434674464E-2</v>
      </c>
      <c r="S39" s="168">
        <v>5.0555340872022944E-2</v>
      </c>
      <c r="T39" s="168">
        <v>0.12391487915822763</v>
      </c>
      <c r="U39" s="168">
        <v>7.134220169057663E-3</v>
      </c>
      <c r="V39" s="168">
        <v>0.20880299694396132</v>
      </c>
      <c r="W39" s="168">
        <v>0.22391400689695828</v>
      </c>
      <c r="X39" s="168">
        <v>0.13322343353298297</v>
      </c>
      <c r="Y39" s="168">
        <v>0.15101844844210296</v>
      </c>
      <c r="Z39" s="168">
        <v>9.9633522183913692E-2</v>
      </c>
      <c r="AA39" s="168">
        <v>5.0298646659126256E-2</v>
      </c>
      <c r="AB39" s="168">
        <v>0.43417405080111887</v>
      </c>
      <c r="AC39" s="168">
        <v>4.8798961716000004E-2</v>
      </c>
      <c r="AD39" s="168">
        <v>4.642239614300999E-2</v>
      </c>
      <c r="AE39" s="100"/>
      <c r="AF39" s="168">
        <v>20001.477274880315</v>
      </c>
      <c r="AG39" s="168">
        <v>2.1960000000000002</v>
      </c>
      <c r="AH39" s="168">
        <v>68349.214527086617</v>
      </c>
      <c r="AI39" s="168">
        <v>1401.0297824453571</v>
      </c>
      <c r="AJ39" s="168">
        <v>1128.6078559999999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10.116236362824662</v>
      </c>
      <c r="F41" s="168">
        <v>10.184968163645225</v>
      </c>
      <c r="G41" s="168">
        <v>7.797473152580082</v>
      </c>
      <c r="H41" s="168">
        <v>1.073946241191795</v>
      </c>
      <c r="I41" s="168">
        <v>12.337726895567839</v>
      </c>
      <c r="J41" s="168">
        <v>12.61056582397439</v>
      </c>
      <c r="K41" s="168">
        <v>13.323047221052775</v>
      </c>
      <c r="L41" s="168">
        <v>1.3109058557274604</v>
      </c>
      <c r="M41" s="168">
        <v>72.739717834848364</v>
      </c>
      <c r="N41" s="168">
        <v>0.86011842748016631</v>
      </c>
      <c r="O41" s="168">
        <v>0.24976644993525385</v>
      </c>
      <c r="P41" s="168">
        <v>7.4172917660526666E-2</v>
      </c>
      <c r="Q41" s="168">
        <v>2.5311845608609409E-2</v>
      </c>
      <c r="R41" s="168">
        <v>0.49219334899676614</v>
      </c>
      <c r="S41" s="168">
        <v>0.18640517410426877</v>
      </c>
      <c r="T41" s="168">
        <v>7.3192871966715187E-2</v>
      </c>
      <c r="U41" s="168">
        <v>1.778672740566728E-2</v>
      </c>
      <c r="V41" s="168">
        <v>10.422999275691906</v>
      </c>
      <c r="W41" s="168">
        <v>12.378123832969418</v>
      </c>
      <c r="X41" s="168">
        <v>2.1118388540191244</v>
      </c>
      <c r="Y41" s="168">
        <v>2.2820761091401991</v>
      </c>
      <c r="Z41" s="168">
        <v>0.92677046886356351</v>
      </c>
      <c r="AA41" s="168">
        <v>1.1841360653417901</v>
      </c>
      <c r="AB41" s="168">
        <v>6.5048214967806768</v>
      </c>
      <c r="AC41" s="168">
        <v>9.6738916370999989E-2</v>
      </c>
      <c r="AD41" s="168">
        <v>0.57542992163479667</v>
      </c>
      <c r="AE41" s="100"/>
      <c r="AF41" s="168">
        <v>116217.93524062814</v>
      </c>
      <c r="AG41" s="168">
        <v>3380.5189689509102</v>
      </c>
      <c r="AH41" s="168">
        <v>130447.72615911564</v>
      </c>
      <c r="AI41" s="168">
        <v>18928.423809460299</v>
      </c>
      <c r="AJ41" s="168" t="s">
        <v>409</v>
      </c>
      <c r="AK41" s="168" t="s">
        <v>409</v>
      </c>
      <c r="AL41" s="146" t="s">
        <v>18</v>
      </c>
    </row>
    <row r="42" spans="1:38" s="10" customFormat="1" ht="24.75" customHeight="1" thickBot="1">
      <c r="A42" s="107" t="s">
        <v>128</v>
      </c>
      <c r="B42" s="107" t="s">
        <v>185</v>
      </c>
      <c r="C42" s="115" t="s">
        <v>67</v>
      </c>
      <c r="D42" s="99"/>
      <c r="E42" s="168">
        <v>0.18722352393138531</v>
      </c>
      <c r="F42" s="168">
        <v>0.56754269633060039</v>
      </c>
      <c r="G42" s="168">
        <v>3.0263608352301907E-4</v>
      </c>
      <c r="H42" s="168">
        <v>2.8374806196339281E-4</v>
      </c>
      <c r="I42" s="168">
        <v>4.9056560773613686E-3</v>
      </c>
      <c r="J42" s="168">
        <v>5.1486489874766304E-3</v>
      </c>
      <c r="K42" s="168">
        <v>5.4550987806860785E-3</v>
      </c>
      <c r="L42" s="168">
        <v>6.1897332109723852E-4</v>
      </c>
      <c r="M42" s="168">
        <v>12.763554384089273</v>
      </c>
      <c r="N42" s="168">
        <v>2.9243221393700829E-2</v>
      </c>
      <c r="O42" s="168">
        <v>2.20067830574603E-4</v>
      </c>
      <c r="P42" s="168" t="s">
        <v>432</v>
      </c>
      <c r="Q42" s="168" t="s">
        <v>432</v>
      </c>
      <c r="R42" s="168">
        <v>1.2281739526129626E-3</v>
      </c>
      <c r="S42" s="168">
        <v>4.709840780470155E-2</v>
      </c>
      <c r="T42" s="168">
        <v>1.6371822517693957E-3</v>
      </c>
      <c r="U42" s="168">
        <v>2.177027555526378E-4</v>
      </c>
      <c r="V42" s="168">
        <v>2.5247168523691119E-2</v>
      </c>
      <c r="W42" s="168" t="s">
        <v>432</v>
      </c>
      <c r="X42" s="168">
        <v>7.9419169538125136E-4</v>
      </c>
      <c r="Y42" s="168">
        <v>8.2565397377694469E-4</v>
      </c>
      <c r="Z42" s="168" t="s">
        <v>432</v>
      </c>
      <c r="AA42" s="168" t="s">
        <v>432</v>
      </c>
      <c r="AB42" s="168">
        <v>1.6197298361581964E-3</v>
      </c>
      <c r="AC42" s="168" t="s">
        <v>409</v>
      </c>
      <c r="AD42" s="168" t="s">
        <v>409</v>
      </c>
      <c r="AE42" s="100"/>
      <c r="AF42" s="168">
        <v>986.52569417055361</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2.0659063501619999</v>
      </c>
      <c r="F43" s="168">
        <v>1.4551484630000002</v>
      </c>
      <c r="G43" s="168">
        <v>0.716874716651</v>
      </c>
      <c r="H43" s="168">
        <v>1.5846851493000001E-2</v>
      </c>
      <c r="I43" s="168">
        <v>0.12710773093700001</v>
      </c>
      <c r="J43" s="168">
        <v>0.13965817501199998</v>
      </c>
      <c r="K43" s="168">
        <v>0.14320364433499999</v>
      </c>
      <c r="L43" s="168">
        <v>1.5994273837799999E-2</v>
      </c>
      <c r="M43" s="168">
        <v>1.725427601724</v>
      </c>
      <c r="N43" s="168">
        <v>6.6742546754830018E-2</v>
      </c>
      <c r="O43" s="168">
        <v>6.536590859145E-3</v>
      </c>
      <c r="P43" s="168">
        <v>4.013994729E-3</v>
      </c>
      <c r="Q43" s="168">
        <v>2.763508993179E-3</v>
      </c>
      <c r="R43" s="168">
        <v>2.9385423749589999E-2</v>
      </c>
      <c r="S43" s="168">
        <v>1.2629558668169002E-2</v>
      </c>
      <c r="T43" s="168">
        <v>0.14950641399860901</v>
      </c>
      <c r="U43" s="168">
        <v>3.7244160474789998E-3</v>
      </c>
      <c r="V43" s="168">
        <v>0.35804025030373005</v>
      </c>
      <c r="W43" s="168">
        <v>0.19633104487000005</v>
      </c>
      <c r="X43" s="168">
        <v>6.2866569135479999E-2</v>
      </c>
      <c r="Y43" s="168">
        <v>7.7643763325639992E-2</v>
      </c>
      <c r="Z43" s="168">
        <v>4.0354324953539994E-2</v>
      </c>
      <c r="AA43" s="168">
        <v>2.4741328623540001E-2</v>
      </c>
      <c r="AB43" s="168">
        <v>0.2056059860326</v>
      </c>
      <c r="AC43" s="168">
        <v>2.3382168469999998E-3</v>
      </c>
      <c r="AD43" s="168">
        <v>4.0245221083369996E-2</v>
      </c>
      <c r="AE43" s="100"/>
      <c r="AF43" s="168">
        <v>5245.6480940986539</v>
      </c>
      <c r="AG43" s="168">
        <v>236.68578428600924</v>
      </c>
      <c r="AH43" s="168">
        <v>13121.942999999999</v>
      </c>
      <c r="AI43" s="168">
        <v>2361.7198781072602</v>
      </c>
      <c r="AJ43" s="168" t="s">
        <v>409</v>
      </c>
      <c r="AK43" s="168" t="s">
        <v>409</v>
      </c>
      <c r="AL43" s="146" t="s">
        <v>18</v>
      </c>
    </row>
    <row r="44" spans="1:38" s="10" customFormat="1" ht="24.75" customHeight="1" thickBot="1">
      <c r="A44" s="107" t="s">
        <v>128</v>
      </c>
      <c r="B44" s="107" t="s">
        <v>187</v>
      </c>
      <c r="C44" s="115" t="s">
        <v>69</v>
      </c>
      <c r="D44" s="99"/>
      <c r="E44" s="168">
        <v>5.6896671156168566</v>
      </c>
      <c r="F44" s="168">
        <v>2.7176306236191845</v>
      </c>
      <c r="G44" s="168">
        <v>0.17789658264578942</v>
      </c>
      <c r="H44" s="168">
        <v>1.4175892761633816E-3</v>
      </c>
      <c r="I44" s="168">
        <v>0.27792630391907097</v>
      </c>
      <c r="J44" s="168">
        <v>0.3099682074851503</v>
      </c>
      <c r="K44" s="168">
        <v>0.52729253542665933</v>
      </c>
      <c r="L44" s="168">
        <v>0.12786909435744748</v>
      </c>
      <c r="M44" s="168">
        <v>6.3115140493663686</v>
      </c>
      <c r="N44" s="168">
        <v>2.7378351572790401E-2</v>
      </c>
      <c r="O44" s="168">
        <v>4.3520723522932469E-3</v>
      </c>
      <c r="P44" s="168">
        <v>4.9899999999999996E-3</v>
      </c>
      <c r="Q44" s="168">
        <v>6.6400000000000001E-3</v>
      </c>
      <c r="R44" s="168">
        <v>1.3900834930827773E-2</v>
      </c>
      <c r="S44" s="168">
        <v>0.58365574211274429</v>
      </c>
      <c r="T44" s="168">
        <v>1.7570307930509652E-2</v>
      </c>
      <c r="U44" s="168">
        <v>1.8397621886009391E-3</v>
      </c>
      <c r="V44" s="168">
        <v>0.33829404141517083</v>
      </c>
      <c r="W44" s="168">
        <v>4.3265999999999999E-3</v>
      </c>
      <c r="X44" s="168">
        <v>5.5373529875916167E-3</v>
      </c>
      <c r="Y44" s="168">
        <v>9.1630278122158959E-3</v>
      </c>
      <c r="Z44" s="168" t="s">
        <v>432</v>
      </c>
      <c r="AA44" s="168" t="s">
        <v>432</v>
      </c>
      <c r="AB44" s="168">
        <v>1.4700413073537512E-2</v>
      </c>
      <c r="AC44" s="168" t="s">
        <v>409</v>
      </c>
      <c r="AD44" s="168" t="s">
        <v>409</v>
      </c>
      <c r="AE44" s="100"/>
      <c r="AF44" s="168">
        <v>7858.8640671876583</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0.13985365541494002</v>
      </c>
      <c r="F45" s="168">
        <v>4.9142762625540683E-3</v>
      </c>
      <c r="G45" s="168">
        <v>3.6517600456319431E-2</v>
      </c>
      <c r="H45" s="168">
        <v>2.2266829546536304E-5</v>
      </c>
      <c r="I45" s="168">
        <v>3.8982323322339879E-3</v>
      </c>
      <c r="J45" s="168">
        <v>4.1148007951358782E-3</v>
      </c>
      <c r="K45" s="168">
        <v>4.3313692580377533E-3</v>
      </c>
      <c r="L45" s="168">
        <v>1.3643813162818924E-3</v>
      </c>
      <c r="M45" s="168">
        <v>2.6574689114972103E-2</v>
      </c>
      <c r="N45" s="168">
        <v>2.2266829546536276E-4</v>
      </c>
      <c r="O45" s="168">
        <v>2.2266829546536236E-5</v>
      </c>
      <c r="P45" s="168">
        <v>1.1133414773268138E-4</v>
      </c>
      <c r="Q45" s="168">
        <v>1.1133414773268138E-4</v>
      </c>
      <c r="R45" s="168" t="s">
        <v>432</v>
      </c>
      <c r="S45" s="168">
        <v>1.1133414773268138E-4</v>
      </c>
      <c r="T45" s="168">
        <v>1.5586780682575602E-4</v>
      </c>
      <c r="U45" s="168">
        <v>4.4533659093072553E-4</v>
      </c>
      <c r="V45" s="168">
        <v>1.1133414773268069E-3</v>
      </c>
      <c r="W45" s="168" t="s">
        <v>432</v>
      </c>
      <c r="X45" s="168">
        <v>8.6511738372045417E-5</v>
      </c>
      <c r="Y45" s="168">
        <v>8.6511738372045417E-5</v>
      </c>
      <c r="Z45" s="168">
        <v>3.2915412883565342E-5</v>
      </c>
      <c r="AA45" s="168" t="s">
        <v>432</v>
      </c>
      <c r="AB45" s="168">
        <v>2.0593888962765618E-4</v>
      </c>
      <c r="AC45" s="168" t="s">
        <v>409</v>
      </c>
      <c r="AD45" s="168" t="s">
        <v>409</v>
      </c>
      <c r="AE45" s="100"/>
      <c r="AF45" s="168">
        <v>1415.2078246538799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0.60450279942159413</v>
      </c>
      <c r="F47" s="168">
        <v>0.11875783136569257</v>
      </c>
      <c r="G47" s="168">
        <v>1.4375638776087451E-2</v>
      </c>
      <c r="H47" s="168">
        <v>8.785095857511993E-6</v>
      </c>
      <c r="I47" s="168">
        <v>7.5851132617361971E-3</v>
      </c>
      <c r="J47" s="168">
        <v>1.0780456219180612E-2</v>
      </c>
      <c r="K47" s="168">
        <v>2.1307262694919723E-2</v>
      </c>
      <c r="L47" s="168">
        <v>3.8088917917013031E-3</v>
      </c>
      <c r="M47" s="168">
        <v>3.6917083815029157</v>
      </c>
      <c r="N47" s="168">
        <v>2.499107574523048E-6</v>
      </c>
      <c r="O47" s="168">
        <v>2.0824499597578567E-5</v>
      </c>
      <c r="P47" s="168" t="s">
        <v>432</v>
      </c>
      <c r="Q47" s="168" t="s">
        <v>432</v>
      </c>
      <c r="R47" s="168">
        <v>6.6240649251326396E-5</v>
      </c>
      <c r="S47" s="168">
        <v>2.6032916885780034E-3</v>
      </c>
      <c r="T47" s="168">
        <v>8.8075471024755346E-5</v>
      </c>
      <c r="U47" s="168">
        <v>1.5909362411485472E-5</v>
      </c>
      <c r="V47" s="168">
        <v>1.4628336938106528E-3</v>
      </c>
      <c r="W47" s="168" t="s">
        <v>432</v>
      </c>
      <c r="X47" s="168">
        <v>2.6813687161360296E-5</v>
      </c>
      <c r="Y47" s="168">
        <v>3.8606798633052054E-5</v>
      </c>
      <c r="Z47" s="168">
        <v>1.012642E-5</v>
      </c>
      <c r="AA47" s="168">
        <v>1.012642E-5</v>
      </c>
      <c r="AB47" s="168">
        <v>8.5720653004412356E-5</v>
      </c>
      <c r="AC47" s="168" t="s">
        <v>409</v>
      </c>
      <c r="AD47" s="168" t="s">
        <v>409</v>
      </c>
      <c r="AE47" s="100"/>
      <c r="AF47" s="168">
        <v>1740.6624856506696</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0.33250999999999997</v>
      </c>
      <c r="F49" s="168">
        <v>0.61860999999999999</v>
      </c>
      <c r="G49" s="168">
        <v>1.455E-2</v>
      </c>
      <c r="H49" s="168">
        <v>9.5600000000000004E-2</v>
      </c>
      <c r="I49" s="168">
        <v>0.16625999999999999</v>
      </c>
      <c r="J49" s="168">
        <v>0.38793</v>
      </c>
      <c r="K49" s="168">
        <v>1.1083799999999999</v>
      </c>
      <c r="L49" s="168">
        <v>0.12261</v>
      </c>
      <c r="M49" s="168">
        <v>0.65810000000000002</v>
      </c>
      <c r="N49" s="168">
        <v>0.37546000000000002</v>
      </c>
      <c r="O49" s="168">
        <v>8.5209999999999994E-2</v>
      </c>
      <c r="P49" s="168">
        <v>2.078E-2</v>
      </c>
      <c r="Q49" s="168">
        <v>3.3939999999999998E-2</v>
      </c>
      <c r="R49" s="168">
        <v>0.28955999999999998</v>
      </c>
      <c r="S49" s="168">
        <v>0.15379000000000001</v>
      </c>
      <c r="T49" s="168">
        <v>0.11083999999999999</v>
      </c>
      <c r="U49" s="168">
        <v>4.1599999999999996E-3</v>
      </c>
      <c r="V49" s="168">
        <v>0.37546000000000002</v>
      </c>
      <c r="W49" s="168">
        <v>0.20782110000000001</v>
      </c>
      <c r="X49" s="168">
        <v>0.93519494999999997</v>
      </c>
      <c r="Y49" s="168">
        <v>0.76201069999999993</v>
      </c>
      <c r="Z49" s="168">
        <v>0.65810014999999999</v>
      </c>
      <c r="AA49" s="168">
        <v>0.42256957000000001</v>
      </c>
      <c r="AB49" s="168">
        <v>2.7778753700000003</v>
      </c>
      <c r="AC49" s="168" t="s">
        <v>409</v>
      </c>
      <c r="AD49" s="168" t="s">
        <v>409</v>
      </c>
      <c r="AE49" s="100"/>
      <c r="AF49" s="168" t="s">
        <v>409</v>
      </c>
      <c r="AG49" s="168" t="s">
        <v>409</v>
      </c>
      <c r="AH49" s="168" t="s">
        <v>409</v>
      </c>
      <c r="AI49" s="168" t="s">
        <v>409</v>
      </c>
      <c r="AJ49" s="168" t="s">
        <v>409</v>
      </c>
      <c r="AK49" s="168">
        <v>1940.7139999999999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1249.8854040000001</v>
      </c>
      <c r="AL51" s="192" t="s">
        <v>439</v>
      </c>
    </row>
    <row r="52" spans="1:38" s="10" customFormat="1" ht="24.75" customHeight="1" thickBot="1">
      <c r="A52" s="107" t="s">
        <v>123</v>
      </c>
      <c r="B52" s="108" t="s">
        <v>326</v>
      </c>
      <c r="C52" s="116" t="s">
        <v>140</v>
      </c>
      <c r="D52" s="142"/>
      <c r="E52" s="168" t="s">
        <v>432</v>
      </c>
      <c r="F52" s="168">
        <v>3.3451506329999998</v>
      </c>
      <c r="G52" s="168">
        <v>2.3999999999999998E-3</v>
      </c>
      <c r="H52" s="168" t="s">
        <v>409</v>
      </c>
      <c r="I52" s="168">
        <v>6.4392649999999996E-2</v>
      </c>
      <c r="J52" s="168">
        <v>0.1318213</v>
      </c>
      <c r="K52" s="168">
        <v>0.183979</v>
      </c>
      <c r="L52" s="168">
        <v>1.99617215E-4</v>
      </c>
      <c r="M52" s="168" t="s">
        <v>432</v>
      </c>
      <c r="N52" s="168">
        <v>8.3552451610671E-2</v>
      </c>
      <c r="O52" s="168">
        <v>2.3052940518535299E-2</v>
      </c>
      <c r="P52" s="168">
        <v>1.2179904831223899E-2</v>
      </c>
      <c r="Q52" s="168">
        <v>1.17149864435917E-2</v>
      </c>
      <c r="R52" s="168">
        <v>6.1813778348108396E-2</v>
      </c>
      <c r="S52" s="168">
        <v>7.0671317164797701E-2</v>
      </c>
      <c r="T52" s="168">
        <v>1.0290807948737504</v>
      </c>
      <c r="U52" s="168">
        <v>7.5059109943615993E-3</v>
      </c>
      <c r="V52" s="168">
        <v>0.51584129570946369</v>
      </c>
      <c r="W52" s="168">
        <v>2.6160401318535999E-2</v>
      </c>
      <c r="X52" s="168">
        <v>0.57399999999999995</v>
      </c>
      <c r="Y52" s="168" t="s">
        <v>432</v>
      </c>
      <c r="Z52" s="168" t="s">
        <v>432</v>
      </c>
      <c r="AA52" s="168" t="s">
        <v>432</v>
      </c>
      <c r="AB52" s="168">
        <v>0.57399999999999995</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1.1330767536072486</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2.7296421410000002</v>
      </c>
      <c r="G54" s="168" t="s">
        <v>409</v>
      </c>
      <c r="H54" s="168" t="s">
        <v>409</v>
      </c>
      <c r="I54" s="168">
        <v>1.9405425704119999E-3</v>
      </c>
      <c r="J54" s="168">
        <v>1.9405425704119999E-3</v>
      </c>
      <c r="K54" s="168">
        <v>1.9405425704119999E-3</v>
      </c>
      <c r="L54" s="168">
        <v>1.391631320854E-4</v>
      </c>
      <c r="M54" s="168" t="s">
        <v>409</v>
      </c>
      <c r="N54" s="168">
        <v>9.106808704E-6</v>
      </c>
      <c r="O54" s="168">
        <v>2.4977566081E-6</v>
      </c>
      <c r="P54" s="168">
        <v>2.1901041835810001E-4</v>
      </c>
      <c r="Q54" s="168">
        <v>2.6306839252070001E-4</v>
      </c>
      <c r="R54" s="168">
        <v>3.6047386381E-6</v>
      </c>
      <c r="S54" s="168">
        <v>4.0751987441999998E-6</v>
      </c>
      <c r="T54" s="168">
        <v>3.0621003880999999E-6</v>
      </c>
      <c r="U54" s="168">
        <v>3.40714095201E-5</v>
      </c>
      <c r="V54" s="168">
        <v>5.8578620207E-6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568.74905999999999</v>
      </c>
      <c r="AL54" s="192" t="s">
        <v>438</v>
      </c>
    </row>
    <row r="55" spans="1:38" s="10" customFormat="1" ht="24.75" customHeight="1" thickBot="1">
      <c r="A55" s="107" t="s">
        <v>123</v>
      </c>
      <c r="B55" s="108" t="s">
        <v>196</v>
      </c>
      <c r="C55" s="116" t="s">
        <v>269</v>
      </c>
      <c r="D55" s="142"/>
      <c r="E55" s="168">
        <v>3.9579000000000003E-2</v>
      </c>
      <c r="F55" s="168">
        <v>0.11594531796207673</v>
      </c>
      <c r="G55" s="168">
        <v>2.0913340000000002</v>
      </c>
      <c r="H55" s="168" t="s">
        <v>432</v>
      </c>
      <c r="I55" s="168">
        <v>6.6490000000000004E-3</v>
      </c>
      <c r="J55" s="168">
        <v>6.6490000000000004E-3</v>
      </c>
      <c r="K55" s="168">
        <v>6.6490000000000004E-3</v>
      </c>
      <c r="L55" s="168">
        <v>5.3191999999999996E-3</v>
      </c>
      <c r="M55" s="168">
        <v>0.150892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404.58994085900002</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11.692119999999999</v>
      </c>
      <c r="F57" s="168">
        <v>0.27089000000000002</v>
      </c>
      <c r="G57" s="168">
        <v>4.6879099999999996</v>
      </c>
      <c r="H57" s="168">
        <v>0.38749</v>
      </c>
      <c r="I57" s="168">
        <v>7.4480000000000005E-2</v>
      </c>
      <c r="J57" s="168">
        <v>0.10360999999999999</v>
      </c>
      <c r="K57" s="168">
        <v>0.19308</v>
      </c>
      <c r="L57" s="168">
        <v>2.2300000000000002E-3</v>
      </c>
      <c r="M57" s="168">
        <v>8.6240400000000008</v>
      </c>
      <c r="N57" s="168">
        <v>0.22595000000000001</v>
      </c>
      <c r="O57" s="168">
        <v>7.2700000000000004E-3</v>
      </c>
      <c r="P57" s="168">
        <v>0.25129000000000001</v>
      </c>
      <c r="Q57" s="168">
        <v>4.113E-2</v>
      </c>
      <c r="R57" s="168">
        <v>3.5139999999999998E-2</v>
      </c>
      <c r="S57" s="168">
        <v>7.9990000000000006E-2</v>
      </c>
      <c r="T57" s="168">
        <v>4.614E-2</v>
      </c>
      <c r="U57" s="168">
        <v>0.34665000000000001</v>
      </c>
      <c r="V57" s="168">
        <v>1.0268900000000001</v>
      </c>
      <c r="W57" s="168">
        <v>0.12099747999999999</v>
      </c>
      <c r="X57" s="168">
        <v>6.3969875999999996E-4</v>
      </c>
      <c r="Y57" s="168">
        <v>7.433822699999999E-4</v>
      </c>
      <c r="Z57" s="168">
        <v>5.4118191E-4</v>
      </c>
      <c r="AA57" s="168">
        <v>6.3487362000000001E-4</v>
      </c>
      <c r="AB57" s="168">
        <v>2.55906883E-3</v>
      </c>
      <c r="AC57" s="168">
        <v>6.0427400000000002</v>
      </c>
      <c r="AD57" s="168">
        <v>45.376190000000001</v>
      </c>
      <c r="AE57" s="100"/>
      <c r="AF57" s="168" t="s">
        <v>409</v>
      </c>
      <c r="AG57" s="168" t="s">
        <v>409</v>
      </c>
      <c r="AH57" s="168" t="s">
        <v>409</v>
      </c>
      <c r="AI57" s="168" t="s">
        <v>409</v>
      </c>
      <c r="AJ57" s="168" t="s">
        <v>409</v>
      </c>
      <c r="AK57" s="168">
        <v>5060.2585799999997</v>
      </c>
      <c r="AL57" s="146" t="s">
        <v>389</v>
      </c>
    </row>
    <row r="58" spans="1:38" s="10" customFormat="1" ht="24.75" customHeight="1" thickBot="1">
      <c r="A58" s="107" t="s">
        <v>121</v>
      </c>
      <c r="B58" s="107" t="s">
        <v>198</v>
      </c>
      <c r="C58" s="115" t="s">
        <v>77</v>
      </c>
      <c r="D58" s="99"/>
      <c r="E58" s="168">
        <v>2.73916</v>
      </c>
      <c r="F58" s="168">
        <v>2.2589999999999999E-2</v>
      </c>
      <c r="G58" s="168">
        <v>0.11888</v>
      </c>
      <c r="H58" s="168">
        <v>1.1299999999999999E-2</v>
      </c>
      <c r="I58" s="168">
        <v>1.055E-2</v>
      </c>
      <c r="J58" s="168">
        <v>2.6069999999999999E-2</v>
      </c>
      <c r="K58" s="168">
        <v>5.305E-2</v>
      </c>
      <c r="L58" s="168">
        <v>4.0000000000000003E-5</v>
      </c>
      <c r="M58" s="168">
        <v>26.752980000000001</v>
      </c>
      <c r="N58" s="168">
        <v>9.5039999999999999E-2</v>
      </c>
      <c r="O58" s="168">
        <v>7.0899999999999999E-3</v>
      </c>
      <c r="P58" s="168">
        <v>5.5079999999999997E-2</v>
      </c>
      <c r="Q58" s="168">
        <v>1.7999999999999999E-2</v>
      </c>
      <c r="R58" s="168">
        <v>0.2208</v>
      </c>
      <c r="S58" s="168">
        <v>0.13020000000000001</v>
      </c>
      <c r="T58" s="168">
        <v>0.10290000000000001</v>
      </c>
      <c r="U58" s="168">
        <v>1.4930000000000001E-2</v>
      </c>
      <c r="V58" s="168">
        <v>0.25370999999999999</v>
      </c>
      <c r="W58" s="168">
        <v>0.12692139</v>
      </c>
      <c r="X58" s="168">
        <v>6.21778544E-3</v>
      </c>
      <c r="Y58" s="168">
        <v>1.4793253099999999E-3</v>
      </c>
      <c r="Z58" s="168">
        <v>2.9432490999999999E-4</v>
      </c>
      <c r="AA58" s="168">
        <v>1.6332321E-4</v>
      </c>
      <c r="AB58" s="168">
        <v>8.1547515100000006E-3</v>
      </c>
      <c r="AC58" s="168" t="s">
        <v>409</v>
      </c>
      <c r="AD58" s="168">
        <v>1.376E-2</v>
      </c>
      <c r="AE58" s="100"/>
      <c r="AF58" s="168" t="s">
        <v>409</v>
      </c>
      <c r="AG58" s="168" t="s">
        <v>409</v>
      </c>
      <c r="AH58" s="168" t="s">
        <v>409</v>
      </c>
      <c r="AI58" s="168" t="s">
        <v>409</v>
      </c>
      <c r="AJ58" s="168" t="s">
        <v>409</v>
      </c>
      <c r="AK58" s="168">
        <v>2234.6460000000002</v>
      </c>
      <c r="AL58" s="146" t="s">
        <v>390</v>
      </c>
    </row>
    <row r="59" spans="1:38" s="10" customFormat="1" ht="24.75" customHeight="1" thickBot="1">
      <c r="A59" s="107" t="s">
        <v>121</v>
      </c>
      <c r="B59" s="109" t="s">
        <v>199</v>
      </c>
      <c r="C59" s="115" t="s">
        <v>109</v>
      </c>
      <c r="D59" s="99"/>
      <c r="E59" s="168">
        <v>4.0103029999999995</v>
      </c>
      <c r="F59" s="168">
        <v>0.18785370000000001</v>
      </c>
      <c r="G59" s="168">
        <v>3.8281901</v>
      </c>
      <c r="H59" s="168">
        <v>0.48430000000000001</v>
      </c>
      <c r="I59" s="168">
        <v>0.21895651064762761</v>
      </c>
      <c r="J59" s="168">
        <v>0.2648107825326641</v>
      </c>
      <c r="K59" s="168">
        <v>0.29406832092518231</v>
      </c>
      <c r="L59" s="168">
        <v>9.1287022981335723E-4</v>
      </c>
      <c r="M59" s="168">
        <v>0.1459182</v>
      </c>
      <c r="N59" s="168">
        <v>0.37620234601325209</v>
      </c>
      <c r="O59" s="168">
        <v>6.8514578999999992E-2</v>
      </c>
      <c r="P59" s="168">
        <v>3.0092359579999998E-2</v>
      </c>
      <c r="Q59" s="168">
        <v>5.4298554400000004E-2</v>
      </c>
      <c r="R59" s="168">
        <v>0.225458193</v>
      </c>
      <c r="S59" s="168">
        <v>2.4680000000000001E-2</v>
      </c>
      <c r="T59" s="168">
        <v>0.19906989158000002</v>
      </c>
      <c r="U59" s="168">
        <v>1.78545972</v>
      </c>
      <c r="V59" s="168">
        <v>0.24048000000000003</v>
      </c>
      <c r="W59" s="168">
        <v>6.3846433950000003E-2</v>
      </c>
      <c r="X59" s="168">
        <v>9.8194723799999994E-3</v>
      </c>
      <c r="Y59" s="168">
        <v>1.472821358E-2</v>
      </c>
      <c r="Z59" s="168">
        <v>1.472821358E-2</v>
      </c>
      <c r="AA59" s="168">
        <v>1.472821358E-2</v>
      </c>
      <c r="AB59" s="168">
        <v>5.4007143109999996E-2</v>
      </c>
      <c r="AC59" s="168" t="s">
        <v>432</v>
      </c>
      <c r="AD59" s="168">
        <v>0.25</v>
      </c>
      <c r="AE59" s="100"/>
      <c r="AF59" s="168" t="s">
        <v>409</v>
      </c>
      <c r="AG59" s="168" t="s">
        <v>409</v>
      </c>
      <c r="AH59" s="168" t="s">
        <v>409</v>
      </c>
      <c r="AI59" s="168" t="s">
        <v>409</v>
      </c>
      <c r="AJ59" s="168" t="s">
        <v>409</v>
      </c>
      <c r="AK59" s="168">
        <v>379011.49900000001</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0.75602999999999998</v>
      </c>
      <c r="J60" s="168">
        <v>2.2382499999999999</v>
      </c>
      <c r="K60" s="168">
        <v>5.8932599999999997</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6.9739999999999996E-2</v>
      </c>
      <c r="J61" s="168">
        <v>0.69738</v>
      </c>
      <c r="K61" s="168">
        <v>2.3161499999999999</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0.28642600000000001</v>
      </c>
      <c r="F63" s="168">
        <v>0.97148900000000005</v>
      </c>
      <c r="G63" s="168">
        <v>2.7940399999999999</v>
      </c>
      <c r="H63" s="168" t="s">
        <v>432</v>
      </c>
      <c r="I63" s="168">
        <v>0.45165251131902567</v>
      </c>
      <c r="J63" s="168">
        <v>0.48352207728252655</v>
      </c>
      <c r="K63" s="168">
        <v>0.62497757913243246</v>
      </c>
      <c r="L63" s="168">
        <v>1.264347031693272E-3</v>
      </c>
      <c r="M63" s="168">
        <v>2.8179019999999997</v>
      </c>
      <c r="N63" s="168">
        <v>1.30869E-2</v>
      </c>
      <c r="O63" s="168">
        <v>4.3623000000000004E-3</v>
      </c>
      <c r="P63" s="168">
        <v>8.7245999999999998E-5</v>
      </c>
      <c r="Q63" s="168">
        <v>1.16328E-3</v>
      </c>
      <c r="R63" s="168">
        <v>1.4541000000000001E-3</v>
      </c>
      <c r="S63" s="168" t="s">
        <v>432</v>
      </c>
      <c r="T63" s="168">
        <v>8.7245999999999998E-5</v>
      </c>
      <c r="U63" s="168">
        <v>5.8164E-2</v>
      </c>
      <c r="V63" s="168" t="s">
        <v>432</v>
      </c>
      <c r="W63" s="168">
        <v>5.0625351999999998E-2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0.39928949599999997</v>
      </c>
      <c r="F64" s="168" t="s">
        <v>444</v>
      </c>
      <c r="G64" s="168">
        <v>8.8368000000000005E-5</v>
      </c>
      <c r="H64" s="168">
        <v>3.0576600000000001E-4</v>
      </c>
      <c r="I64" s="168" t="s">
        <v>409</v>
      </c>
      <c r="J64" s="168" t="s">
        <v>409</v>
      </c>
      <c r="K64" s="168" t="s">
        <v>409</v>
      </c>
      <c r="L64" s="168" t="s">
        <v>409</v>
      </c>
      <c r="M64" s="168">
        <v>0.18905987299999999</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954.28300000000002</v>
      </c>
      <c r="AL64" s="146" t="s">
        <v>392</v>
      </c>
    </row>
    <row r="65" spans="1:38" s="10" customFormat="1" ht="24.75" customHeight="1" thickBot="1">
      <c r="A65" s="107" t="s">
        <v>121</v>
      </c>
      <c r="B65" s="108" t="s">
        <v>201</v>
      </c>
      <c r="C65" s="115" t="s">
        <v>84</v>
      </c>
      <c r="D65" s="99"/>
      <c r="E65" s="168">
        <v>0.97924614500000007</v>
      </c>
      <c r="F65" s="168" t="s">
        <v>409</v>
      </c>
      <c r="G65" s="168" t="s">
        <v>432</v>
      </c>
      <c r="H65" s="168">
        <v>0.15337103300000002</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2050.6790000000001</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4.8573999999999999E-2</v>
      </c>
      <c r="F68" s="168" t="s">
        <v>409</v>
      </c>
      <c r="G68" s="168">
        <v>4.9722000000000002E-2</v>
      </c>
      <c r="H68" s="168" t="s">
        <v>409</v>
      </c>
      <c r="I68" s="168" t="s">
        <v>444</v>
      </c>
      <c r="J68" s="168" t="s">
        <v>444</v>
      </c>
      <c r="K68" s="168" t="s">
        <v>444</v>
      </c>
      <c r="L68" s="168" t="s">
        <v>444</v>
      </c>
      <c r="M68" s="168">
        <v>1.586E-3</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5.5830862869999995</v>
      </c>
      <c r="F70" s="168">
        <v>10.162942986899999</v>
      </c>
      <c r="G70" s="168">
        <v>3.3287681149999999</v>
      </c>
      <c r="H70" s="168">
        <v>0.85424210700000003</v>
      </c>
      <c r="I70" s="168">
        <v>0.26958729144300003</v>
      </c>
      <c r="J70" s="168">
        <v>0.48110262491300004</v>
      </c>
      <c r="K70" s="168">
        <v>0.58167435293000003</v>
      </c>
      <c r="L70" s="168">
        <v>2.47427441255424E-2</v>
      </c>
      <c r="M70" s="168">
        <v>1.0099531070000001</v>
      </c>
      <c r="N70" s="168">
        <v>0.13186</v>
      </c>
      <c r="O70" s="168">
        <v>7.6400000000000001E-3</v>
      </c>
      <c r="P70" s="168">
        <v>0.21369737000000003</v>
      </c>
      <c r="Q70" s="168">
        <v>3.2000000000000003E-4</v>
      </c>
      <c r="R70" s="168">
        <v>5.0139999999999997E-2</v>
      </c>
      <c r="S70" s="168">
        <v>9.3119999999999994E-2</v>
      </c>
      <c r="T70" s="168">
        <v>0.53530499999999992</v>
      </c>
      <c r="U70" s="168" t="s">
        <v>432</v>
      </c>
      <c r="V70" s="168">
        <v>0.32717999999999997</v>
      </c>
      <c r="W70" s="168">
        <v>7.5021500000040001E-2</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5.0100720000000001</v>
      </c>
      <c r="F72" s="168">
        <v>0.95020612753017397</v>
      </c>
      <c r="G72" s="168">
        <v>5.3595388000000002</v>
      </c>
      <c r="H72" s="168">
        <v>7.393000000000001E-2</v>
      </c>
      <c r="I72" s="168">
        <v>1.1022905889337822</v>
      </c>
      <c r="J72" s="168">
        <v>1.3252887419944037</v>
      </c>
      <c r="K72" s="168">
        <v>1.62259171</v>
      </c>
      <c r="L72" s="168">
        <v>0.15688536553893379</v>
      </c>
      <c r="M72" s="168">
        <v>139.16107400000001</v>
      </c>
      <c r="N72" s="168">
        <v>15.254792424254489</v>
      </c>
      <c r="O72" s="168">
        <v>0.426695818</v>
      </c>
      <c r="P72" s="168">
        <v>0.25025568799999998</v>
      </c>
      <c r="Q72" s="168">
        <v>0.35481366200000003</v>
      </c>
      <c r="R72" s="168">
        <v>4.9902355800000002</v>
      </c>
      <c r="S72" s="168">
        <v>2.1067058561538112</v>
      </c>
      <c r="T72" s="168">
        <v>1.8281797799999999</v>
      </c>
      <c r="U72" s="168">
        <v>0.190917584</v>
      </c>
      <c r="V72" s="168">
        <v>33.43249428</v>
      </c>
      <c r="W72" s="168">
        <v>7.4482799900000005</v>
      </c>
      <c r="X72" s="168">
        <v>7.7173254699999996E-3</v>
      </c>
      <c r="Y72" s="168">
        <v>1.430223988E-2</v>
      </c>
      <c r="Z72" s="168">
        <v>6.5287226899999997E-3</v>
      </c>
      <c r="AA72" s="168">
        <v>7.7596263E-3</v>
      </c>
      <c r="AB72" s="168">
        <v>3.6307906760000001E-2</v>
      </c>
      <c r="AC72" s="168">
        <v>18.307032672504</v>
      </c>
      <c r="AD72" s="168">
        <v>11.407020000000001</v>
      </c>
      <c r="AE72" s="100"/>
      <c r="AF72" s="168" t="s">
        <v>409</v>
      </c>
      <c r="AG72" s="168" t="s">
        <v>409</v>
      </c>
      <c r="AH72" s="168" t="s">
        <v>409</v>
      </c>
      <c r="AI72" s="168" t="s">
        <v>409</v>
      </c>
      <c r="AJ72" s="168" t="s">
        <v>409</v>
      </c>
      <c r="AK72" s="168">
        <v>8150.7170000000006</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1.47874879999998E-6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0.36232450000000005</v>
      </c>
      <c r="F80" s="168">
        <v>0.26914315</v>
      </c>
      <c r="G80" s="168">
        <v>2.129437029</v>
      </c>
      <c r="H80" s="168" t="s">
        <v>432</v>
      </c>
      <c r="I80" s="168">
        <v>2.6064951302193454E-2</v>
      </c>
      <c r="J80" s="168">
        <v>3.371566494875812E-2</v>
      </c>
      <c r="K80" s="168">
        <v>4.0233693313000002E-2</v>
      </c>
      <c r="L80" s="168">
        <v>2.5002622379386599E-5</v>
      </c>
      <c r="M80" s="168">
        <v>0.20303169999999998</v>
      </c>
      <c r="N80" s="168">
        <v>2.4609716069999998</v>
      </c>
      <c r="O80" s="168">
        <v>5.5486367628898692E-2</v>
      </c>
      <c r="P80" s="168">
        <v>5.6916874836663002E-2</v>
      </c>
      <c r="Q80" s="168">
        <v>0.32971425315899822</v>
      </c>
      <c r="R80" s="168">
        <v>0.52144522480781175</v>
      </c>
      <c r="S80" s="168">
        <v>0.53893492225218109</v>
      </c>
      <c r="T80" s="168">
        <v>0.20712804054091141</v>
      </c>
      <c r="U80" s="168">
        <v>2.6308000000000002E-2</v>
      </c>
      <c r="V80" s="168">
        <v>15.17535864326044</v>
      </c>
      <c r="W80" s="168">
        <v>0.29559660900000001</v>
      </c>
      <c r="X80" s="168">
        <v>1.40214E-4</v>
      </c>
      <c r="Y80" s="168">
        <v>1.40214E-4</v>
      </c>
      <c r="Z80" s="168">
        <v>1.40214E-4</v>
      </c>
      <c r="AA80" s="168">
        <v>1.40214E-4</v>
      </c>
      <c r="AB80" s="168">
        <v>5.6085599999999998E-4</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6.2551496483390819E-3</v>
      </c>
      <c r="J81" s="168">
        <v>3.5027885156613696E-2</v>
      </c>
      <c r="K81" s="168">
        <v>0.11326518506869845</v>
      </c>
      <c r="L81" s="168">
        <v>1.9668590153494001E-6</v>
      </c>
      <c r="M81" s="168">
        <v>0.15026970386666669</v>
      </c>
      <c r="N81" s="168">
        <v>0.55908284208000003</v>
      </c>
      <c r="O81" s="168">
        <v>7.7737800000000001E-3</v>
      </c>
      <c r="P81" s="168" t="s">
        <v>432</v>
      </c>
      <c r="Q81" s="168">
        <v>1.6658099999999999E-2</v>
      </c>
      <c r="R81" s="168">
        <v>6.7022027999999997E-2</v>
      </c>
      <c r="S81" s="168">
        <v>7.1999999999999998E-3</v>
      </c>
      <c r="T81" s="168" t="s">
        <v>432</v>
      </c>
      <c r="U81" s="168" t="s">
        <v>432</v>
      </c>
      <c r="V81" s="168">
        <v>0.60959518319399997</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14.861124502439003</v>
      </c>
      <c r="G82" s="168" t="s">
        <v>409</v>
      </c>
      <c r="H82" s="168" t="s">
        <v>409</v>
      </c>
      <c r="I82" s="168" t="s">
        <v>409</v>
      </c>
      <c r="J82" s="168" t="s">
        <v>409</v>
      </c>
      <c r="K82" s="168" t="s">
        <v>409</v>
      </c>
      <c r="L82" s="168" t="s">
        <v>409</v>
      </c>
      <c r="M82" s="168" t="s">
        <v>409</v>
      </c>
      <c r="N82" s="168" t="s">
        <v>409</v>
      </c>
      <c r="O82" s="168" t="s">
        <v>409</v>
      </c>
      <c r="P82" s="168">
        <v>2.9887480008888852E-2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10951266</v>
      </c>
      <c r="AL82" s="146" t="s">
        <v>443</v>
      </c>
    </row>
    <row r="83" spans="1:38" s="10" customFormat="1" ht="24.75" customHeight="1" thickBot="1">
      <c r="A83" s="107" t="s">
        <v>121</v>
      </c>
      <c r="B83" s="127" t="s">
        <v>225</v>
      </c>
      <c r="C83" s="101" t="s">
        <v>79</v>
      </c>
      <c r="D83" s="99"/>
      <c r="E83" s="168">
        <v>6.7143999999999995E-2</v>
      </c>
      <c r="F83" s="168">
        <v>9.0345895999999995E-2</v>
      </c>
      <c r="G83" s="168">
        <v>7.1298E-2</v>
      </c>
      <c r="H83" s="168" t="s">
        <v>409</v>
      </c>
      <c r="I83" s="168">
        <v>1.3184676019999999E-2</v>
      </c>
      <c r="J83" s="168">
        <v>7.2134676019999996E-2</v>
      </c>
      <c r="K83" s="168">
        <v>0.376181086</v>
      </c>
      <c r="L83" s="168">
        <v>5.3152109285599998E-4</v>
      </c>
      <c r="M83" s="168">
        <v>0.25214500000000001</v>
      </c>
      <c r="N83" s="168" t="s">
        <v>409</v>
      </c>
      <c r="O83" s="168" t="s">
        <v>409</v>
      </c>
      <c r="P83" s="168" t="s">
        <v>409</v>
      </c>
      <c r="Q83" s="168" t="s">
        <v>409</v>
      </c>
      <c r="R83" s="168" t="s">
        <v>409</v>
      </c>
      <c r="S83" s="168" t="s">
        <v>409</v>
      </c>
      <c r="T83" s="168" t="s">
        <v>409</v>
      </c>
      <c r="U83" s="168" t="s">
        <v>409</v>
      </c>
      <c r="V83" s="168" t="s">
        <v>409</v>
      </c>
      <c r="W83" s="168">
        <v>1.9825911000000002E-2</v>
      </c>
      <c r="X83" s="168">
        <v>1.92007625E-3</v>
      </c>
      <c r="Y83" s="168">
        <v>1.08636615E-2</v>
      </c>
      <c r="Z83" s="168">
        <v>1.4353482854737979E-2</v>
      </c>
      <c r="AA83" s="168">
        <v>3.4234135473798044E-4</v>
      </c>
      <c r="AB83" s="168">
        <v>2.7479561959475957E-2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8.3467400000000011E-2</v>
      </c>
      <c r="F85" s="168">
        <v>15.083991298567234</v>
      </c>
      <c r="G85" s="168">
        <v>5.576E-4</v>
      </c>
      <c r="H85" s="168">
        <v>3.8999999999999999E-5</v>
      </c>
      <c r="I85" s="168" t="s">
        <v>409</v>
      </c>
      <c r="J85" s="168" t="s">
        <v>409</v>
      </c>
      <c r="K85" s="168" t="s">
        <v>409</v>
      </c>
      <c r="L85" s="168" t="s">
        <v>409</v>
      </c>
      <c r="M85" s="168">
        <v>2.2455899999999997E-2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2.2643827986999998</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0.9272797588417887</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1.6466999999999999E-2</v>
      </c>
      <c r="F88" s="168">
        <v>5.8511518480289997</v>
      </c>
      <c r="G88" s="168">
        <v>1.64E-4</v>
      </c>
      <c r="H88" s="168">
        <v>4.1338999999999994E-3</v>
      </c>
      <c r="I88" s="168" t="s">
        <v>409</v>
      </c>
      <c r="J88" s="168" t="s">
        <v>409</v>
      </c>
      <c r="K88" s="168" t="s">
        <v>409</v>
      </c>
      <c r="L88" s="168" t="s">
        <v>409</v>
      </c>
      <c r="M88" s="168">
        <v>1.9546000000000001E-2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1.2894728000000001E-2</v>
      </c>
      <c r="F89" s="168">
        <v>2.8680149307000002</v>
      </c>
      <c r="G89" s="168">
        <v>3.2799999999999999E-3</v>
      </c>
      <c r="H89" s="168">
        <v>1.08E-3</v>
      </c>
      <c r="I89" s="168" t="s">
        <v>409</v>
      </c>
      <c r="J89" s="168" t="s">
        <v>409</v>
      </c>
      <c r="K89" s="168" t="s">
        <v>409</v>
      </c>
      <c r="L89" s="168" t="s">
        <v>409</v>
      </c>
      <c r="M89" s="168">
        <v>9.0328160000000008E-3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2.4108688417820003</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3.4597500000000002E-3</v>
      </c>
      <c r="Y90" s="168">
        <v>1.7463499999999998E-3</v>
      </c>
      <c r="Z90" s="168">
        <v>1.7463499999999998E-3</v>
      </c>
      <c r="AA90" s="168">
        <v>1.7463499999999998E-3</v>
      </c>
      <c r="AB90" s="168">
        <v>8.6987999999999996E-3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3.4819790689908564E-2</v>
      </c>
      <c r="F91" s="168">
        <v>8.7468483932015589E-2</v>
      </c>
      <c r="G91" s="168">
        <v>2.23330600837418E-2</v>
      </c>
      <c r="H91" s="168">
        <v>0.22635446186840033</v>
      </c>
      <c r="I91" s="168">
        <v>0.63495517877633878</v>
      </c>
      <c r="J91" s="168">
        <v>0.63495517877633878</v>
      </c>
      <c r="K91" s="168">
        <v>0.63495517877633878</v>
      </c>
      <c r="L91" s="168">
        <v>2.20058580209394E-3</v>
      </c>
      <c r="M91" s="168">
        <v>1.1083315295483731</v>
      </c>
      <c r="N91" s="168">
        <v>2.466756995912633E-4</v>
      </c>
      <c r="O91" s="168">
        <v>9.759159120417521E-2</v>
      </c>
      <c r="P91" s="168">
        <v>3.1395089038888059E-4</v>
      </c>
      <c r="Q91" s="168">
        <v>1.4352040703491685E-5</v>
      </c>
      <c r="R91" s="168">
        <v>1.7940050879364605E-4</v>
      </c>
      <c r="S91" s="168">
        <v>7.1050202153218196</v>
      </c>
      <c r="T91" s="168">
        <v>4.8790795602087655E-2</v>
      </c>
      <c r="U91" s="168">
        <v>4.4850127198411511E-5</v>
      </c>
      <c r="V91" s="168">
        <v>0.7505734413163736</v>
      </c>
      <c r="W91" s="168">
        <v>1.8072480150920576E-3</v>
      </c>
      <c r="X91" s="168">
        <v>2.0060452967521842E-3</v>
      </c>
      <c r="Y91" s="168">
        <v>8.1326160679142593E-4</v>
      </c>
      <c r="Z91" s="168">
        <v>8.1326160679142593E-4</v>
      </c>
      <c r="AA91" s="168">
        <v>8.1326160679142593E-4</v>
      </c>
      <c r="AB91" s="168">
        <v>4.4458301171264617E-3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1.4704E-2</v>
      </c>
      <c r="F92" s="168">
        <v>0.78349999999999997</v>
      </c>
      <c r="G92" s="168">
        <v>6.0000000000000001E-3</v>
      </c>
      <c r="H92" s="168" t="s">
        <v>432</v>
      </c>
      <c r="I92" s="168" t="s">
        <v>432</v>
      </c>
      <c r="J92" s="168" t="s">
        <v>432</v>
      </c>
      <c r="K92" s="168" t="s">
        <v>432</v>
      </c>
      <c r="L92" s="168" t="s">
        <v>432</v>
      </c>
      <c r="M92" s="168">
        <v>6.79E-3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7.2327142630000008E-2</v>
      </c>
      <c r="F93" s="168">
        <v>3.1072563278574878</v>
      </c>
      <c r="G93" s="168">
        <v>1.7000000000000001E-4</v>
      </c>
      <c r="H93" s="168" t="s">
        <v>432</v>
      </c>
      <c r="I93" s="168">
        <v>2.6773731851968571E-2</v>
      </c>
      <c r="J93" s="168">
        <v>7.2900069093108671E-2</v>
      </c>
      <c r="K93" s="168">
        <v>0.17659077153972827</v>
      </c>
      <c r="L93" s="168">
        <v>7.861329091E-7</v>
      </c>
      <c r="M93" s="168">
        <v>9.118984862E-2</v>
      </c>
      <c r="N93" s="168" t="s">
        <v>432</v>
      </c>
      <c r="O93" s="168" t="s">
        <v>409</v>
      </c>
      <c r="P93" s="168" t="s">
        <v>432</v>
      </c>
      <c r="Q93" s="168" t="s">
        <v>409</v>
      </c>
      <c r="R93" s="168" t="s">
        <v>409</v>
      </c>
      <c r="S93" s="168" t="s">
        <v>409</v>
      </c>
      <c r="T93" s="168" t="s">
        <v>409</v>
      </c>
      <c r="U93" s="168" t="s">
        <v>409</v>
      </c>
      <c r="V93" s="168" t="s">
        <v>409</v>
      </c>
      <c r="W93" s="168">
        <v>2.1057131493750002E-3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0.55569999999999997</v>
      </c>
      <c r="F95" s="168" t="s">
        <v>409</v>
      </c>
      <c r="G95" s="168" t="s">
        <v>432</v>
      </c>
      <c r="H95" s="168" t="s">
        <v>432</v>
      </c>
      <c r="I95" s="168" t="s">
        <v>444</v>
      </c>
      <c r="J95" s="168" t="s">
        <v>444</v>
      </c>
      <c r="K95" s="168" t="s">
        <v>444</v>
      </c>
      <c r="L95" s="168" t="s">
        <v>432</v>
      </c>
      <c r="M95" s="168">
        <v>0.42821900000000002</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1.9999960501049002E-2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5.9569999999999998E-2</v>
      </c>
      <c r="F98" s="168" t="s">
        <v>432</v>
      </c>
      <c r="G98" s="168" t="s">
        <v>432</v>
      </c>
      <c r="H98" s="168" t="s">
        <v>432</v>
      </c>
      <c r="I98" s="168">
        <v>4.8662440000000001E-2</v>
      </c>
      <c r="J98" s="168">
        <v>5.9290090000000004E-2</v>
      </c>
      <c r="K98" s="168">
        <v>8.1794999999999993E-2</v>
      </c>
      <c r="L98" s="168">
        <v>1.36254832E-4</v>
      </c>
      <c r="M98" s="168" t="s">
        <v>432</v>
      </c>
      <c r="N98" s="168">
        <v>0.82000000000000006</v>
      </c>
      <c r="O98" s="168">
        <v>1.12E-2</v>
      </c>
      <c r="P98" s="168">
        <v>0.01</v>
      </c>
      <c r="Q98" s="168">
        <v>1.7999999999999999E-2</v>
      </c>
      <c r="R98" s="168">
        <v>6.3560999999999993E-2</v>
      </c>
      <c r="S98" s="168">
        <v>3.1E-2</v>
      </c>
      <c r="T98" s="168">
        <v>3.2350999999999998E-2</v>
      </c>
      <c r="U98" s="168" t="s">
        <v>432</v>
      </c>
      <c r="V98" s="168">
        <v>0.22199999999999998</v>
      </c>
      <c r="W98" s="168">
        <v>0.13472502953516372</v>
      </c>
      <c r="X98" s="168">
        <v>8.4112244191293793E-9</v>
      </c>
      <c r="Y98" s="168" t="s">
        <v>432</v>
      </c>
      <c r="Z98" s="168">
        <v>8.4112244191293793E-9</v>
      </c>
      <c r="AA98" s="168">
        <v>8.4112244191293793E-9</v>
      </c>
      <c r="AB98" s="168">
        <v>2.5233673257388101E-8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0.10700638085714285</v>
      </c>
      <c r="F99" s="168">
        <v>5.2768027760000003</v>
      </c>
      <c r="G99" s="168" t="s">
        <v>409</v>
      </c>
      <c r="H99" s="168">
        <v>6.7349064799999887</v>
      </c>
      <c r="I99" s="168">
        <v>0.13525554079999999</v>
      </c>
      <c r="J99" s="168">
        <v>0.20783729439999998</v>
      </c>
      <c r="K99" s="168">
        <v>0.45526645440000002</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626.64300000000003</v>
      </c>
      <c r="AL99" s="146" t="s">
        <v>412</v>
      </c>
    </row>
    <row r="100" spans="1:38" s="10" customFormat="1" ht="24.75" customHeight="1" thickBot="1">
      <c r="A100" s="107" t="s">
        <v>125</v>
      </c>
      <c r="B100" s="107" t="s">
        <v>234</v>
      </c>
      <c r="C100" s="115" t="s">
        <v>287</v>
      </c>
      <c r="D100" s="144"/>
      <c r="E100" s="168">
        <v>0.46397599295090908</v>
      </c>
      <c r="F100" s="168">
        <v>10.020277352000001</v>
      </c>
      <c r="G100" s="168" t="s">
        <v>409</v>
      </c>
      <c r="H100" s="168">
        <v>13.107354924999845</v>
      </c>
      <c r="I100" s="168">
        <v>0.25492999440000003</v>
      </c>
      <c r="J100" s="168">
        <v>0.38603268160000004</v>
      </c>
      <c r="K100" s="168">
        <v>0.84005104720000001</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1945.259</v>
      </c>
      <c r="AL100" s="146" t="s">
        <v>412</v>
      </c>
    </row>
    <row r="101" spans="1:38" s="10" customFormat="1" ht="24.75" customHeight="1" thickBot="1">
      <c r="A101" s="107" t="s">
        <v>125</v>
      </c>
      <c r="B101" s="107" t="s">
        <v>236</v>
      </c>
      <c r="C101" s="115" t="s">
        <v>280</v>
      </c>
      <c r="D101" s="144"/>
      <c r="E101" s="168">
        <v>1.2337680000000001E-3</v>
      </c>
      <c r="F101" s="168">
        <v>2.1404599E-2</v>
      </c>
      <c r="G101" s="168" t="s">
        <v>409</v>
      </c>
      <c r="H101" s="168">
        <v>6.9039700000000093E-2</v>
      </c>
      <c r="I101" s="168">
        <v>6.0094199999999993E-4</v>
      </c>
      <c r="J101" s="168">
        <v>1.812826E-3</v>
      </c>
      <c r="K101" s="168">
        <v>4.2365939999999998E-3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98.586999999999989</v>
      </c>
      <c r="AL101" s="146" t="s">
        <v>412</v>
      </c>
    </row>
    <row r="102" spans="1:38" s="10" customFormat="1" ht="24.75" customHeight="1" thickBot="1">
      <c r="A102" s="107" t="s">
        <v>125</v>
      </c>
      <c r="B102" s="107" t="s">
        <v>237</v>
      </c>
      <c r="C102" s="115" t="s">
        <v>281</v>
      </c>
      <c r="D102" s="144"/>
      <c r="E102" s="168">
        <v>3.9411615610000006E-2</v>
      </c>
      <c r="F102" s="168">
        <v>4.1567275209999996</v>
      </c>
      <c r="G102" s="168" t="s">
        <v>409</v>
      </c>
      <c r="H102" s="168">
        <v>14.42823983022466</v>
      </c>
      <c r="I102" s="168">
        <v>4.2194104799999993E-2</v>
      </c>
      <c r="J102" s="168">
        <v>0.61689146340000001</v>
      </c>
      <c r="K102" s="168">
        <v>4.1262957839999999</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6601.9319999999998</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3.9189600000000003E-4</v>
      </c>
      <c r="F104" s="168">
        <v>1.8523453999999998E-2</v>
      </c>
      <c r="G104" s="168" t="s">
        <v>409</v>
      </c>
      <c r="H104" s="168">
        <v>4.3833600000000042E-2</v>
      </c>
      <c r="I104" s="168">
        <v>5.3200299999999997E-4</v>
      </c>
      <c r="J104" s="168">
        <v>1.596009E-3</v>
      </c>
      <c r="K104" s="168">
        <v>3.7140210000000001E-3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32.67</v>
      </c>
      <c r="AL104" s="146" t="s">
        <v>412</v>
      </c>
    </row>
    <row r="105" spans="1:38" s="10" customFormat="1" ht="24.75" customHeight="1" thickBot="1">
      <c r="A105" s="107" t="s">
        <v>125</v>
      </c>
      <c r="B105" s="107" t="s">
        <v>362</v>
      </c>
      <c r="C105" s="115" t="s">
        <v>284</v>
      </c>
      <c r="D105" s="144"/>
      <c r="E105" s="168">
        <v>1.5399463000000002E-2</v>
      </c>
      <c r="F105" s="168">
        <v>0.275987765</v>
      </c>
      <c r="G105" s="168" t="s">
        <v>409</v>
      </c>
      <c r="H105" s="168">
        <v>0.29160650000000032</v>
      </c>
      <c r="I105" s="168">
        <v>4.625484E-3</v>
      </c>
      <c r="J105" s="168">
        <v>7.2794039999999997E-3</v>
      </c>
      <c r="K105" s="168">
        <v>1.5848015999999999E-2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59.75499999999991</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1.7467510088000002E-2</v>
      </c>
      <c r="F107" s="168">
        <v>1.632712755</v>
      </c>
      <c r="G107" s="168" t="s">
        <v>409</v>
      </c>
      <c r="H107" s="168">
        <v>1.1167291119351324</v>
      </c>
      <c r="I107" s="168">
        <v>3.4153181000000005E-2</v>
      </c>
      <c r="J107" s="168">
        <v>0.42039709999999997</v>
      </c>
      <c r="K107" s="168">
        <v>1.9046741500000002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10118.703</v>
      </c>
      <c r="AL107" s="146" t="s">
        <v>412</v>
      </c>
    </row>
    <row r="108" spans="1:38" s="10" customFormat="1" ht="24.75" customHeight="1" thickBot="1">
      <c r="A108" s="102" t="s">
        <v>125</v>
      </c>
      <c r="B108" s="107" t="s">
        <v>364</v>
      </c>
      <c r="C108" s="103" t="s">
        <v>341</v>
      </c>
      <c r="D108" s="144"/>
      <c r="E108" s="168">
        <v>5.4966513760000002E-2</v>
      </c>
      <c r="F108" s="168">
        <v>2.3840534719999997</v>
      </c>
      <c r="G108" s="168" t="s">
        <v>409</v>
      </c>
      <c r="H108" s="168">
        <v>1.9406712379984441</v>
      </c>
      <c r="I108" s="168">
        <v>4.4153767999999996E-2</v>
      </c>
      <c r="J108" s="168">
        <v>0.44148767999999999</v>
      </c>
      <c r="K108" s="168">
        <v>0.88298536000000005</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22074.614999999998</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7.1596500000000005E-4</v>
      </c>
      <c r="F110" s="168">
        <v>0.25142477299999999</v>
      </c>
      <c r="G110" s="168" t="s">
        <v>409</v>
      </c>
      <c r="H110" s="168">
        <v>0.32538040354343362</v>
      </c>
      <c r="I110" s="168">
        <v>5.1799999999999997E-3</v>
      </c>
      <c r="J110" s="168">
        <v>3.6260000000000001E-2</v>
      </c>
      <c r="K110" s="168">
        <v>3.6260000000000001E-2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290.64999999999998</v>
      </c>
      <c r="AL110" s="146" t="s">
        <v>412</v>
      </c>
    </row>
    <row r="111" spans="1:38" s="10" customFormat="1" ht="24.75" customHeight="1" thickBot="1">
      <c r="A111" s="107" t="s">
        <v>125</v>
      </c>
      <c r="B111" s="107" t="s">
        <v>367</v>
      </c>
      <c r="C111" s="115" t="s">
        <v>286</v>
      </c>
      <c r="D111" s="144"/>
      <c r="E111" s="168">
        <v>1.3338299999999999E-5</v>
      </c>
      <c r="F111" s="168">
        <v>8.7285752999999994E-2</v>
      </c>
      <c r="G111" s="168" t="s">
        <v>409</v>
      </c>
      <c r="H111" s="168">
        <v>5.2644579999999996E-2</v>
      </c>
      <c r="I111" s="168">
        <v>1.77844E-4</v>
      </c>
      <c r="J111" s="168">
        <v>3.55688E-4</v>
      </c>
      <c r="K111" s="168">
        <v>8.0029799999999996E-4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61.189</v>
      </c>
      <c r="AL111" s="146" t="s">
        <v>412</v>
      </c>
    </row>
    <row r="112" spans="1:38" s="10" customFormat="1" ht="24.75" customHeight="1" thickBot="1">
      <c r="A112" s="107" t="s">
        <v>135</v>
      </c>
      <c r="B112" s="107" t="s">
        <v>304</v>
      </c>
      <c r="C112" s="115" t="s">
        <v>305</v>
      </c>
      <c r="D112" s="99"/>
      <c r="E112" s="168">
        <v>5.7498445333238379</v>
      </c>
      <c r="F112" s="168" t="s">
        <v>409</v>
      </c>
      <c r="G112" s="168" t="s">
        <v>409</v>
      </c>
      <c r="H112" s="168">
        <v>4.9130328704472133</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143746102.89309597</v>
      </c>
      <c r="AL112" s="146" t="s">
        <v>421</v>
      </c>
    </row>
    <row r="113" spans="1:38" s="10" customFormat="1" ht="24.75" customHeight="1" thickBot="1">
      <c r="A113" s="107" t="s">
        <v>135</v>
      </c>
      <c r="B113" s="93" t="s">
        <v>253</v>
      </c>
      <c r="C113" s="117" t="s">
        <v>142</v>
      </c>
      <c r="D113" s="99"/>
      <c r="E113" s="168">
        <v>6.6597380590982027</v>
      </c>
      <c r="F113" s="168" t="s">
        <v>409</v>
      </c>
      <c r="G113" s="168" t="s">
        <v>409</v>
      </c>
      <c r="H113" s="168">
        <v>16.228571564467046</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123631724.07365565</v>
      </c>
      <c r="AL113" s="192" t="s">
        <v>437</v>
      </c>
    </row>
    <row r="114" spans="1:38" s="10" customFormat="1" ht="24.75" customHeight="1" thickBot="1">
      <c r="A114" s="107" t="s">
        <v>135</v>
      </c>
      <c r="B114" s="93" t="s">
        <v>254</v>
      </c>
      <c r="C114" s="117" t="s">
        <v>143</v>
      </c>
      <c r="D114" s="99"/>
      <c r="E114" s="168" t="s">
        <v>409</v>
      </c>
      <c r="F114" s="168" t="s">
        <v>409</v>
      </c>
      <c r="G114" s="168" t="s">
        <v>409</v>
      </c>
      <c r="H114" s="168">
        <v>7.2169999999999998E-2</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555135.6</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4.900171477156686</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69599154.532869011</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6.4510816595510403E-2</v>
      </c>
      <c r="I119" s="168">
        <v>8.3615709400000002E-2</v>
      </c>
      <c r="J119" s="168">
        <v>2.1739884443999999</v>
      </c>
      <c r="K119" s="168">
        <v>2.1739884443999999</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1393580.4606999999</v>
      </c>
      <c r="AL119" s="146"/>
    </row>
    <row r="120" spans="1:38" s="10" customFormat="1" ht="24.75" customHeight="1" thickBot="1">
      <c r="A120" s="107" t="s">
        <v>135</v>
      </c>
      <c r="B120" s="107" t="s">
        <v>268</v>
      </c>
      <c r="C120" s="115" t="s">
        <v>100</v>
      </c>
      <c r="D120" s="99"/>
      <c r="E120" s="168" t="s">
        <v>409</v>
      </c>
      <c r="F120" s="168" t="s">
        <v>409</v>
      </c>
      <c r="G120" s="168" t="s">
        <v>409</v>
      </c>
      <c r="H120" s="168">
        <v>0.71523651190410875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27.345698859999999</v>
      </c>
      <c r="AL120" s="192" t="s">
        <v>445</v>
      </c>
    </row>
    <row r="121" spans="1:38" s="10" customFormat="1" ht="24.75" customHeight="1" thickBot="1">
      <c r="A121" s="107" t="s">
        <v>135</v>
      </c>
      <c r="B121" s="107" t="s">
        <v>257</v>
      </c>
      <c r="C121" s="116" t="s">
        <v>310</v>
      </c>
      <c r="D121" s="142" t="s">
        <v>7</v>
      </c>
      <c r="E121" s="168" t="s">
        <v>409</v>
      </c>
      <c r="F121" s="168">
        <v>1.1984785013999999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1393580.4606999999</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v>8.0190000000000001E-3</v>
      </c>
      <c r="F125" s="168">
        <v>0.82696995859999989</v>
      </c>
      <c r="G125" s="168">
        <v>1.0709999999999999E-3</v>
      </c>
      <c r="H125" s="168" t="s">
        <v>432</v>
      </c>
      <c r="I125" s="168">
        <v>1.9502855230000002E-5</v>
      </c>
      <c r="J125" s="168">
        <v>1.2306440288999999E-4</v>
      </c>
      <c r="K125" s="168">
        <v>2.6332793852999997E-4</v>
      </c>
      <c r="L125" s="168" t="s">
        <v>432</v>
      </c>
      <c r="M125" s="168">
        <v>1.7850000000000001E-2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905.58076999999992</v>
      </c>
      <c r="AL125" s="146" t="s">
        <v>420</v>
      </c>
    </row>
    <row r="126" spans="1:38" s="10" customFormat="1" ht="24.75" customHeight="1" thickBot="1">
      <c r="A126" s="107" t="s">
        <v>126</v>
      </c>
      <c r="B126" s="107" t="s">
        <v>110</v>
      </c>
      <c r="C126" s="115" t="s">
        <v>266</v>
      </c>
      <c r="D126" s="99"/>
      <c r="E126" s="168" t="s">
        <v>432</v>
      </c>
      <c r="F126" s="168">
        <v>2.419246836E-2</v>
      </c>
      <c r="G126" s="168" t="s">
        <v>409</v>
      </c>
      <c r="H126" s="168">
        <v>0.211366</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1577.17012</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8.1300000000000001E-3</v>
      </c>
      <c r="F128" s="168">
        <v>4.8999999999999998E-4</v>
      </c>
      <c r="G128" s="168">
        <v>4.5900000000000003E-3</v>
      </c>
      <c r="H128" s="168">
        <v>8.0000000000000007E-5</v>
      </c>
      <c r="I128" s="168">
        <v>6.9999999999999994E-5</v>
      </c>
      <c r="J128" s="168">
        <v>6.9999999999999994E-5</v>
      </c>
      <c r="K128" s="168">
        <v>6.9999999999999994E-5</v>
      </c>
      <c r="L128" s="168">
        <v>2.9699999999999999E-6</v>
      </c>
      <c r="M128" s="168">
        <v>4.0499999999999998E-3</v>
      </c>
      <c r="N128" s="168">
        <v>7.6999999999999996E-4</v>
      </c>
      <c r="O128" s="168">
        <v>2.7E-4</v>
      </c>
      <c r="P128" s="168">
        <v>3.0000000000000001E-5</v>
      </c>
      <c r="Q128" s="168">
        <v>6.2E-4</v>
      </c>
      <c r="R128" s="168">
        <v>6.28E-3</v>
      </c>
      <c r="S128" s="168">
        <v>5.6999999999999998E-4</v>
      </c>
      <c r="T128" s="168">
        <v>7.9000000000000001E-4</v>
      </c>
      <c r="U128" s="168">
        <v>2.9E-4</v>
      </c>
      <c r="V128" s="168">
        <v>2.4570000000000002E-2</v>
      </c>
      <c r="W128" s="168">
        <v>1.4991499999999999E-3</v>
      </c>
      <c r="X128" s="168">
        <v>1.1278000000000001E-7</v>
      </c>
      <c r="Y128" s="168">
        <v>2.4032999999999998E-7</v>
      </c>
      <c r="Z128" s="168">
        <v>1.2755E-7</v>
      </c>
      <c r="AA128" s="168">
        <v>1.5573999999999999E-7</v>
      </c>
      <c r="AB128" s="168">
        <v>6.3639E-7</v>
      </c>
      <c r="AC128" s="168">
        <v>2.6849999999999999E-2</v>
      </c>
      <c r="AD128" s="168">
        <v>5.3200000000000001E-3</v>
      </c>
      <c r="AE128" s="100"/>
      <c r="AF128" s="168" t="s">
        <v>409</v>
      </c>
      <c r="AG128" s="168" t="s">
        <v>409</v>
      </c>
      <c r="AH128" s="168" t="s">
        <v>409</v>
      </c>
      <c r="AI128" s="168" t="s">
        <v>409</v>
      </c>
      <c r="AJ128" s="168" t="s">
        <v>409</v>
      </c>
      <c r="AK128" s="168">
        <v>13.426</v>
      </c>
      <c r="AL128" s="146" t="s">
        <v>413</v>
      </c>
    </row>
    <row r="129" spans="1:67" s="10" customFormat="1" ht="24.75" customHeight="1" thickBot="1">
      <c r="A129" s="107" t="s">
        <v>126</v>
      </c>
      <c r="B129" s="108" t="s">
        <v>342</v>
      </c>
      <c r="C129" s="101" t="s">
        <v>106</v>
      </c>
      <c r="D129" s="99" t="s">
        <v>105</v>
      </c>
      <c r="E129" s="168">
        <v>0.50198699999999996</v>
      </c>
      <c r="F129" s="168">
        <v>0.17261000000000001</v>
      </c>
      <c r="G129" s="168">
        <v>3.2399999999999998E-3</v>
      </c>
      <c r="H129" s="168">
        <v>1E-4</v>
      </c>
      <c r="I129" s="168">
        <v>4.294319999999999E-3</v>
      </c>
      <c r="J129" s="168">
        <v>6.9410800000000005E-3</v>
      </c>
      <c r="K129" s="168">
        <v>8.6440000000000006E-3</v>
      </c>
      <c r="L129" s="168">
        <v>2.7612639999999999E-4</v>
      </c>
      <c r="M129" s="168">
        <v>0.82087549999999998</v>
      </c>
      <c r="N129" s="168">
        <v>1.9E-3</v>
      </c>
      <c r="O129" s="168">
        <v>8.9999999999999998E-4</v>
      </c>
      <c r="P129" s="168">
        <v>1E-3</v>
      </c>
      <c r="Q129" s="168">
        <v>1.9E-3</v>
      </c>
      <c r="R129" s="168">
        <v>3.3999999999999998E-3</v>
      </c>
      <c r="S129" s="168">
        <v>1.9E-3</v>
      </c>
      <c r="T129" s="168">
        <v>7.9000000000000008E-3</v>
      </c>
      <c r="U129" s="168">
        <v>1.79044E-4</v>
      </c>
      <c r="V129" s="168">
        <v>4.9500399999999995E-4</v>
      </c>
      <c r="W129" s="168">
        <v>0.13100000000000001</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26.480789999999999</v>
      </c>
      <c r="AL129" s="146" t="s">
        <v>414</v>
      </c>
    </row>
    <row r="130" spans="1:67" s="10" customFormat="1" ht="24.75" customHeight="1" thickBot="1">
      <c r="A130" s="107" t="s">
        <v>126</v>
      </c>
      <c r="B130" s="108" t="s">
        <v>343</v>
      </c>
      <c r="C130" s="128" t="s">
        <v>344</v>
      </c>
      <c r="D130" s="99" t="s">
        <v>105</v>
      </c>
      <c r="E130" s="168" t="s">
        <v>444</v>
      </c>
      <c r="F130" s="168">
        <v>7.2999999999999996E-4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7.5469149314346159E-2</v>
      </c>
      <c r="X130" s="168" t="s">
        <v>432</v>
      </c>
      <c r="Y130" s="168" t="s">
        <v>432</v>
      </c>
      <c r="Z130" s="168" t="s">
        <v>432</v>
      </c>
      <c r="AA130" s="168" t="s">
        <v>432</v>
      </c>
      <c r="AB130" s="168" t="s">
        <v>432</v>
      </c>
      <c r="AC130" s="168">
        <v>1.0062553241912826</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1.4660425000000001E-2</v>
      </c>
      <c r="F133" s="168">
        <v>2.2863699999999999E-4</v>
      </c>
      <c r="G133" s="168">
        <v>2.0035370000000001E-3</v>
      </c>
      <c r="H133" s="168" t="s">
        <v>432</v>
      </c>
      <c r="I133" s="168">
        <v>7.947792025454546E-4</v>
      </c>
      <c r="J133" s="168">
        <v>7.947792025454546E-4</v>
      </c>
      <c r="K133" s="168">
        <v>8.5812834254545456E-4</v>
      </c>
      <c r="L133" s="168" t="s">
        <v>432</v>
      </c>
      <c r="M133" s="168">
        <v>2.48686E-3</v>
      </c>
      <c r="N133" s="168">
        <v>5.3165147000000003E-4</v>
      </c>
      <c r="O133" s="168">
        <v>9.0426469999999997E-5</v>
      </c>
      <c r="P133" s="168">
        <v>3.4126250721702903E-2</v>
      </c>
      <c r="Q133" s="168">
        <v>2.4232689000000003E-4</v>
      </c>
      <c r="R133" s="168">
        <v>2.4202444E-4</v>
      </c>
      <c r="S133" s="168">
        <v>2.2518906999999998E-4</v>
      </c>
      <c r="T133" s="168">
        <v>3.0482917000000003E-4</v>
      </c>
      <c r="U133" s="168">
        <v>3.4964922000000004E-4</v>
      </c>
      <c r="V133" s="168">
        <v>2.8485658799999999E-3</v>
      </c>
      <c r="W133" s="168">
        <v>2.8397699999999997E-3</v>
      </c>
      <c r="X133" s="168">
        <v>2.345468E-7</v>
      </c>
      <c r="Y133" s="168">
        <v>1.2811329000000002E-7</v>
      </c>
      <c r="Z133" s="168">
        <v>1.1443556000000002E-7</v>
      </c>
      <c r="AA133" s="168">
        <v>1.2420251000000001E-7</v>
      </c>
      <c r="AB133" s="168">
        <v>6.0129815999999996E-7</v>
      </c>
      <c r="AC133" s="168">
        <v>2.6673500000000002E-3</v>
      </c>
      <c r="AD133" s="168">
        <v>7.2900900000000008E-3</v>
      </c>
      <c r="AE133" s="100"/>
      <c r="AF133" s="168" t="s">
        <v>409</v>
      </c>
      <c r="AG133" s="168" t="s">
        <v>409</v>
      </c>
      <c r="AH133" s="168" t="s">
        <v>409</v>
      </c>
      <c r="AI133" s="168" t="s">
        <v>409</v>
      </c>
      <c r="AJ133" s="168" t="s">
        <v>409</v>
      </c>
      <c r="AK133" s="168">
        <v>51972</v>
      </c>
      <c r="AL133" s="146" t="s">
        <v>415</v>
      </c>
    </row>
    <row r="134" spans="1:67" s="10" customFormat="1" ht="24.75" customHeight="1" thickBot="1">
      <c r="A134" s="107" t="s">
        <v>126</v>
      </c>
      <c r="B134" s="108" t="s">
        <v>348</v>
      </c>
      <c r="C134" s="115" t="s">
        <v>296</v>
      </c>
      <c r="D134" s="99" t="s">
        <v>105</v>
      </c>
      <c r="E134" s="168">
        <v>6.8999999999999999E-3</v>
      </c>
      <c r="F134" s="168" t="s">
        <v>432</v>
      </c>
      <c r="G134" s="168">
        <v>2.4000000000000001E-4</v>
      </c>
      <c r="H134" s="168" t="s">
        <v>432</v>
      </c>
      <c r="I134" s="168" t="s">
        <v>432</v>
      </c>
      <c r="J134" s="168" t="s">
        <v>432</v>
      </c>
      <c r="K134" s="168" t="s">
        <v>432</v>
      </c>
      <c r="L134" s="168" t="s">
        <v>432</v>
      </c>
      <c r="M134" s="168">
        <v>1.3999999999999999E-4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9.1538237205240305E-2</v>
      </c>
      <c r="J135" s="168">
        <v>9.1538237205240305E-2</v>
      </c>
      <c r="K135" s="168">
        <v>0.12205098294032</v>
      </c>
      <c r="L135" s="168">
        <v>3.2038383021834101E-2</v>
      </c>
      <c r="M135" s="168" t="s">
        <v>432</v>
      </c>
      <c r="N135" s="168">
        <v>7.2054194747900001E-3</v>
      </c>
      <c r="O135" s="168">
        <v>1.4704937703653E-3</v>
      </c>
      <c r="P135" s="168" t="s">
        <v>432</v>
      </c>
      <c r="Q135" s="168">
        <v>6.0290244584977996E-3</v>
      </c>
      <c r="R135" s="168">
        <v>1.4704937703650001E-4</v>
      </c>
      <c r="S135" s="168">
        <v>2.9409875407306E-3</v>
      </c>
      <c r="T135" s="168" t="s">
        <v>432</v>
      </c>
      <c r="U135" s="168">
        <v>1.0293456392556999E-3</v>
      </c>
      <c r="V135" s="168">
        <v>0.25777755794503798</v>
      </c>
      <c r="W135" s="168">
        <v>9.4279008189738303</v>
      </c>
      <c r="X135" s="168">
        <v>1.3027291897599699E-2</v>
      </c>
      <c r="Y135" s="168">
        <v>1.7166921785892901E-2</v>
      </c>
      <c r="Z135" s="168">
        <v>7.20644111440835E-3</v>
      </c>
      <c r="AA135" s="168">
        <v>9.8558830503756804E-3</v>
      </c>
      <c r="AB135" s="168">
        <v>4.7256537848276603E-2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6.9238584805750014E-3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461530139.90499997</v>
      </c>
      <c r="AL136" s="204" t="s">
        <v>446</v>
      </c>
    </row>
    <row r="137" spans="1:67" s="10" customFormat="1" ht="24.75" customHeight="1" thickBot="1">
      <c r="A137" s="107" t="s">
        <v>126</v>
      </c>
      <c r="B137" s="107" t="s">
        <v>114</v>
      </c>
      <c r="C137" s="115" t="s">
        <v>116</v>
      </c>
      <c r="D137" s="99"/>
      <c r="E137" s="168">
        <v>1.14E-3</v>
      </c>
      <c r="F137" s="168" t="s">
        <v>432</v>
      </c>
      <c r="G137" s="168" t="s">
        <v>432</v>
      </c>
      <c r="H137" s="168" t="s">
        <v>432</v>
      </c>
      <c r="I137" s="168" t="s">
        <v>409</v>
      </c>
      <c r="J137" s="168" t="s">
        <v>409</v>
      </c>
      <c r="K137" s="168" t="s">
        <v>409</v>
      </c>
      <c r="L137" s="168" t="s">
        <v>409</v>
      </c>
      <c r="M137" s="168">
        <v>1.604E-3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1.536E-2</v>
      </c>
      <c r="G139" s="168">
        <v>3.9510000000000003E-2</v>
      </c>
      <c r="H139" s="168">
        <v>1.82E-3</v>
      </c>
      <c r="I139" s="168">
        <v>0.66567218483822299</v>
      </c>
      <c r="J139" s="168">
        <v>0.66567218483822299</v>
      </c>
      <c r="K139" s="168">
        <v>0.66567218483822299</v>
      </c>
      <c r="L139" s="168" t="s">
        <v>432</v>
      </c>
      <c r="M139" s="168" t="s">
        <v>432</v>
      </c>
      <c r="N139" s="168">
        <v>3.3976191924510499E-2</v>
      </c>
      <c r="O139" s="168">
        <v>4.6885716727334999E-3</v>
      </c>
      <c r="P139" s="168">
        <v>7.8685716727334987E-3</v>
      </c>
      <c r="Q139" s="168">
        <v>6.2055263345374995E-3</v>
      </c>
      <c r="R139" s="168">
        <v>8.3713082088592988E-3</v>
      </c>
      <c r="S139" s="168">
        <v>1.44369299070168E-2</v>
      </c>
      <c r="T139" s="168">
        <v>1.07E-3</v>
      </c>
      <c r="U139" s="168" t="s">
        <v>432</v>
      </c>
      <c r="V139" s="168">
        <v>0.252</v>
      </c>
      <c r="W139" s="168">
        <v>6.7199539078731494</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88">
        <f>SUM(E14:E140)</f>
        <v>228.65766770272654</v>
      </c>
      <c r="F141" s="170">
        <f t="shared" ref="F141:AD141" si="0">SUM(F14:F140)</f>
        <v>126.42835420884694</v>
      </c>
      <c r="G141" s="170">
        <f t="shared" si="0"/>
        <v>53.148672624664115</v>
      </c>
      <c r="H141" s="170">
        <f t="shared" si="0"/>
        <v>69.992937516431695</v>
      </c>
      <c r="I141" s="170">
        <f t="shared" si="0"/>
        <v>25.891276794878021</v>
      </c>
      <c r="J141" s="170">
        <f t="shared" si="0"/>
        <v>34.99382242020485</v>
      </c>
      <c r="K141" s="170">
        <f t="shared" si="0"/>
        <v>53.010720272443933</v>
      </c>
      <c r="L141" s="170">
        <f t="shared" si="0"/>
        <v>5.1109878685400982</v>
      </c>
      <c r="M141" s="170">
        <f t="shared" si="0"/>
        <v>394.92452041019374</v>
      </c>
      <c r="N141" s="170">
        <f t="shared" si="0"/>
        <v>28.123768166124073</v>
      </c>
      <c r="O141" s="170">
        <f t="shared" si="0"/>
        <v>1.6705014262985634</v>
      </c>
      <c r="P141" s="170">
        <f t="shared" si="0"/>
        <v>1.6685363243569749</v>
      </c>
      <c r="Q141" s="170">
        <f t="shared" si="0"/>
        <v>1.567582748726819</v>
      </c>
      <c r="R141" s="170">
        <f t="shared" si="0"/>
        <v>11.673799301890904</v>
      </c>
      <c r="S141" s="170">
        <f t="shared" si="0"/>
        <v>37.078182074360242</v>
      </c>
      <c r="T141" s="170">
        <f t="shared" si="0"/>
        <v>8.7221391211839823</v>
      </c>
      <c r="U141" s="170">
        <f t="shared" si="0"/>
        <v>3.9331483387938722</v>
      </c>
      <c r="V141" s="170">
        <f t="shared" si="0"/>
        <v>104.10612422418744</v>
      </c>
      <c r="W141" s="205">
        <f t="shared" si="0"/>
        <v>44.856683937043627</v>
      </c>
      <c r="X141" s="205">
        <f t="shared" si="0"/>
        <v>4.7808720948449457</v>
      </c>
      <c r="Y141" s="205">
        <f t="shared" si="0"/>
        <v>3.8366462604480978</v>
      </c>
      <c r="Z141" s="205">
        <f t="shared" si="0"/>
        <v>2.0230032053251916</v>
      </c>
      <c r="AA141" s="205">
        <f t="shared" si="0"/>
        <v>1.9270330164712874</v>
      </c>
      <c r="AB141" s="170">
        <f t="shared" si="0"/>
        <v>12.567562866306952</v>
      </c>
      <c r="AC141" s="170">
        <f t="shared" si="0"/>
        <v>30.117017047494603</v>
      </c>
      <c r="AD141" s="170">
        <f t="shared" si="0"/>
        <v>57.857437699900409</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v>-61.267936835798707</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153.37638773962533</v>
      </c>
      <c r="F144" s="174">
        <f>F141-SUM(F25:F36)+F152</f>
        <v>125.12722763206472</v>
      </c>
      <c r="G144" s="174">
        <f t="shared" ref="G144:AD144" si="1">G141-SUM(G25:G36)+G152</f>
        <v>53.133779337624404</v>
      </c>
      <c r="H144" s="174">
        <f t="shared" si="1"/>
        <v>69.864996760354458</v>
      </c>
      <c r="I144" s="174">
        <f t="shared" si="1"/>
        <v>25.231677768021036</v>
      </c>
      <c r="J144" s="174">
        <f t="shared" si="1"/>
        <v>34.150040265529569</v>
      </c>
      <c r="K144" s="174">
        <f t="shared" si="1"/>
        <v>51.94300318792132</v>
      </c>
      <c r="L144" s="174">
        <f t="shared" si="1"/>
        <v>4.7680741884755991</v>
      </c>
      <c r="M144" s="174">
        <f t="shared" si="1"/>
        <v>385.44463244865369</v>
      </c>
      <c r="N144" s="174">
        <f t="shared" si="1"/>
        <v>27.782320965410804</v>
      </c>
      <c r="O144" s="174">
        <f t="shared" si="1"/>
        <v>1.6597987266767076</v>
      </c>
      <c r="P144" s="174">
        <f t="shared" si="1"/>
        <v>1.6685363243569749</v>
      </c>
      <c r="Q144" s="174">
        <f t="shared" si="1"/>
        <v>1.567582748726819</v>
      </c>
      <c r="R144" s="174">
        <f t="shared" si="1"/>
        <v>11.538524927865161</v>
      </c>
      <c r="S144" s="174">
        <f t="shared" si="1"/>
        <v>34.724683497684765</v>
      </c>
      <c r="T144" s="174">
        <f t="shared" si="1"/>
        <v>8.6949156974572972</v>
      </c>
      <c r="U144" s="174">
        <f t="shared" si="1"/>
        <v>3.9302611580664819</v>
      </c>
      <c r="V144" s="174">
        <f t="shared" si="1"/>
        <v>101.17019700752142</v>
      </c>
      <c r="W144" s="174">
        <f t="shared" si="1"/>
        <v>44.28262136214056</v>
      </c>
      <c r="X144" s="174">
        <f t="shared" si="1"/>
        <v>4.7615106905438642</v>
      </c>
      <c r="Y144" s="174">
        <f t="shared" si="1"/>
        <v>3.8094108497302286</v>
      </c>
      <c r="Z144" s="174">
        <f t="shared" si="1"/>
        <v>1.9994731267324459</v>
      </c>
      <c r="AA144" s="174">
        <f t="shared" si="1"/>
        <v>1.9080466387550794</v>
      </c>
      <c r="AB144" s="174">
        <f t="shared" si="1"/>
        <v>12.478449594979049</v>
      </c>
      <c r="AC144" s="174">
        <f t="shared" si="1"/>
        <v>30.117017047494603</v>
      </c>
      <c r="AD144" s="174">
        <f t="shared" si="1"/>
        <v>57.857437699900409</v>
      </c>
      <c r="AE144" s="177"/>
      <c r="AF144" s="174"/>
      <c r="AG144" s="174"/>
      <c r="AH144" s="174"/>
      <c r="AI144" s="174"/>
      <c r="AJ144" s="174"/>
      <c r="AK144" s="174"/>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16.6786047480946</v>
      </c>
      <c r="F148" s="207">
        <v>1.022952641957533</v>
      </c>
      <c r="G148" s="207">
        <v>0.98489209721840099</v>
      </c>
      <c r="H148" s="207" t="s">
        <v>432</v>
      </c>
      <c r="I148" s="207">
        <v>0.157703937374295</v>
      </c>
      <c r="J148" s="207">
        <v>0.157703937374295</v>
      </c>
      <c r="K148" s="207">
        <v>0.157703937374295</v>
      </c>
      <c r="L148" s="207">
        <v>0.106300453030721</v>
      </c>
      <c r="M148" s="207">
        <v>45.014381841991742</v>
      </c>
      <c r="N148" s="207">
        <v>2.0000000000000001E-4</v>
      </c>
      <c r="O148" s="207">
        <v>2.0000000000000002E-5</v>
      </c>
      <c r="P148" s="207">
        <v>1.99E-3</v>
      </c>
      <c r="Q148" s="207">
        <v>3.0000000000000001E-5</v>
      </c>
      <c r="R148" s="207">
        <v>3.32E-3</v>
      </c>
      <c r="S148" s="207">
        <v>2.16E-3</v>
      </c>
      <c r="T148" s="207">
        <v>8.0000000000000007E-5</v>
      </c>
      <c r="U148" s="207">
        <v>3.0000000000000001E-5</v>
      </c>
      <c r="V148" s="207">
        <v>6.9699999999999996E-3</v>
      </c>
      <c r="W148" s="207" t="s">
        <v>432</v>
      </c>
      <c r="X148" s="207">
        <v>1.7584198E-4</v>
      </c>
      <c r="Y148" s="207">
        <v>1.7584198E-4</v>
      </c>
      <c r="Z148" s="207">
        <v>1.7584198E-4</v>
      </c>
      <c r="AA148" s="207">
        <v>1.7584198E-4</v>
      </c>
      <c r="AB148" s="207">
        <v>7.0336789000000001E-4</v>
      </c>
      <c r="AC148" s="207" t="s">
        <v>432</v>
      </c>
      <c r="AD148" s="207" t="s">
        <v>432</v>
      </c>
      <c r="AE148" s="75"/>
      <c r="AF148" s="207">
        <v>16584.982369999998</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3.2663215235117504E-2</v>
      </c>
      <c r="F149" s="207">
        <v>7.2873662778204402E-3</v>
      </c>
      <c r="G149" s="207">
        <v>2.1541626352938399E-3</v>
      </c>
      <c r="H149" s="207" t="s">
        <v>432</v>
      </c>
      <c r="I149" s="207">
        <v>2.66932578139056E-4</v>
      </c>
      <c r="J149" s="207">
        <v>2.66932578139056E-4</v>
      </c>
      <c r="K149" s="207">
        <v>2.66932578139056E-4</v>
      </c>
      <c r="L149" s="207">
        <v>1.7269943360429199E-4</v>
      </c>
      <c r="M149" s="207">
        <v>0.43338675901433299</v>
      </c>
      <c r="N149" s="207">
        <v>0.17455888</v>
      </c>
      <c r="O149" s="207">
        <v>2.57E-6</v>
      </c>
      <c r="P149" s="207">
        <v>9.1800000000000002E-6</v>
      </c>
      <c r="Q149" s="207">
        <v>1.9000000000000001E-7</v>
      </c>
      <c r="R149" s="207">
        <v>1.5640000000000003E-5</v>
      </c>
      <c r="S149" s="207">
        <v>1.7520000000000002E-5</v>
      </c>
      <c r="T149" s="207">
        <v>3.32E-6</v>
      </c>
      <c r="U149" s="207">
        <v>1.7000000000000001E-7</v>
      </c>
      <c r="V149" s="207">
        <v>5.2846000000000002E-4</v>
      </c>
      <c r="W149" s="207" t="s">
        <v>432</v>
      </c>
      <c r="X149" s="207">
        <v>1.9728500000000001E-6</v>
      </c>
      <c r="Y149" s="207">
        <v>1.9728500000000001E-6</v>
      </c>
      <c r="Z149" s="207">
        <v>1.9728500000000001E-6</v>
      </c>
      <c r="AA149" s="207">
        <v>1.9728500000000001E-6</v>
      </c>
      <c r="AB149" s="207">
        <v>7.8914000000000004E-6</v>
      </c>
      <c r="AC149" s="207" t="s">
        <v>432</v>
      </c>
      <c r="AD149" s="207" t="s">
        <v>432</v>
      </c>
      <c r="AE149" s="75"/>
      <c r="AF149" s="207">
        <v>69.345013909999992</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18.602103892305465</v>
      </c>
      <c r="F150" s="207">
        <v>0.72262754850879796</v>
      </c>
      <c r="G150" s="207">
        <v>3.145589994275038</v>
      </c>
      <c r="H150" s="207">
        <v>2.7381208709875214E-3</v>
      </c>
      <c r="I150" s="207">
        <v>0.63727033127537724</v>
      </c>
      <c r="J150" s="207">
        <v>0.67267423856845421</v>
      </c>
      <c r="K150" s="207">
        <v>0.70807814586152962</v>
      </c>
      <c r="L150" s="207">
        <v>0.12784388948829875</v>
      </c>
      <c r="M150" s="207">
        <v>4.3608838560145635</v>
      </c>
      <c r="N150" s="207">
        <v>4.2315954880068007E-2</v>
      </c>
      <c r="O150" s="207">
        <v>5.554315502370912E-3</v>
      </c>
      <c r="P150" s="207">
        <v>1.0576217325121151E-2</v>
      </c>
      <c r="Q150" s="207">
        <v>7.4066778014598211E-2</v>
      </c>
      <c r="R150" s="207" t="s">
        <v>432</v>
      </c>
      <c r="S150" s="207">
        <v>7.4066778014598211E-2</v>
      </c>
      <c r="T150" s="207">
        <v>3.9792631313072833</v>
      </c>
      <c r="U150" s="207">
        <v>8.4631909760136015E-2</v>
      </c>
      <c r="V150" s="207">
        <v>0.19835257425669903</v>
      </c>
      <c r="W150" s="207" t="s">
        <v>432</v>
      </c>
      <c r="X150" s="207">
        <v>8.1275117789589551E-3</v>
      </c>
      <c r="Y150" s="207">
        <v>7.7648477771498923E-3</v>
      </c>
      <c r="Z150" s="207">
        <v>3.1758742926480139E-3</v>
      </c>
      <c r="AA150" s="207" t="s">
        <v>432</v>
      </c>
      <c r="AB150" s="207">
        <v>1.906823384875686E-2</v>
      </c>
      <c r="AC150" s="207" t="s">
        <v>409</v>
      </c>
      <c r="AD150" s="207" t="s">
        <v>409</v>
      </c>
      <c r="AE150" s="75"/>
      <c r="AF150" s="207">
        <v>286636.61699999997</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109.83686806857273</v>
      </c>
      <c r="F152" s="207">
        <v>10.100143845204498</v>
      </c>
      <c r="G152" s="207">
        <v>1.0127713341497042</v>
      </c>
      <c r="H152" s="207">
        <v>0.89820348837261865</v>
      </c>
      <c r="I152" s="207">
        <v>5.1187753490182057</v>
      </c>
      <c r="J152" s="207">
        <v>6.5593986104653057</v>
      </c>
      <c r="K152" s="207">
        <v>8.6147320644305303</v>
      </c>
      <c r="L152" s="207">
        <v>2.5253595193007894</v>
      </c>
      <c r="M152" s="207">
        <v>71.726122259614414</v>
      </c>
      <c r="N152" s="207">
        <v>2.6076958090390057</v>
      </c>
      <c r="O152" s="207">
        <v>7.7605966871883245E-2</v>
      </c>
      <c r="P152" s="207">
        <v>4.2199621917316625E-3</v>
      </c>
      <c r="Q152" s="207">
        <v>5.2814250491778946E-3</v>
      </c>
      <c r="R152" s="207">
        <v>0.96479307615542198</v>
      </c>
      <c r="S152" s="207">
        <v>21.457564884012765</v>
      </c>
      <c r="T152" s="207">
        <v>0.26441953396513929</v>
      </c>
      <c r="U152" s="207">
        <v>3.2635252988776807E-2</v>
      </c>
      <c r="V152" s="207">
        <v>20.951890746613703</v>
      </c>
      <c r="W152" s="207">
        <v>4.8109057860855859</v>
      </c>
      <c r="X152" s="207">
        <v>0.14277222749769497</v>
      </c>
      <c r="Y152" s="207">
        <v>0.20814485107430933</v>
      </c>
      <c r="Z152" s="207">
        <v>0.16975329925853988</v>
      </c>
      <c r="AA152" s="207">
        <v>0.13620442462024562</v>
      </c>
      <c r="AB152" s="207">
        <v>0.65687691839296392</v>
      </c>
      <c r="AC152" s="207">
        <v>1.4098176790331646E-3</v>
      </c>
      <c r="AD152" s="207">
        <v>6.7367678938995553E-4</v>
      </c>
      <c r="AE152" s="75"/>
      <c r="AF152" s="207">
        <v>349286.88447177527</v>
      </c>
      <c r="AG152" s="209" t="s">
        <v>409</v>
      </c>
      <c r="AH152" s="207">
        <v>8.6821316957911705</v>
      </c>
      <c r="AI152" s="207">
        <v>12827.869135929162</v>
      </c>
      <c r="AJ152" s="209" t="s">
        <v>409</v>
      </c>
      <c r="AK152" s="207">
        <v>98917.158026982608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49.423416218200003</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sheetPr codeName="Tabelle24">
    <tabColor rgb="FF7030A0"/>
  </sheetPr>
  <dimension ref="A1:BO163"/>
  <sheetViews>
    <sheetView topLeftCell="I109" zoomScale="98" zoomScaleNormal="98" workbookViewId="0">
      <selection activeCell="AK126" sqref="AK126"/>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2012</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2012</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11.383527654144455</v>
      </c>
      <c r="F14" s="168">
        <v>0.42684315799315498</v>
      </c>
      <c r="G14" s="168">
        <v>2.0746758908770504</v>
      </c>
      <c r="H14" s="168">
        <v>0.20162997758815054</v>
      </c>
      <c r="I14" s="168">
        <v>0.34272626890874425</v>
      </c>
      <c r="J14" s="168">
        <v>0.39800789616747473</v>
      </c>
      <c r="K14" s="168">
        <v>0.44750074267466367</v>
      </c>
      <c r="L14" s="168">
        <v>3.1758143571335787E-2</v>
      </c>
      <c r="M14" s="168">
        <v>3.0693149045809083</v>
      </c>
      <c r="N14" s="168">
        <v>1.0128508165983947</v>
      </c>
      <c r="O14" s="168">
        <v>0.16219411700780617</v>
      </c>
      <c r="P14" s="168">
        <v>0.12637621100289556</v>
      </c>
      <c r="Q14" s="168">
        <v>0.2927584390494008</v>
      </c>
      <c r="R14" s="168">
        <v>0.72408365253423124</v>
      </c>
      <c r="S14" s="168">
        <v>0.51020985045587897</v>
      </c>
      <c r="T14" s="168">
        <v>0.38597855386362556</v>
      </c>
      <c r="U14" s="168">
        <v>0.93078899606906917</v>
      </c>
      <c r="V14" s="168">
        <v>3.4502954729563582</v>
      </c>
      <c r="W14" s="168">
        <v>0.94477821099953552</v>
      </c>
      <c r="X14" s="168">
        <v>3.2195735658830188E-2</v>
      </c>
      <c r="Y14" s="168">
        <v>3.0853398214445275E-2</v>
      </c>
      <c r="Z14" s="168">
        <v>9.9527743581452766E-3</v>
      </c>
      <c r="AA14" s="168">
        <v>9.7921725361073669E-3</v>
      </c>
      <c r="AB14" s="168">
        <v>8.2793918732966015E-2</v>
      </c>
      <c r="AC14" s="168">
        <v>2.8759098042723492</v>
      </c>
      <c r="AD14" s="168">
        <v>6.7043209999999992E-2</v>
      </c>
      <c r="AE14" s="100"/>
      <c r="AF14" s="168">
        <v>1589.5019174364688</v>
      </c>
      <c r="AG14" s="168">
        <v>48402.5513956</v>
      </c>
      <c r="AH14" s="168">
        <v>152915.04246693</v>
      </c>
      <c r="AI14" s="168">
        <v>49973.0763684868</v>
      </c>
      <c r="AJ14" s="168">
        <v>19967.637441608702</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3.3060482000000002</v>
      </c>
      <c r="F15" s="168">
        <v>0.37021398703801017</v>
      </c>
      <c r="G15" s="168">
        <v>7.65435</v>
      </c>
      <c r="H15" s="168">
        <v>5.4200000000000003E-3</v>
      </c>
      <c r="I15" s="168">
        <v>1.1914196640586801E-2</v>
      </c>
      <c r="J15" s="168">
        <v>1.26367381340868E-2</v>
      </c>
      <c r="K15" s="168">
        <v>1.412938328212E-2</v>
      </c>
      <c r="L15" s="168">
        <v>1.085129803176076E-3</v>
      </c>
      <c r="M15" s="168">
        <v>2.4197059999999997</v>
      </c>
      <c r="N15" s="168">
        <v>3.5616230390463195E-2</v>
      </c>
      <c r="O15" s="168">
        <v>1.3905675777532499E-2</v>
      </c>
      <c r="P15" s="168">
        <v>1.7871284650479999E-3</v>
      </c>
      <c r="Q15" s="168">
        <v>8.1611807600723996E-3</v>
      </c>
      <c r="R15" s="168">
        <v>5.7734712896534396E-2</v>
      </c>
      <c r="S15" s="168">
        <v>4.6739698960849396E-2</v>
      </c>
      <c r="T15" s="168">
        <v>7.6793548053599989E-2</v>
      </c>
      <c r="U15" s="168">
        <v>7.9140899656797003E-3</v>
      </c>
      <c r="V15" s="168">
        <v>0.5006443328879232</v>
      </c>
      <c r="W15" s="168">
        <v>2.2073732779292001E-2</v>
      </c>
      <c r="X15" s="168">
        <v>2.5999999999999999E-2</v>
      </c>
      <c r="Y15" s="168" t="s">
        <v>432</v>
      </c>
      <c r="Z15" s="168" t="s">
        <v>432</v>
      </c>
      <c r="AA15" s="168" t="s">
        <v>432</v>
      </c>
      <c r="AB15" s="168">
        <v>2.5999999999999999E-2</v>
      </c>
      <c r="AC15" s="168" t="s">
        <v>409</v>
      </c>
      <c r="AD15" s="168" t="s">
        <v>409</v>
      </c>
      <c r="AE15" s="100"/>
      <c r="AF15" s="168">
        <v>53197.394250999998</v>
      </c>
      <c r="AG15" s="168" t="s">
        <v>409</v>
      </c>
      <c r="AH15" s="168">
        <v>19455.066840799998</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2.1742055320000002</v>
      </c>
      <c r="F16" s="168">
        <v>0.14582000000000001</v>
      </c>
      <c r="G16" s="168">
        <v>1.0713759999999999</v>
      </c>
      <c r="H16" s="168">
        <v>1.0970000000000001E-2</v>
      </c>
      <c r="I16" s="168">
        <v>3.4360000000000002E-2</v>
      </c>
      <c r="J16" s="168">
        <v>3.5249999999999997E-2</v>
      </c>
      <c r="K16" s="168">
        <v>0.25559999999999999</v>
      </c>
      <c r="L16" s="168">
        <v>3.0000000000000001E-5</v>
      </c>
      <c r="M16" s="168">
        <v>1.52954919</v>
      </c>
      <c r="N16" s="168">
        <v>0.09</v>
      </c>
      <c r="O16" s="168">
        <v>0.03</v>
      </c>
      <c r="P16" s="168">
        <v>2.5000000000000001E-2</v>
      </c>
      <c r="Q16" s="168">
        <v>0.03</v>
      </c>
      <c r="R16" s="168">
        <v>0.03</v>
      </c>
      <c r="S16" s="168">
        <v>3.3000000000000002E-2</v>
      </c>
      <c r="T16" s="168">
        <v>0.06</v>
      </c>
      <c r="U16" s="168">
        <v>1.1299999999999999E-3</v>
      </c>
      <c r="V16" s="168">
        <v>0.248</v>
      </c>
      <c r="W16" s="168">
        <v>3.2000000000000001E-2</v>
      </c>
      <c r="X16" s="168">
        <v>0.40300000000000002</v>
      </c>
      <c r="Y16" s="168" t="s">
        <v>432</v>
      </c>
      <c r="Z16" s="168" t="s">
        <v>432</v>
      </c>
      <c r="AA16" s="168" t="s">
        <v>432</v>
      </c>
      <c r="AB16" s="168">
        <v>0.40300000000000002</v>
      </c>
      <c r="AC16" s="168" t="s">
        <v>432</v>
      </c>
      <c r="AD16" s="168" t="s">
        <v>409</v>
      </c>
      <c r="AE16" s="100"/>
      <c r="AF16" s="168" t="s">
        <v>409</v>
      </c>
      <c r="AG16" s="168">
        <v>5930.027</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1.9665398646000001</v>
      </c>
      <c r="F17" s="168">
        <v>0.1109282160014132</v>
      </c>
      <c r="G17" s="168">
        <v>1.0674958145</v>
      </c>
      <c r="H17" s="168">
        <v>1.027E-2</v>
      </c>
      <c r="I17" s="168">
        <v>7.7260229861089103E-2</v>
      </c>
      <c r="J17" s="168">
        <v>9.8027940662392607E-2</v>
      </c>
      <c r="K17" s="168">
        <v>0.1159267540303955</v>
      </c>
      <c r="L17" s="168">
        <v>6.4962073359036802E-3</v>
      </c>
      <c r="M17" s="168">
        <v>2.4796417535000002</v>
      </c>
      <c r="N17" s="168">
        <v>1.1324077389129901</v>
      </c>
      <c r="O17" s="168">
        <v>3.0486115470627302E-2</v>
      </c>
      <c r="P17" s="168">
        <v>3.3157107097308E-2</v>
      </c>
      <c r="Q17" s="168">
        <v>3.4295018485813497E-2</v>
      </c>
      <c r="R17" s="168">
        <v>1.9774383865118037</v>
      </c>
      <c r="S17" s="168">
        <v>9.1898193465845088E-2</v>
      </c>
      <c r="T17" s="168">
        <v>0.74105182898573685</v>
      </c>
      <c r="U17" s="168">
        <v>2.3737026592651898E-2</v>
      </c>
      <c r="V17" s="168">
        <v>3.4702790793701177</v>
      </c>
      <c r="W17" s="168">
        <v>3.3674482555758202E-2</v>
      </c>
      <c r="X17" s="168">
        <v>1.38754674E-3</v>
      </c>
      <c r="Y17" s="168">
        <v>7.4922294899999993E-3</v>
      </c>
      <c r="Z17" s="168">
        <v>1.5210056199999999E-3</v>
      </c>
      <c r="AA17" s="168">
        <v>1.5193006000000001E-3</v>
      </c>
      <c r="AB17" s="168">
        <v>1.192008244E-2</v>
      </c>
      <c r="AC17" s="168" t="s">
        <v>409</v>
      </c>
      <c r="AD17" s="168" t="s">
        <v>432</v>
      </c>
      <c r="AE17" s="100"/>
      <c r="AF17" s="168">
        <v>613.38936940939993</v>
      </c>
      <c r="AG17" s="168">
        <v>2476.2339999999999</v>
      </c>
      <c r="AH17" s="168">
        <v>20157.224267475998</v>
      </c>
      <c r="AI17" s="168">
        <v>11.231999999999999</v>
      </c>
      <c r="AJ17" s="168" t="s">
        <v>409</v>
      </c>
      <c r="AK17" s="168" t="s">
        <v>409</v>
      </c>
      <c r="AL17" s="146" t="s">
        <v>18</v>
      </c>
    </row>
    <row r="18" spans="1:39" s="10" customFormat="1" ht="24.75" customHeight="1" thickBot="1">
      <c r="A18" s="107" t="s">
        <v>121</v>
      </c>
      <c r="B18" s="107" t="s">
        <v>163</v>
      </c>
      <c r="C18" s="115" t="s">
        <v>276</v>
      </c>
      <c r="D18" s="99"/>
      <c r="E18" s="168">
        <v>0.25216693753999997</v>
      </c>
      <c r="F18" s="168">
        <v>1.7358079229215714E-2</v>
      </c>
      <c r="G18" s="168">
        <v>8.8455474890000007E-3</v>
      </c>
      <c r="H18" s="168">
        <v>3.6999999999999999E-4</v>
      </c>
      <c r="I18" s="168">
        <v>5.0414707011197803E-2</v>
      </c>
      <c r="J18" s="168">
        <v>5.58839974605847E-2</v>
      </c>
      <c r="K18" s="168">
        <v>6.2030639366923802E-2</v>
      </c>
      <c r="L18" s="168">
        <v>6.3251147222532699E-3</v>
      </c>
      <c r="M18" s="168">
        <v>0.16485143819999998</v>
      </c>
      <c r="N18" s="168">
        <v>0.101176485959264</v>
      </c>
      <c r="O18" s="168">
        <v>2.2162451886281001E-3</v>
      </c>
      <c r="P18" s="168">
        <v>6.9619726767255006E-3</v>
      </c>
      <c r="Q18" s="168">
        <v>5.4177392456503997E-3</v>
      </c>
      <c r="R18" s="168">
        <v>1.1879363462202999E-2</v>
      </c>
      <c r="S18" s="168">
        <v>1.5787044419303699E-2</v>
      </c>
      <c r="T18" s="168">
        <v>0.12588544488888201</v>
      </c>
      <c r="U18" s="168">
        <v>4.6422811360781E-3</v>
      </c>
      <c r="V18" s="168">
        <v>0.17078553171147501</v>
      </c>
      <c r="W18" s="168">
        <v>1.4229595043869949E-2</v>
      </c>
      <c r="X18" s="168">
        <v>2.6562628999999996E-4</v>
      </c>
      <c r="Y18" s="168">
        <v>2.0948953299999998E-3</v>
      </c>
      <c r="Z18" s="168">
        <v>2.3786953000000001E-4</v>
      </c>
      <c r="AA18" s="168">
        <v>2.0994433E-4</v>
      </c>
      <c r="AB18" s="168">
        <v>2.8083354800000002E-3</v>
      </c>
      <c r="AC18" s="168" t="s">
        <v>409</v>
      </c>
      <c r="AD18" s="168" t="s">
        <v>432</v>
      </c>
      <c r="AE18" s="100"/>
      <c r="AF18" s="168">
        <v>649.29254696782004</v>
      </c>
      <c r="AG18" s="168">
        <v>733.03930000000003</v>
      </c>
      <c r="AH18" s="168">
        <v>5349.8532841839997</v>
      </c>
      <c r="AI18" s="168">
        <v>1.3919999999999999</v>
      </c>
      <c r="AJ18" s="168">
        <v>76.849999999999994</v>
      </c>
      <c r="AK18" s="168" t="s">
        <v>409</v>
      </c>
      <c r="AL18" s="146" t="s">
        <v>18</v>
      </c>
    </row>
    <row r="19" spans="1:39" s="10" customFormat="1" ht="24.75" customHeight="1" thickBot="1">
      <c r="A19" s="107" t="s">
        <v>121</v>
      </c>
      <c r="B19" s="107" t="s">
        <v>164</v>
      </c>
      <c r="C19" s="115" t="s">
        <v>57</v>
      </c>
      <c r="D19" s="99"/>
      <c r="E19" s="168">
        <v>3.4319813400000001</v>
      </c>
      <c r="F19" s="168">
        <v>0.33882535190000002</v>
      </c>
      <c r="G19" s="168">
        <v>0.96769632449999987</v>
      </c>
      <c r="H19" s="168">
        <v>1.333E-2</v>
      </c>
      <c r="I19" s="168">
        <v>0.277362238651299</v>
      </c>
      <c r="J19" s="168">
        <v>0.33878102657940301</v>
      </c>
      <c r="K19" s="168">
        <v>0.42269950330956602</v>
      </c>
      <c r="L19" s="168">
        <v>5.42441444725099E-2</v>
      </c>
      <c r="M19" s="168">
        <v>2.3680065250000002</v>
      </c>
      <c r="N19" s="168">
        <v>0.18658260103240698</v>
      </c>
      <c r="O19" s="168">
        <v>5.9285854202818504E-2</v>
      </c>
      <c r="P19" s="168">
        <v>6.985636092047659E-2</v>
      </c>
      <c r="Q19" s="168">
        <v>0.10710159576272389</v>
      </c>
      <c r="R19" s="168">
        <v>0.1326650966590586</v>
      </c>
      <c r="S19" s="168">
        <v>0.14526284781614399</v>
      </c>
      <c r="T19" s="168">
        <v>1.24729519581288</v>
      </c>
      <c r="U19" s="168">
        <v>0.25486934019278301</v>
      </c>
      <c r="V19" s="168">
        <v>0.43326677186335805</v>
      </c>
      <c r="W19" s="168">
        <v>8.89057352146779E-2</v>
      </c>
      <c r="X19" s="168">
        <v>6.1318672999999997E-3</v>
      </c>
      <c r="Y19" s="168">
        <v>1.77738601E-2</v>
      </c>
      <c r="Z19" s="168">
        <v>2.7545672399999998E-3</v>
      </c>
      <c r="AA19" s="168">
        <v>2.3812918800000002E-3</v>
      </c>
      <c r="AB19" s="168">
        <v>2.90420651E-2</v>
      </c>
      <c r="AC19" s="168">
        <v>1.9000000000000001E-4</v>
      </c>
      <c r="AD19" s="168">
        <v>1.319E-2</v>
      </c>
      <c r="AE19" s="100"/>
      <c r="AF19" s="168">
        <v>4344.9577244450393</v>
      </c>
      <c r="AG19" s="168">
        <v>35.686999999999998</v>
      </c>
      <c r="AH19" s="168">
        <v>53422.186940427011</v>
      </c>
      <c r="AI19" s="168">
        <v>2427.83</v>
      </c>
      <c r="AJ19" s="168">
        <v>106.09</v>
      </c>
      <c r="AK19" s="168" t="s">
        <v>409</v>
      </c>
      <c r="AL19" s="146" t="s">
        <v>18</v>
      </c>
    </row>
    <row r="20" spans="1:39" s="10" customFormat="1" ht="24.75" customHeight="1" thickBot="1">
      <c r="A20" s="107" t="s">
        <v>121</v>
      </c>
      <c r="B20" s="107" t="s">
        <v>165</v>
      </c>
      <c r="C20" s="115" t="s">
        <v>58</v>
      </c>
      <c r="D20" s="99"/>
      <c r="E20" s="168">
        <v>1.57905033758</v>
      </c>
      <c r="F20" s="168">
        <v>0.13422360691999999</v>
      </c>
      <c r="G20" s="168">
        <v>0.37373682832999999</v>
      </c>
      <c r="H20" s="168">
        <v>2.2339999999999999E-2</v>
      </c>
      <c r="I20" s="168">
        <v>0.13080244006680769</v>
      </c>
      <c r="J20" s="168">
        <v>0.13855787228797709</v>
      </c>
      <c r="K20" s="168">
        <v>0.15451260879038151</v>
      </c>
      <c r="L20" s="168">
        <v>5.4857696099982436E-2</v>
      </c>
      <c r="M20" s="168">
        <v>1.3431285255600001</v>
      </c>
      <c r="N20" s="168">
        <v>0.33008699291205601</v>
      </c>
      <c r="O20" s="168">
        <v>7.7979247004615199E-2</v>
      </c>
      <c r="P20" s="168">
        <v>1.91272991521119E-2</v>
      </c>
      <c r="Q20" s="168">
        <v>4.84393097366035E-2</v>
      </c>
      <c r="R20" s="168">
        <v>0.16856958476652401</v>
      </c>
      <c r="S20" s="168">
        <v>0.11888908417462381</v>
      </c>
      <c r="T20" s="168">
        <v>0.27559124768715709</v>
      </c>
      <c r="U20" s="168">
        <v>3.2560391378503903E-2</v>
      </c>
      <c r="V20" s="168">
        <v>3.32848615429657</v>
      </c>
      <c r="W20" s="168">
        <v>0.35067546550955303</v>
      </c>
      <c r="X20" s="168">
        <v>4.555499222E-2</v>
      </c>
      <c r="Y20" s="168">
        <v>7.7608582879999999E-2</v>
      </c>
      <c r="Z20" s="168">
        <v>1.860920978E-2</v>
      </c>
      <c r="AA20" s="168">
        <v>1.854099038E-2</v>
      </c>
      <c r="AB20" s="168">
        <v>0.16032132205999999</v>
      </c>
      <c r="AC20" s="168">
        <v>9.7999999999999997E-3</v>
      </c>
      <c r="AD20" s="168">
        <v>6.8599999999999998E-3</v>
      </c>
      <c r="AE20" s="100"/>
      <c r="AF20" s="168">
        <v>1548.6385743491462</v>
      </c>
      <c r="AG20" s="168">
        <v>1112.873</v>
      </c>
      <c r="AH20" s="168">
        <v>3899.5603521763996</v>
      </c>
      <c r="AI20" s="168">
        <v>14339.105</v>
      </c>
      <c r="AJ20" s="168">
        <v>952.19200000000001</v>
      </c>
      <c r="AK20" s="168" t="s">
        <v>409</v>
      </c>
      <c r="AL20" s="146" t="s">
        <v>18</v>
      </c>
    </row>
    <row r="21" spans="1:39" s="10" customFormat="1" ht="24.75" customHeight="1" thickBot="1">
      <c r="A21" s="107" t="s">
        <v>121</v>
      </c>
      <c r="B21" s="107" t="s">
        <v>166</v>
      </c>
      <c r="C21" s="115" t="s">
        <v>59</v>
      </c>
      <c r="D21" s="99"/>
      <c r="E21" s="168">
        <v>2.5969049549999998</v>
      </c>
      <c r="F21" s="168">
        <v>0.24485768695000001</v>
      </c>
      <c r="G21" s="168">
        <v>1.1324040992</v>
      </c>
      <c r="H21" s="168">
        <v>4.3220000000000001E-2</v>
      </c>
      <c r="I21" s="168">
        <v>0.135308730069577</v>
      </c>
      <c r="J21" s="168">
        <v>0.14384333992734272</v>
      </c>
      <c r="K21" s="168">
        <v>0.1564862437093599</v>
      </c>
      <c r="L21" s="168">
        <v>3.1739286013707478E-2</v>
      </c>
      <c r="M21" s="168">
        <v>2.148053499</v>
      </c>
      <c r="N21" s="168">
        <v>0.198548138047626</v>
      </c>
      <c r="O21" s="168">
        <v>1.2498327437683799E-2</v>
      </c>
      <c r="P21" s="168">
        <v>1.63716056255662E-2</v>
      </c>
      <c r="Q21" s="168">
        <v>1.50447821176106E-2</v>
      </c>
      <c r="R21" s="168">
        <v>3.1960146396501E-2</v>
      </c>
      <c r="S21" s="168">
        <v>3.5040620762702299E-2</v>
      </c>
      <c r="T21" s="168">
        <v>0.20220562391361802</v>
      </c>
      <c r="U21" s="168">
        <v>1.55958356741141E-2</v>
      </c>
      <c r="V21" s="168">
        <v>0.55359243642960898</v>
      </c>
      <c r="W21" s="168">
        <v>7.52527725611737E-2</v>
      </c>
      <c r="X21" s="168">
        <v>5.6082709499999999E-3</v>
      </c>
      <c r="Y21" s="168">
        <v>2.1578992419999998E-2</v>
      </c>
      <c r="Z21" s="168">
        <v>3.6002604200000001E-3</v>
      </c>
      <c r="AA21" s="168">
        <v>3.0294524200000002E-3</v>
      </c>
      <c r="AB21" s="168">
        <v>3.3816976219999996E-2</v>
      </c>
      <c r="AC21" s="168">
        <v>1.8E-3</v>
      </c>
      <c r="AD21" s="168">
        <v>2.0000000000000002E-5</v>
      </c>
      <c r="AE21" s="100"/>
      <c r="AF21" s="168">
        <v>2500.1734856543553</v>
      </c>
      <c r="AG21" s="168">
        <v>1318.87534157</v>
      </c>
      <c r="AH21" s="168">
        <v>31739.788188148301</v>
      </c>
      <c r="AI21" s="168">
        <v>1264.0030190287548</v>
      </c>
      <c r="AJ21" s="168" t="s">
        <v>409</v>
      </c>
      <c r="AK21" s="168" t="s">
        <v>409</v>
      </c>
      <c r="AL21" s="146" t="s">
        <v>18</v>
      </c>
    </row>
    <row r="22" spans="1:39" s="10" customFormat="1" ht="24.75" customHeight="1" thickBot="1">
      <c r="A22" s="107" t="s">
        <v>121</v>
      </c>
      <c r="B22" s="108" t="s">
        <v>167</v>
      </c>
      <c r="C22" s="115" t="s">
        <v>298</v>
      </c>
      <c r="D22" s="99"/>
      <c r="E22" s="168">
        <v>1.9063561623</v>
      </c>
      <c r="F22" s="168">
        <v>4.975548439E-2</v>
      </c>
      <c r="G22" s="168">
        <v>1.4436701238</v>
      </c>
      <c r="H22" s="168">
        <v>1.6299999999999999E-3</v>
      </c>
      <c r="I22" s="168">
        <v>0.11780931561850891</v>
      </c>
      <c r="J22" s="168">
        <v>0.14017069217462552</v>
      </c>
      <c r="K22" s="168">
        <v>0.15884737839899149</v>
      </c>
      <c r="L22" s="168">
        <v>1.4774623342979978E-2</v>
      </c>
      <c r="M22" s="168">
        <v>2.8643791865999999</v>
      </c>
      <c r="N22" s="168">
        <v>0.206568967329986</v>
      </c>
      <c r="O22" s="168">
        <v>5.5358888388977994E-3</v>
      </c>
      <c r="P22" s="168">
        <v>1.46214764468354E-2</v>
      </c>
      <c r="Q22" s="168">
        <v>1.1806456882906199E-2</v>
      </c>
      <c r="R22" s="168">
        <v>2.3830847635112701E-2</v>
      </c>
      <c r="S22" s="168">
        <v>3.1947232033024499E-2</v>
      </c>
      <c r="T22" s="168">
        <v>0.17810531069212618</v>
      </c>
      <c r="U22" s="168">
        <v>9.8501617576471009E-3</v>
      </c>
      <c r="V22" s="168">
        <v>0.352656352100227</v>
      </c>
      <c r="W22" s="168">
        <v>5.1628211465884276E-2</v>
      </c>
      <c r="X22" s="168">
        <v>9.3263794400000009E-3</v>
      </c>
      <c r="Y22" s="168">
        <v>2.3377070850000001E-2</v>
      </c>
      <c r="Z22" s="168">
        <v>5.4995409499999995E-3</v>
      </c>
      <c r="AA22" s="168">
        <v>4.4492783499999996E-3</v>
      </c>
      <c r="AB22" s="168">
        <v>4.2652269600000001E-2</v>
      </c>
      <c r="AC22" s="168" t="s">
        <v>432</v>
      </c>
      <c r="AD22" s="168">
        <v>0</v>
      </c>
      <c r="AE22" s="100"/>
      <c r="AF22" s="168">
        <v>8179.5454777833293</v>
      </c>
      <c r="AG22" s="168">
        <v>15957.973488</v>
      </c>
      <c r="AH22" s="168">
        <v>21397.126744524583</v>
      </c>
      <c r="AI22" s="168">
        <v>4940.4104000000007</v>
      </c>
      <c r="AJ22" s="168">
        <v>6185.3386474999998</v>
      </c>
      <c r="AK22" s="168" t="s">
        <v>409</v>
      </c>
      <c r="AL22" s="146" t="s">
        <v>18</v>
      </c>
    </row>
    <row r="23" spans="1:39" s="10" customFormat="1" ht="24.75" customHeight="1" thickBot="1">
      <c r="A23" s="107" t="s">
        <v>128</v>
      </c>
      <c r="B23" s="108" t="s">
        <v>335</v>
      </c>
      <c r="C23" s="115" t="s">
        <v>351</v>
      </c>
      <c r="D23" s="140"/>
      <c r="E23" s="168">
        <v>3.6548384017908093</v>
      </c>
      <c r="F23" s="168">
        <v>1.3699790704748371</v>
      </c>
      <c r="G23" s="168">
        <v>6.8709280104458023E-2</v>
      </c>
      <c r="H23" s="168">
        <v>1.396909537786912E-3</v>
      </c>
      <c r="I23" s="168">
        <v>0.21390037378243829</v>
      </c>
      <c r="J23" s="168">
        <v>0.32038785554657656</v>
      </c>
      <c r="K23" s="168">
        <v>1.2013750950694877</v>
      </c>
      <c r="L23" s="168">
        <v>0.11943176687256402</v>
      </c>
      <c r="M23" s="168">
        <v>4.9410339220320374</v>
      </c>
      <c r="N23" s="168">
        <v>1.213682252686E-2</v>
      </c>
      <c r="O23" s="168">
        <v>3.105127109174103E-3</v>
      </c>
      <c r="P23" s="168">
        <v>1.8699999999999999E-3</v>
      </c>
      <c r="Q23" s="168">
        <v>2.48E-3</v>
      </c>
      <c r="R23" s="168">
        <v>9.4022504673843925E-3</v>
      </c>
      <c r="S23" s="168">
        <v>0.39415485438265802</v>
      </c>
      <c r="T23" s="168">
        <v>1.2880812933334535E-2</v>
      </c>
      <c r="U23" s="168">
        <v>1.7441632228200723E-3</v>
      </c>
      <c r="V23" s="168">
        <v>0.22980784255539022</v>
      </c>
      <c r="W23" s="168" t="s">
        <v>432</v>
      </c>
      <c r="X23" s="168">
        <v>5.478773281606791E-3</v>
      </c>
      <c r="Y23" s="168">
        <v>8.9182579317169351E-3</v>
      </c>
      <c r="Z23" s="168" t="s">
        <v>432</v>
      </c>
      <c r="AA23" s="168" t="s">
        <v>432</v>
      </c>
      <c r="AB23" s="168">
        <v>1.4397167496333728E-2</v>
      </c>
      <c r="AC23" s="168" t="s">
        <v>409</v>
      </c>
      <c r="AD23" s="168" t="s">
        <v>409</v>
      </c>
      <c r="AE23" s="100"/>
      <c r="AF23" s="168">
        <v>7710.1147813896323</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2.4592007849544402</v>
      </c>
      <c r="F24" s="168">
        <v>0.18800719783153777</v>
      </c>
      <c r="G24" s="168">
        <v>0.43149488761362342</v>
      </c>
      <c r="H24" s="168">
        <v>1.1717967929262293E-2</v>
      </c>
      <c r="I24" s="168">
        <v>0.31240665191436223</v>
      </c>
      <c r="J24" s="168">
        <v>0.3254807429952985</v>
      </c>
      <c r="K24" s="168">
        <v>0.34912634684192811</v>
      </c>
      <c r="L24" s="168">
        <v>4.3856870674600576E-2</v>
      </c>
      <c r="M24" s="168">
        <v>1.7090384936178298</v>
      </c>
      <c r="N24" s="168">
        <v>0.13988195269635356</v>
      </c>
      <c r="O24" s="168">
        <v>5.7912136295342316E-2</v>
      </c>
      <c r="P24" s="168">
        <v>1.1865337196287318E-2</v>
      </c>
      <c r="Q24" s="168">
        <v>1.3101903725945172E-2</v>
      </c>
      <c r="R24" s="168">
        <v>9.9634647537474544E-2</v>
      </c>
      <c r="S24" s="168">
        <v>3.8451873778110116E-2</v>
      </c>
      <c r="T24" s="168">
        <v>0.10479815439447651</v>
      </c>
      <c r="U24" s="168">
        <v>3.0047439683002442E-2</v>
      </c>
      <c r="V24" s="168">
        <v>2.1075508638365692</v>
      </c>
      <c r="W24" s="168">
        <v>0.18705294497999694</v>
      </c>
      <c r="X24" s="168">
        <v>1.3485983925026694E-2</v>
      </c>
      <c r="Y24" s="168">
        <v>3.8867079755521255E-2</v>
      </c>
      <c r="Z24" s="168">
        <v>7.829000472154523E-3</v>
      </c>
      <c r="AA24" s="168">
        <v>6.4661151300453041E-3</v>
      </c>
      <c r="AB24" s="168">
        <v>6.6648386182747779E-2</v>
      </c>
      <c r="AC24" s="168">
        <v>5.0800000000000003E-3</v>
      </c>
      <c r="AD24" s="168">
        <v>6.0000000000000002E-5</v>
      </c>
      <c r="AE24" s="100"/>
      <c r="AF24" s="168">
        <v>6502.5178647574066</v>
      </c>
      <c r="AG24" s="168">
        <v>106.82749999999999</v>
      </c>
      <c r="AH24" s="168">
        <v>25331.144240376558</v>
      </c>
      <c r="AI24" s="168">
        <v>3959.9273266800001</v>
      </c>
      <c r="AJ24" s="168">
        <v>777.37200000000007</v>
      </c>
      <c r="AK24" s="168" t="s">
        <v>409</v>
      </c>
      <c r="AL24" s="146" t="s">
        <v>18</v>
      </c>
    </row>
    <row r="25" spans="1:39" s="10" customFormat="1" ht="24.75" customHeight="1" thickBot="1">
      <c r="A25" s="107" t="s">
        <v>129</v>
      </c>
      <c r="B25" s="108" t="s">
        <v>169</v>
      </c>
      <c r="C25" s="116" t="s">
        <v>311</v>
      </c>
      <c r="D25" s="99"/>
      <c r="E25" s="168">
        <v>1.534707302185583</v>
      </c>
      <c r="F25" s="168">
        <v>0.12633070064664204</v>
      </c>
      <c r="G25" s="168">
        <v>9.2641117696768902E-2</v>
      </c>
      <c r="H25" s="168" t="s">
        <v>432</v>
      </c>
      <c r="I25" s="168">
        <v>1.078176919794486E-2</v>
      </c>
      <c r="J25" s="168">
        <v>1.390421027777608E-2</v>
      </c>
      <c r="K25" s="168">
        <v>2.1189906130715558E-2</v>
      </c>
      <c r="L25" s="168">
        <v>7.3463268984586393E-3</v>
      </c>
      <c r="M25" s="168">
        <v>1.0600928987926066</v>
      </c>
      <c r="N25" s="168">
        <v>1.5679999999999999E-5</v>
      </c>
      <c r="O25" s="168">
        <v>1.31E-6</v>
      </c>
      <c r="P25" s="168">
        <v>1.5678E-4</v>
      </c>
      <c r="Q25" s="168">
        <v>2.61E-6</v>
      </c>
      <c r="R25" s="168">
        <v>2.6129999999999995E-4</v>
      </c>
      <c r="S25" s="168">
        <v>1.6985000000000001E-4</v>
      </c>
      <c r="T25" s="168">
        <v>6.5300000000000002E-6</v>
      </c>
      <c r="U25" s="168">
        <v>2.61E-6</v>
      </c>
      <c r="V25" s="168">
        <v>5.4873000000000009E-4</v>
      </c>
      <c r="W25" s="168" t="s">
        <v>432</v>
      </c>
      <c r="X25" s="168">
        <v>5.9127299999999999E-5</v>
      </c>
      <c r="Y25" s="168">
        <v>5.9127299999999999E-5</v>
      </c>
      <c r="Z25" s="168">
        <v>5.9127299999999999E-5</v>
      </c>
      <c r="AA25" s="168">
        <v>5.9127299999999999E-5</v>
      </c>
      <c r="AB25" s="168">
        <v>2.3650918999999998E-4</v>
      </c>
      <c r="AC25" s="168" t="s">
        <v>409</v>
      </c>
      <c r="AD25" s="168" t="s">
        <v>409</v>
      </c>
      <c r="AE25" s="100"/>
      <c r="AF25" s="168">
        <v>44002.315554975292</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1.4400451573552221E-2</v>
      </c>
      <c r="F26" s="168">
        <v>2.0783267583294664E-2</v>
      </c>
      <c r="G26" s="168">
        <v>1.2835499398028841E-3</v>
      </c>
      <c r="H26" s="168" t="s">
        <v>432</v>
      </c>
      <c r="I26" s="168">
        <v>1.9262797064216849E-4</v>
      </c>
      <c r="J26" s="168">
        <v>1.9262797064216849E-4</v>
      </c>
      <c r="K26" s="168">
        <v>1.9262797064216849E-4</v>
      </c>
      <c r="L26" s="168">
        <v>1.34470977981626E-4</v>
      </c>
      <c r="M26" s="168">
        <v>0.89606472864870679</v>
      </c>
      <c r="N26" s="168">
        <v>4.3492220000000005E-2</v>
      </c>
      <c r="O26" s="168">
        <v>6.6000000000000003E-7</v>
      </c>
      <c r="P26" s="168">
        <v>5.1100000000000002E-6</v>
      </c>
      <c r="Q26" s="168">
        <v>9.0000000000000012E-8</v>
      </c>
      <c r="R26" s="168">
        <v>8.6000000000000007E-6</v>
      </c>
      <c r="S26" s="168">
        <v>7.4200000000000001E-6</v>
      </c>
      <c r="T26" s="168">
        <v>9.4E-7</v>
      </c>
      <c r="U26" s="168">
        <v>9.0000000000000012E-8</v>
      </c>
      <c r="V26" s="168">
        <v>1.4154E-4</v>
      </c>
      <c r="W26" s="168" t="s">
        <v>432</v>
      </c>
      <c r="X26" s="168">
        <v>1.1629300000000001E-6</v>
      </c>
      <c r="Y26" s="168">
        <v>1.1629300000000001E-6</v>
      </c>
      <c r="Z26" s="168">
        <v>1.1629300000000001E-6</v>
      </c>
      <c r="AA26" s="168">
        <v>1.1629300000000001E-6</v>
      </c>
      <c r="AB26" s="168">
        <v>4.6516999999999999E-6</v>
      </c>
      <c r="AC26" s="168" t="s">
        <v>409</v>
      </c>
      <c r="AD26" s="168" t="s">
        <v>409</v>
      </c>
      <c r="AE26" s="100"/>
      <c r="AF26" s="168">
        <v>167.55543561658425</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47.793618368603433</v>
      </c>
      <c r="F27" s="168">
        <v>3.6129833773569815</v>
      </c>
      <c r="G27" s="168">
        <v>6.7084559909555544E-2</v>
      </c>
      <c r="H27" s="168">
        <v>0.83817922891073882</v>
      </c>
      <c r="I27" s="168">
        <v>1.5842260686984135</v>
      </c>
      <c r="J27" s="168">
        <v>1.5842260686984135</v>
      </c>
      <c r="K27" s="168">
        <v>1.5842260686984135</v>
      </c>
      <c r="L27" s="168">
        <v>1.2652306076492461</v>
      </c>
      <c r="M27" s="168">
        <v>40.756200055561315</v>
      </c>
      <c r="N27" s="168">
        <v>0.22636676649159926</v>
      </c>
      <c r="O27" s="168">
        <v>4.4058179584682222E-2</v>
      </c>
      <c r="P27" s="168" t="s">
        <v>432</v>
      </c>
      <c r="Q27" s="168" t="s">
        <v>432</v>
      </c>
      <c r="R27" s="168">
        <v>0.12722696566773253</v>
      </c>
      <c r="S27" s="168">
        <v>0.12487708586692498</v>
      </c>
      <c r="T27" s="168">
        <v>4.6837868591543923E-2</v>
      </c>
      <c r="U27" s="168">
        <v>5.8364697768926456E-4</v>
      </c>
      <c r="V27" s="168">
        <v>8.8092107484024638</v>
      </c>
      <c r="W27" s="168">
        <v>2.9530055514702696</v>
      </c>
      <c r="X27" s="168">
        <v>0.12496146527589513</v>
      </c>
      <c r="Y27" s="168">
        <v>0.14023449233536633</v>
      </c>
      <c r="Z27" s="168">
        <v>0.10943449770901832</v>
      </c>
      <c r="AA27" s="168">
        <v>0.11829598726164622</v>
      </c>
      <c r="AB27" s="168">
        <v>0.49292644258192597</v>
      </c>
      <c r="AC27" s="168" t="s">
        <v>432</v>
      </c>
      <c r="AD27" s="168" t="s">
        <v>432</v>
      </c>
      <c r="AE27" s="169"/>
      <c r="AF27" s="168">
        <v>195167.9507322264</v>
      </c>
      <c r="AG27" s="168" t="s">
        <v>409</v>
      </c>
      <c r="AH27" s="168">
        <v>14.014515577701255</v>
      </c>
      <c r="AI27" s="168">
        <v>8640.4284170919054</v>
      </c>
      <c r="AJ27" s="168" t="s">
        <v>409</v>
      </c>
      <c r="AK27" s="168" t="s">
        <v>409</v>
      </c>
      <c r="AL27" s="146" t="s">
        <v>18</v>
      </c>
    </row>
    <row r="28" spans="1:39" s="10" customFormat="1" ht="24.75" customHeight="1" thickBot="1">
      <c r="A28" s="107" t="s">
        <v>130</v>
      </c>
      <c r="B28" s="107" t="s">
        <v>171</v>
      </c>
      <c r="C28" s="115" t="s">
        <v>153</v>
      </c>
      <c r="D28" s="99"/>
      <c r="E28" s="168">
        <v>11.326837003321206</v>
      </c>
      <c r="F28" s="168">
        <v>0.68605851138379459</v>
      </c>
      <c r="G28" s="168">
        <v>1.456806795124908E-2</v>
      </c>
      <c r="H28" s="168">
        <v>2.7056820355524144E-2</v>
      </c>
      <c r="I28" s="168">
        <v>0.64959947183626787</v>
      </c>
      <c r="J28" s="168">
        <v>0.64959947183626787</v>
      </c>
      <c r="K28" s="168">
        <v>0.64959947183626787</v>
      </c>
      <c r="L28" s="168">
        <v>0.5408967548600252</v>
      </c>
      <c r="M28" s="168">
        <v>5.9930203362281489</v>
      </c>
      <c r="N28" s="168">
        <v>4.8404375745100994E-2</v>
      </c>
      <c r="O28" s="168">
        <v>8.2352288077281958E-3</v>
      </c>
      <c r="P28" s="168" t="s">
        <v>432</v>
      </c>
      <c r="Q28" s="168" t="s">
        <v>432</v>
      </c>
      <c r="R28" s="168">
        <v>2.7839903397268231E-2</v>
      </c>
      <c r="S28" s="168">
        <v>2.0471864117897441E-2</v>
      </c>
      <c r="T28" s="168">
        <v>8.3841081751602469E-3</v>
      </c>
      <c r="U28" s="168">
        <v>9.6639321376013943E-5</v>
      </c>
      <c r="V28" s="168">
        <v>1.6453219353023445</v>
      </c>
      <c r="W28" s="168">
        <v>0.56228134580278533</v>
      </c>
      <c r="X28" s="168">
        <v>1.9241550217799538E-2</v>
      </c>
      <c r="Y28" s="168">
        <v>2.1573782379351647E-2</v>
      </c>
      <c r="Z28" s="168">
        <v>1.6910244779102024E-2</v>
      </c>
      <c r="AA28" s="168">
        <v>1.7955131192458333E-2</v>
      </c>
      <c r="AB28" s="168">
        <v>7.5680708568711536E-2</v>
      </c>
      <c r="AC28" s="168" t="s">
        <v>432</v>
      </c>
      <c r="AD28" s="168" t="s">
        <v>432</v>
      </c>
      <c r="AE28" s="169"/>
      <c r="AF28" s="168">
        <v>38207.695118694181</v>
      </c>
      <c r="AG28" s="168" t="s">
        <v>409</v>
      </c>
      <c r="AH28" s="168" t="s">
        <v>409</v>
      </c>
      <c r="AI28" s="168">
        <v>1701.0514839484822</v>
      </c>
      <c r="AJ28" s="168" t="s">
        <v>409</v>
      </c>
      <c r="AK28" s="168" t="s">
        <v>409</v>
      </c>
      <c r="AL28" s="146" t="s">
        <v>18</v>
      </c>
    </row>
    <row r="29" spans="1:39" s="10" customFormat="1" ht="24.75" customHeight="1" thickBot="1">
      <c r="A29" s="107" t="s">
        <v>130</v>
      </c>
      <c r="B29" s="107" t="s">
        <v>172</v>
      </c>
      <c r="C29" s="115" t="s">
        <v>154</v>
      </c>
      <c r="D29" s="99"/>
      <c r="E29" s="168">
        <v>44.90616535392234</v>
      </c>
      <c r="F29" s="168">
        <v>1.4317173017248221</v>
      </c>
      <c r="G29" s="168">
        <v>3.5513859943368732E-2</v>
      </c>
      <c r="H29" s="168">
        <v>5.8659342594880759E-2</v>
      </c>
      <c r="I29" s="168">
        <v>0.83570452605943457</v>
      </c>
      <c r="J29" s="168">
        <v>0.83570452605943457</v>
      </c>
      <c r="K29" s="168">
        <v>0.83570452605943457</v>
      </c>
      <c r="L29" s="168">
        <v>0.57267248191396358</v>
      </c>
      <c r="M29" s="168">
        <v>13.821043817234987</v>
      </c>
      <c r="N29" s="168">
        <v>0.11807215069962092</v>
      </c>
      <c r="O29" s="168">
        <v>1.9726824976551805E-2</v>
      </c>
      <c r="P29" s="168" t="s">
        <v>432</v>
      </c>
      <c r="Q29" s="168" t="s">
        <v>432</v>
      </c>
      <c r="R29" s="168">
        <v>6.7995335614862346E-2</v>
      </c>
      <c r="S29" s="168">
        <v>4.8090421986209546E-2</v>
      </c>
      <c r="T29" s="168">
        <v>1.9956312968878485E-2</v>
      </c>
      <c r="U29" s="168">
        <v>2.268453527267873E-4</v>
      </c>
      <c r="V29" s="168">
        <v>3.9408386588142177</v>
      </c>
      <c r="W29" s="168">
        <v>0.46221102012872095</v>
      </c>
      <c r="X29" s="168">
        <v>8.5771412544426735E-3</v>
      </c>
      <c r="Y29" s="168">
        <v>5.1939355374125071E-2</v>
      </c>
      <c r="Z29" s="168">
        <v>5.8038655821728749E-2</v>
      </c>
      <c r="AA29" s="168">
        <v>1.3342219729133053E-2</v>
      </c>
      <c r="AB29" s="168">
        <v>0.13189737217942954</v>
      </c>
      <c r="AC29" s="168" t="s">
        <v>432</v>
      </c>
      <c r="AD29" s="168" t="s">
        <v>432</v>
      </c>
      <c r="AE29" s="169"/>
      <c r="AF29" s="168">
        <v>92105.665120296428</v>
      </c>
      <c r="AG29" s="168" t="s">
        <v>409</v>
      </c>
      <c r="AH29" s="168" t="s">
        <v>409</v>
      </c>
      <c r="AI29" s="168">
        <v>4097.4010361239352</v>
      </c>
      <c r="AJ29" s="168" t="s">
        <v>409</v>
      </c>
      <c r="AK29" s="168" t="s">
        <v>409</v>
      </c>
      <c r="AL29" s="146" t="s">
        <v>18</v>
      </c>
    </row>
    <row r="30" spans="1:39" s="10" customFormat="1" ht="24.75" customHeight="1" thickBot="1">
      <c r="A30" s="107" t="s">
        <v>130</v>
      </c>
      <c r="B30" s="107" t="s">
        <v>173</v>
      </c>
      <c r="C30" s="115" t="s">
        <v>61</v>
      </c>
      <c r="D30" s="99"/>
      <c r="E30" s="168">
        <v>0.38150053945581214</v>
      </c>
      <c r="F30" s="168">
        <v>1.2672691729801935</v>
      </c>
      <c r="G30" s="168">
        <v>5.1115500776568751E-4</v>
      </c>
      <c r="H30" s="168">
        <v>3.0581256172092122E-3</v>
      </c>
      <c r="I30" s="168">
        <v>2.1048411213537292E-2</v>
      </c>
      <c r="J30" s="168">
        <v>2.1048411213537292E-2</v>
      </c>
      <c r="K30" s="168">
        <v>2.1048411213537292E-2</v>
      </c>
      <c r="L30" s="168">
        <v>4.2395576515661323E-3</v>
      </c>
      <c r="M30" s="168">
        <v>11.36694723344125</v>
      </c>
      <c r="N30" s="168">
        <v>1.4001523785639378E-3</v>
      </c>
      <c r="O30" s="168">
        <v>6.0729500756989652E-4</v>
      </c>
      <c r="P30" s="168" t="s">
        <v>432</v>
      </c>
      <c r="Q30" s="168" t="s">
        <v>432</v>
      </c>
      <c r="R30" s="168">
        <v>8.9407320558902107E-4</v>
      </c>
      <c r="S30" s="168">
        <v>2.3504566033724357E-3</v>
      </c>
      <c r="T30" s="168">
        <v>7.3100324985265358E-4</v>
      </c>
      <c r="U30" s="168">
        <v>1.1246203843887025E-5</v>
      </c>
      <c r="V30" s="168">
        <v>0.12168392559085706</v>
      </c>
      <c r="W30" s="168">
        <v>2.8710304303594711E-2</v>
      </c>
      <c r="X30" s="168">
        <v>5.0847839677627539E-4</v>
      </c>
      <c r="Y30" s="168">
        <v>6.7040413239958596E-4</v>
      </c>
      <c r="Z30" s="168">
        <v>3.8710065549141498E-4</v>
      </c>
      <c r="AA30" s="168">
        <v>7.4845169763488825E-4</v>
      </c>
      <c r="AB30" s="168">
        <v>2.3144348823021643E-3</v>
      </c>
      <c r="AC30" s="168" t="s">
        <v>432</v>
      </c>
      <c r="AD30" s="168" t="s">
        <v>432</v>
      </c>
      <c r="AE30" s="169"/>
      <c r="AF30" s="168">
        <v>2301.3449508802819</v>
      </c>
      <c r="AG30" s="168" t="s">
        <v>409</v>
      </c>
      <c r="AH30" s="168" t="s">
        <v>409</v>
      </c>
      <c r="AI30" s="168">
        <v>105.34144724311706</v>
      </c>
      <c r="AJ30" s="168" t="s">
        <v>409</v>
      </c>
      <c r="AK30" s="168" t="s">
        <v>409</v>
      </c>
      <c r="AL30" s="146" t="s">
        <v>18</v>
      </c>
      <c r="AM30" s="44"/>
    </row>
    <row r="31" spans="1:39" s="10" customFormat="1" ht="24.75" customHeight="1" thickBot="1">
      <c r="A31" s="107" t="s">
        <v>130</v>
      </c>
      <c r="B31" s="107" t="s">
        <v>174</v>
      </c>
      <c r="C31" s="115" t="s">
        <v>62</v>
      </c>
      <c r="D31" s="99"/>
      <c r="E31" s="168" t="s">
        <v>409</v>
      </c>
      <c r="F31" s="168">
        <v>2.6132163543692921</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48263.881742097285</v>
      </c>
      <c r="AG31" s="168" t="s">
        <v>409</v>
      </c>
      <c r="AH31" s="168" t="s">
        <v>409</v>
      </c>
      <c r="AI31" s="168">
        <v>2209.2242844074449</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1.0876012013856928</v>
      </c>
      <c r="J32" s="168">
        <v>2.0265258433346243</v>
      </c>
      <c r="K32" s="168">
        <v>2.6726431328102342</v>
      </c>
      <c r="L32" s="168" t="s">
        <v>409</v>
      </c>
      <c r="M32" s="168" t="s">
        <v>409</v>
      </c>
      <c r="N32" s="168">
        <v>2.3019245120758627</v>
      </c>
      <c r="O32" s="168">
        <v>1.1467623955539829E-2</v>
      </c>
      <c r="P32" s="168" t="s">
        <v>432</v>
      </c>
      <c r="Q32" s="168" t="s">
        <v>432</v>
      </c>
      <c r="R32" s="168">
        <v>0.84438703858421593</v>
      </c>
      <c r="S32" s="168">
        <v>18.416306757344106</v>
      </c>
      <c r="T32" s="168">
        <v>0.13896915620375541</v>
      </c>
      <c r="U32" s="168">
        <v>2.1848306210863588E-2</v>
      </c>
      <c r="V32" s="168">
        <v>8.5654178942286023</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110146.34512062064</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0.6037244176681944</v>
      </c>
      <c r="J33" s="168">
        <v>1.1092610670276171</v>
      </c>
      <c r="K33" s="168">
        <v>2.2185221340552341</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110146.34512062064</v>
      </c>
      <c r="AL33" s="146" t="s">
        <v>379</v>
      </c>
    </row>
    <row r="34" spans="1:38" s="10" customFormat="1" ht="24.75" customHeight="1" thickBot="1">
      <c r="A34" s="107" t="s">
        <v>128</v>
      </c>
      <c r="B34" s="107" t="s">
        <v>177</v>
      </c>
      <c r="C34" s="115" t="s">
        <v>65</v>
      </c>
      <c r="D34" s="99"/>
      <c r="E34" s="168">
        <v>1.8486440266595854</v>
      </c>
      <c r="F34" s="168">
        <v>0.13242219735562027</v>
      </c>
      <c r="G34" s="168">
        <v>3.7951728117775925E-2</v>
      </c>
      <c r="H34" s="168">
        <v>3.1769513576497327E-4</v>
      </c>
      <c r="I34" s="168">
        <v>0.24253677017167638</v>
      </c>
      <c r="J34" s="168">
        <v>0.36402577214651899</v>
      </c>
      <c r="K34" s="168">
        <v>0.8180011790149363</v>
      </c>
      <c r="L34" s="168">
        <v>2.777391589131499E-2</v>
      </c>
      <c r="M34" s="168">
        <v>0.48437837512772913</v>
      </c>
      <c r="N34" s="168">
        <v>0.14179333333333299</v>
      </c>
      <c r="O34" s="168">
        <v>3.6966435971925624E-4</v>
      </c>
      <c r="P34" s="168">
        <v>9.8999999999999999E-4</v>
      </c>
      <c r="Q34" s="168">
        <v>1.32E-3</v>
      </c>
      <c r="R34" s="168">
        <v>1.848264237826159E-3</v>
      </c>
      <c r="S34" s="168">
        <v>5.4520442887586498</v>
      </c>
      <c r="T34" s="168">
        <v>2.5875666668796105E-3</v>
      </c>
      <c r="U34" s="168">
        <v>3.6966435971925624E-4</v>
      </c>
      <c r="V34" s="168">
        <v>3.6995301756523179E-2</v>
      </c>
      <c r="W34" s="168">
        <v>1.0492457099999999</v>
      </c>
      <c r="X34" s="168">
        <v>1.4485745587727076E-3</v>
      </c>
      <c r="Y34" s="168">
        <v>1.8022640878261589E-3</v>
      </c>
      <c r="Z34" s="168">
        <v>8.7382138999999995E-4</v>
      </c>
      <c r="AA34" s="168">
        <v>1.3454051999999998E-4</v>
      </c>
      <c r="AB34" s="168">
        <v>4.2592005565988663E-3</v>
      </c>
      <c r="AC34" s="168" t="s">
        <v>409</v>
      </c>
      <c r="AD34" s="168" t="s">
        <v>409</v>
      </c>
      <c r="AE34" s="100"/>
      <c r="AF34" s="168">
        <v>1579.8516571677555</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2.8886239680513244</v>
      </c>
      <c r="F35" s="168">
        <v>0.10279918176926331</v>
      </c>
      <c r="G35" s="168">
        <v>0.56802910126202699</v>
      </c>
      <c r="H35" s="168">
        <v>4.6986806687236888E-4</v>
      </c>
      <c r="I35" s="168">
        <v>7.7417836025302819E-2</v>
      </c>
      <c r="J35" s="168">
        <v>8.1718826915597495E-2</v>
      </c>
      <c r="K35" s="168">
        <v>8.6019817805892101E-2</v>
      </c>
      <c r="L35" s="168">
        <v>2.709624260885601E-2</v>
      </c>
      <c r="M35" s="168">
        <v>0.57133236223318373</v>
      </c>
      <c r="N35" s="168">
        <v>4.8990673208423258E-3</v>
      </c>
      <c r="O35" s="168">
        <v>5.0390020756652641E-4</v>
      </c>
      <c r="P35" s="168">
        <v>2.3375858565628108E-3</v>
      </c>
      <c r="Q35" s="168">
        <v>3.0092726797129252E-3</v>
      </c>
      <c r="R35" s="168" t="s">
        <v>432</v>
      </c>
      <c r="S35" s="168">
        <v>3.0092726797129252E-3</v>
      </c>
      <c r="T35" s="168">
        <v>4.5213864914719487E-2</v>
      </c>
      <c r="U35" s="168">
        <v>9.7981346416846516E-3</v>
      </c>
      <c r="V35" s="168">
        <v>2.4355401849388694E-2</v>
      </c>
      <c r="W35" s="168" t="s">
        <v>432</v>
      </c>
      <c r="X35" s="168">
        <v>1.7580214102441676E-3</v>
      </c>
      <c r="Y35" s="168">
        <v>1.7539420008637241E-3</v>
      </c>
      <c r="Z35" s="168">
        <v>6.6982039651291485E-4</v>
      </c>
      <c r="AA35" s="168" t="s">
        <v>432</v>
      </c>
      <c r="AB35" s="168">
        <v>4.1817838076208067E-3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4.3702486596765695</v>
      </c>
      <c r="F36" s="168">
        <v>0.15921776170431134</v>
      </c>
      <c r="G36" s="168">
        <v>3.6202195619543312E-2</v>
      </c>
      <c r="H36" s="168">
        <v>8.0000548471980131E-4</v>
      </c>
      <c r="I36" s="168">
        <v>0.11512033733162483</v>
      </c>
      <c r="J36" s="168">
        <v>0.12290005563843165</v>
      </c>
      <c r="K36" s="168">
        <v>0.1280515010449407</v>
      </c>
      <c r="L36" s="168">
        <v>4.0214609864582529E-2</v>
      </c>
      <c r="M36" s="168">
        <v>0.70260440106743671</v>
      </c>
      <c r="N36" s="168">
        <v>2.875604711416358E-3</v>
      </c>
      <c r="O36" s="168">
        <v>8.9158110391240029E-4</v>
      </c>
      <c r="P36" s="168">
        <v>9.574568602608726E-4</v>
      </c>
      <c r="Q36" s="168">
        <v>1.2632591404621943E-3</v>
      </c>
      <c r="R36" s="168">
        <v>4.4678554999050962E-3</v>
      </c>
      <c r="S36" s="168">
        <v>0.12576009954849923</v>
      </c>
      <c r="T36" s="168">
        <v>2.176200530701778E-2</v>
      </c>
      <c r="U36" s="168">
        <v>1.6681728609839396E-3</v>
      </c>
      <c r="V36" s="168">
        <v>9.2593405700412967E-2</v>
      </c>
      <c r="W36" s="168">
        <v>7.5606801416358144E-2</v>
      </c>
      <c r="X36" s="168">
        <v>1.9509647850771599E-3</v>
      </c>
      <c r="Y36" s="168">
        <v>1.0853057092973625E-2</v>
      </c>
      <c r="Z36" s="168">
        <v>1.4384485464868121E-3</v>
      </c>
      <c r="AA36" s="168">
        <v>1.0315171863245595E-3</v>
      </c>
      <c r="AB36" s="168">
        <v>1.5275963387310019E-2</v>
      </c>
      <c r="AC36" s="168">
        <v>1.3365182809243884E-3</v>
      </c>
      <c r="AD36" s="168">
        <v>6.3210868835331146E-4</v>
      </c>
      <c r="AE36" s="100"/>
      <c r="AF36" s="168">
        <v>5840.4388848834733</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0.20945224500000001</v>
      </c>
      <c r="F37" s="168">
        <v>2.566483826E-2</v>
      </c>
      <c r="G37" s="168">
        <v>1.6000000000000001E-4</v>
      </c>
      <c r="H37" s="168" t="s">
        <v>432</v>
      </c>
      <c r="I37" s="168">
        <v>1.8000000000000001E-4</v>
      </c>
      <c r="J37" s="168">
        <v>1.9000000000000001E-4</v>
      </c>
      <c r="K37" s="168">
        <v>1.9000000000000001E-4</v>
      </c>
      <c r="L37" s="168">
        <v>7.3200000000000002E-6</v>
      </c>
      <c r="M37" s="168">
        <v>8.0730794999999994E-2</v>
      </c>
      <c r="N37" s="168">
        <v>2.6800000000000002E-6</v>
      </c>
      <c r="O37" s="168">
        <v>2.2000000000000001E-7</v>
      </c>
      <c r="P37" s="168">
        <v>1.3175E-4</v>
      </c>
      <c r="Q37" s="168">
        <v>2.44E-5</v>
      </c>
      <c r="R37" s="168">
        <v>3.1700000000000001E-6</v>
      </c>
      <c r="S37" s="168">
        <v>6.3E-7</v>
      </c>
      <c r="T37" s="168">
        <v>3.1700000000000001E-6</v>
      </c>
      <c r="U37" s="168">
        <v>1.0000000000000001E-5</v>
      </c>
      <c r="V37" s="168">
        <v>1.8000000000000001E-4</v>
      </c>
      <c r="W37" s="168">
        <v>1.2687000000000001E-4</v>
      </c>
      <c r="X37" s="168">
        <v>1.7566E-7</v>
      </c>
      <c r="Y37" s="168">
        <v>7.0753999999999994E-7</v>
      </c>
      <c r="Z37" s="168">
        <v>2.6838000000000002E-7</v>
      </c>
      <c r="AA37" s="168">
        <v>2.635E-7</v>
      </c>
      <c r="AB37" s="168">
        <v>1.41507E-6</v>
      </c>
      <c r="AC37" s="168" t="s">
        <v>409</v>
      </c>
      <c r="AD37" s="168" t="s">
        <v>409</v>
      </c>
      <c r="AE37" s="100"/>
      <c r="AF37" s="168" t="s">
        <v>409</v>
      </c>
      <c r="AG37" s="168" t="s">
        <v>409</v>
      </c>
      <c r="AH37" s="168">
        <v>2161.1207753741974</v>
      </c>
      <c r="AI37" s="168" t="s">
        <v>409</v>
      </c>
      <c r="AJ37" s="168" t="s">
        <v>409</v>
      </c>
      <c r="AK37" s="168" t="s">
        <v>409</v>
      </c>
      <c r="AL37" s="146" t="s">
        <v>18</v>
      </c>
    </row>
    <row r="38" spans="1:38" s="10" customFormat="1" ht="24.75" customHeight="1" thickBot="1">
      <c r="A38" s="107" t="s">
        <v>128</v>
      </c>
      <c r="B38" s="107" t="s">
        <v>181</v>
      </c>
      <c r="C38" s="115" t="s">
        <v>289</v>
      </c>
      <c r="D38" s="141"/>
      <c r="E38" s="168">
        <v>0.42349919896838556</v>
      </c>
      <c r="F38" s="168">
        <v>3.0329660018136154E-2</v>
      </c>
      <c r="G38" s="168">
        <v>4.1552902869948472E-4</v>
      </c>
      <c r="H38" s="168">
        <v>1.8943243374928409E-4</v>
      </c>
      <c r="I38" s="168">
        <v>1.7630260507129781E-2</v>
      </c>
      <c r="J38" s="168">
        <v>1.9788966942366763E-2</v>
      </c>
      <c r="K38" s="168">
        <v>2.9892465212014691E-2</v>
      </c>
      <c r="L38" s="168">
        <v>6.9386064208729033E-3</v>
      </c>
      <c r="M38" s="168">
        <v>0.21761604154107514</v>
      </c>
      <c r="N38" s="168">
        <v>1.2596272351785318E-4</v>
      </c>
      <c r="O38" s="168">
        <v>2.9163806642396533E-4</v>
      </c>
      <c r="P38" s="168" t="s">
        <v>432</v>
      </c>
      <c r="Q38" s="168" t="s">
        <v>432</v>
      </c>
      <c r="R38" s="168">
        <v>1.1415589712458925E-3</v>
      </c>
      <c r="S38" s="168">
        <v>3.9737324189315228E-2</v>
      </c>
      <c r="T38" s="168">
        <v>1.5685846934508168E-3</v>
      </c>
      <c r="U38" s="168">
        <v>2.1416264355718389E-4</v>
      </c>
      <c r="V38" s="168">
        <v>2.4262518860247509E-2</v>
      </c>
      <c r="W38" s="168" t="s">
        <v>432</v>
      </c>
      <c r="X38" s="168">
        <v>6.3206899050726774E-4</v>
      </c>
      <c r="Y38" s="168">
        <v>9.8673978614853899E-4</v>
      </c>
      <c r="Z38" s="168" t="s">
        <v>432</v>
      </c>
      <c r="AA38" s="168" t="s">
        <v>432</v>
      </c>
      <c r="AB38" s="168">
        <v>1.619085024941287E-3</v>
      </c>
      <c r="AC38" s="168" t="s">
        <v>409</v>
      </c>
      <c r="AD38" s="168" t="s">
        <v>409</v>
      </c>
      <c r="AE38" s="100"/>
      <c r="AF38" s="168">
        <v>930.26260464731183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3.5758489507756659</v>
      </c>
      <c r="F39" s="168">
        <v>0.7436854258105029</v>
      </c>
      <c r="G39" s="168">
        <v>1.1006196712353349</v>
      </c>
      <c r="H39" s="168">
        <v>2.5238864105217723E-2</v>
      </c>
      <c r="I39" s="168">
        <v>0.16690971717082498</v>
      </c>
      <c r="J39" s="168">
        <v>0.17896033839771505</v>
      </c>
      <c r="K39" s="168">
        <v>0.17870190611341838</v>
      </c>
      <c r="L39" s="168">
        <v>4.5201589024470065E-2</v>
      </c>
      <c r="M39" s="168">
        <v>2.835784363152313</v>
      </c>
      <c r="N39" s="168">
        <v>5.4621070848041506E-2</v>
      </c>
      <c r="O39" s="168">
        <v>7.4071887401434989E-3</v>
      </c>
      <c r="P39" s="168">
        <v>1.9705106378407927E-2</v>
      </c>
      <c r="Q39" s="168">
        <v>5.6248676831810791E-2</v>
      </c>
      <c r="R39" s="168">
        <v>5.6899165943007417E-2</v>
      </c>
      <c r="S39" s="168">
        <v>4.7066945190040468E-2</v>
      </c>
      <c r="T39" s="168">
        <v>0.14244971734715509</v>
      </c>
      <c r="U39" s="168">
        <v>7.616483260538571E-3</v>
      </c>
      <c r="V39" s="168">
        <v>0.22499205132497313</v>
      </c>
      <c r="W39" s="168">
        <v>0.23226481757762774</v>
      </c>
      <c r="X39" s="168">
        <v>0.13180551305227137</v>
      </c>
      <c r="Y39" s="168">
        <v>0.14981058586600124</v>
      </c>
      <c r="Z39" s="168">
        <v>9.8292175020769729E-2</v>
      </c>
      <c r="AA39" s="168">
        <v>4.9874926151622423E-2</v>
      </c>
      <c r="AB39" s="168">
        <v>0.42978320007926973</v>
      </c>
      <c r="AC39" s="168">
        <v>4.3765218202000002E-2</v>
      </c>
      <c r="AD39" s="168">
        <v>4.3286096044359998E-2</v>
      </c>
      <c r="AE39" s="100"/>
      <c r="AF39" s="168">
        <v>19295.927409737003</v>
      </c>
      <c r="AG39" s="168">
        <v>12.635999999999999</v>
      </c>
      <c r="AH39" s="168">
        <v>76415.132411308543</v>
      </c>
      <c r="AI39" s="168">
        <v>2643.675143016867</v>
      </c>
      <c r="AJ39" s="168">
        <v>1126.8699999999999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10.462028731071072</v>
      </c>
      <c r="F41" s="168">
        <v>12.213192166208103</v>
      </c>
      <c r="G41" s="168">
        <v>7.7798549424513803</v>
      </c>
      <c r="H41" s="168">
        <v>1.3065988614500399</v>
      </c>
      <c r="I41" s="168">
        <v>14.765195037593115</v>
      </c>
      <c r="J41" s="168">
        <v>15.098372220333928</v>
      </c>
      <c r="K41" s="168">
        <v>15.947941291229117</v>
      </c>
      <c r="L41" s="168">
        <v>1.5793421097136915</v>
      </c>
      <c r="M41" s="168">
        <v>86.511598923611643</v>
      </c>
      <c r="N41" s="168">
        <v>1.0035794782752074</v>
      </c>
      <c r="O41" s="168">
        <v>0.30393475893640276</v>
      </c>
      <c r="P41" s="168">
        <v>7.9680233865197445E-2</v>
      </c>
      <c r="Q41" s="168">
        <v>2.8314543810320843E-2</v>
      </c>
      <c r="R41" s="168">
        <v>0.58958195220846443</v>
      </c>
      <c r="S41" s="168">
        <v>0.21539340830274481</v>
      </c>
      <c r="T41" s="168">
        <v>8.4625010957491753E-2</v>
      </c>
      <c r="U41" s="168">
        <v>2.0640680939185519E-2</v>
      </c>
      <c r="V41" s="168">
        <v>12.604883485916982</v>
      </c>
      <c r="W41" s="168">
        <v>14.680495779295162</v>
      </c>
      <c r="X41" s="168">
        <v>2.4850677441543256</v>
      </c>
      <c r="Y41" s="168">
        <v>2.6507983265531347</v>
      </c>
      <c r="Z41" s="168">
        <v>1.0738616282844884</v>
      </c>
      <c r="AA41" s="168">
        <v>1.3967488842835925</v>
      </c>
      <c r="AB41" s="168">
        <v>7.6064765837835422</v>
      </c>
      <c r="AC41" s="168">
        <v>0.117647940788</v>
      </c>
      <c r="AD41" s="168">
        <v>0.62922469471965736</v>
      </c>
      <c r="AE41" s="100"/>
      <c r="AF41" s="168">
        <v>110753.2863107459</v>
      </c>
      <c r="AG41" s="168">
        <v>3695.95839932543</v>
      </c>
      <c r="AH41" s="168">
        <v>145190.5373594648</v>
      </c>
      <c r="AI41" s="168">
        <v>23070.8333635934</v>
      </c>
      <c r="AJ41" s="168" t="s">
        <v>409</v>
      </c>
      <c r="AK41" s="168" t="s">
        <v>409</v>
      </c>
      <c r="AL41" s="146" t="s">
        <v>18</v>
      </c>
    </row>
    <row r="42" spans="1:38" s="10" customFormat="1" ht="24.75" customHeight="1" thickBot="1">
      <c r="A42" s="107" t="s">
        <v>128</v>
      </c>
      <c r="B42" s="107" t="s">
        <v>185</v>
      </c>
      <c r="C42" s="115" t="s">
        <v>67</v>
      </c>
      <c r="D42" s="99"/>
      <c r="E42" s="168">
        <v>0.1891020632938325</v>
      </c>
      <c r="F42" s="168">
        <v>0.55463134755887245</v>
      </c>
      <c r="G42" s="168">
        <v>3.0429389889279735E-4</v>
      </c>
      <c r="H42" s="168">
        <v>2.9797654702755599E-4</v>
      </c>
      <c r="I42" s="168">
        <v>4.8398985618808748E-3</v>
      </c>
      <c r="J42" s="168">
        <v>5.0974250057570164E-3</v>
      </c>
      <c r="K42" s="168">
        <v>5.4094291642885414E-3</v>
      </c>
      <c r="L42" s="168">
        <v>6.1366095134218063E-4</v>
      </c>
      <c r="M42" s="168">
        <v>12.839827182411057</v>
      </c>
      <c r="N42" s="168">
        <v>2.9553988693720147E-2</v>
      </c>
      <c r="O42" s="168">
        <v>2.2126587170977435E-4</v>
      </c>
      <c r="P42" s="168" t="s">
        <v>432</v>
      </c>
      <c r="Q42" s="168" t="s">
        <v>432</v>
      </c>
      <c r="R42" s="168">
        <v>1.2465990014013056E-3</v>
      </c>
      <c r="S42" s="168">
        <v>4.7700250098552902E-2</v>
      </c>
      <c r="T42" s="168">
        <v>1.6573614312127075E-3</v>
      </c>
      <c r="U42" s="168">
        <v>2.1884755203323422E-4</v>
      </c>
      <c r="V42" s="168">
        <v>2.5547092763541362E-2</v>
      </c>
      <c r="W42" s="168" t="s">
        <v>432</v>
      </c>
      <c r="X42" s="168">
        <v>8.0197132189027101E-4</v>
      </c>
      <c r="Y42" s="168">
        <v>8.3394063003023949E-4</v>
      </c>
      <c r="Z42" s="168" t="s">
        <v>432</v>
      </c>
      <c r="AA42" s="168" t="s">
        <v>432</v>
      </c>
      <c r="AB42" s="168">
        <v>1.6358312437205105E-3</v>
      </c>
      <c r="AC42" s="168" t="s">
        <v>409</v>
      </c>
      <c r="AD42" s="168" t="s">
        <v>409</v>
      </c>
      <c r="AE42" s="100"/>
      <c r="AF42" s="168">
        <v>996.92716396442643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2.2014097766160003</v>
      </c>
      <c r="F43" s="168">
        <v>1.5966092044953</v>
      </c>
      <c r="G43" s="168">
        <v>0.68133364406100005</v>
      </c>
      <c r="H43" s="168">
        <v>1.8735830187999999E-2</v>
      </c>
      <c r="I43" s="168">
        <v>0.13338279144240001</v>
      </c>
      <c r="J43" s="168">
        <v>0.14516364234939999</v>
      </c>
      <c r="K43" s="168">
        <v>0.1491316309554</v>
      </c>
      <c r="L43" s="168">
        <v>1.573110225063E-2</v>
      </c>
      <c r="M43" s="168">
        <v>1.9067921339790002</v>
      </c>
      <c r="N43" s="168">
        <v>7.3231522725518E-2</v>
      </c>
      <c r="O43" s="168">
        <v>7.5998072106123011E-3</v>
      </c>
      <c r="P43" s="168">
        <v>4.4384604362000006E-3</v>
      </c>
      <c r="Q43" s="168">
        <v>2.8632402276650001E-3</v>
      </c>
      <c r="R43" s="168">
        <v>2.895251456398E-2</v>
      </c>
      <c r="S43" s="168">
        <v>1.3579229963348E-2</v>
      </c>
      <c r="T43" s="168">
        <v>0.1223910785757221</v>
      </c>
      <c r="U43" s="168">
        <v>4.1082818552650004E-3</v>
      </c>
      <c r="V43" s="168">
        <v>0.40611670030674801</v>
      </c>
      <c r="W43" s="168">
        <v>0.21862298214859999</v>
      </c>
      <c r="X43" s="168">
        <v>6.9437418154391001E-2</v>
      </c>
      <c r="Y43" s="168">
        <v>8.5817135369932004E-2</v>
      </c>
      <c r="Z43" s="168">
        <v>4.4324128841231998E-2</v>
      </c>
      <c r="AA43" s="168">
        <v>2.7218289919431995E-2</v>
      </c>
      <c r="AB43" s="168">
        <v>0.22679697228905701</v>
      </c>
      <c r="AC43" s="168">
        <v>2.7313245139999999E-3</v>
      </c>
      <c r="AD43" s="168">
        <v>4.5110826178770005E-2</v>
      </c>
      <c r="AE43" s="100"/>
      <c r="AF43" s="168">
        <v>5421.4089653818019</v>
      </c>
      <c r="AG43" s="168">
        <v>265.29772929784576</v>
      </c>
      <c r="AH43" s="168">
        <v>14496.8402714323</v>
      </c>
      <c r="AI43" s="168">
        <v>2600.4582483999998</v>
      </c>
      <c r="AJ43" s="168" t="s">
        <v>409</v>
      </c>
      <c r="AK43" s="168" t="s">
        <v>409</v>
      </c>
      <c r="AL43" s="146" t="s">
        <v>18</v>
      </c>
    </row>
    <row r="44" spans="1:38" s="10" customFormat="1" ht="24.75" customHeight="1" thickBot="1">
      <c r="A44" s="107" t="s">
        <v>128</v>
      </c>
      <c r="B44" s="107" t="s">
        <v>187</v>
      </c>
      <c r="C44" s="115" t="s">
        <v>69</v>
      </c>
      <c r="D44" s="99"/>
      <c r="E44" s="168">
        <v>5.2622459593585411</v>
      </c>
      <c r="F44" s="168">
        <v>2.6791008338306637</v>
      </c>
      <c r="G44" s="168">
        <v>0.16786125876379512</v>
      </c>
      <c r="H44" s="168">
        <v>1.3635897833373309E-3</v>
      </c>
      <c r="I44" s="168">
        <v>0.26203927916284286</v>
      </c>
      <c r="J44" s="168">
        <v>0.29427796791083272</v>
      </c>
      <c r="K44" s="168">
        <v>0.51364923658380224</v>
      </c>
      <c r="L44" s="168">
        <v>0.11964196863150089</v>
      </c>
      <c r="M44" s="168">
        <v>6.2295701274134396</v>
      </c>
      <c r="N44" s="168">
        <v>2.6527426011052398E-2</v>
      </c>
      <c r="O44" s="168">
        <v>4.3144395014316911E-3</v>
      </c>
      <c r="P44" s="168">
        <v>4.7000000000000002E-3</v>
      </c>
      <c r="Q44" s="168">
        <v>6.2599999999999999E-3</v>
      </c>
      <c r="R44" s="168">
        <v>1.3618773812119992E-2</v>
      </c>
      <c r="S44" s="168">
        <v>0.57560796553927973</v>
      </c>
      <c r="T44" s="168">
        <v>1.7163156767278757E-2</v>
      </c>
      <c r="U44" s="168">
        <v>1.771958351739383E-3</v>
      </c>
      <c r="V44" s="168">
        <v>0.3334965407060152</v>
      </c>
      <c r="W44" s="168">
        <v>4.0808299999999997E-3</v>
      </c>
      <c r="X44" s="168">
        <v>5.3382164144209496E-3</v>
      </c>
      <c r="Y44" s="168">
        <v>8.8304142252941149E-3</v>
      </c>
      <c r="Z44" s="168" t="s">
        <v>432</v>
      </c>
      <c r="AA44" s="168" t="s">
        <v>432</v>
      </c>
      <c r="AB44" s="168">
        <v>1.4168805779815065E-2</v>
      </c>
      <c r="AC44" s="168" t="s">
        <v>409</v>
      </c>
      <c r="AD44" s="168" t="s">
        <v>409</v>
      </c>
      <c r="AE44" s="100"/>
      <c r="AF44" s="168">
        <v>7575.0606897979324</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0.13532800649351021</v>
      </c>
      <c r="F45" s="168">
        <v>4.7418632153815284E-3</v>
      </c>
      <c r="G45" s="168">
        <v>2.8239695207651721E-2</v>
      </c>
      <c r="H45" s="168">
        <v>2.2062261880977929E-5</v>
      </c>
      <c r="I45" s="168">
        <v>3.5680722914586626E-3</v>
      </c>
      <c r="J45" s="168">
        <v>3.7662985298729979E-3</v>
      </c>
      <c r="K45" s="168">
        <v>3.9645247682873761E-3</v>
      </c>
      <c r="L45" s="168">
        <v>1.2488253020105234E-3</v>
      </c>
      <c r="M45" s="168">
        <v>2.6106528543575903E-2</v>
      </c>
      <c r="N45" s="168">
        <v>2.2062261880977877E-4</v>
      </c>
      <c r="O45" s="168">
        <v>2.2062261880978051E-5</v>
      </c>
      <c r="P45" s="168">
        <v>1.1031130940488981E-4</v>
      </c>
      <c r="Q45" s="168">
        <v>1.1031130940488939E-4</v>
      </c>
      <c r="R45" s="168" t="s">
        <v>432</v>
      </c>
      <c r="S45" s="168">
        <v>1.1031130940488939E-4</v>
      </c>
      <c r="T45" s="168">
        <v>1.5443583316684245E-4</v>
      </c>
      <c r="U45" s="168">
        <v>4.4124523761955754E-4</v>
      </c>
      <c r="V45" s="168">
        <v>1.1031130940488965E-3</v>
      </c>
      <c r="W45" s="168" t="s">
        <v>432</v>
      </c>
      <c r="X45" s="168">
        <v>8.3476550354112826E-5</v>
      </c>
      <c r="Y45" s="168">
        <v>8.3476550354112826E-5</v>
      </c>
      <c r="Z45" s="168">
        <v>3.1760604661357585E-5</v>
      </c>
      <c r="AA45" s="168" t="s">
        <v>432</v>
      </c>
      <c r="AB45" s="168">
        <v>1.9871370536958324E-4</v>
      </c>
      <c r="AC45" s="168" t="s">
        <v>409</v>
      </c>
      <c r="AD45" s="168" t="s">
        <v>409</v>
      </c>
      <c r="AE45" s="100"/>
      <c r="AF45" s="168">
        <v>1395.6976614534899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0.52994738798410879</v>
      </c>
      <c r="F47" s="168">
        <v>0.10007503899088525</v>
      </c>
      <c r="G47" s="168">
        <v>1.2872399131565963E-2</v>
      </c>
      <c r="H47" s="168">
        <v>8.9735183679063015E-6</v>
      </c>
      <c r="I47" s="168">
        <v>7.3118350343704215E-3</v>
      </c>
      <c r="J47" s="168">
        <v>1.050612811509833E-2</v>
      </c>
      <c r="K47" s="168">
        <v>2.1023240630676138E-2</v>
      </c>
      <c r="L47" s="168">
        <v>3.6123102354052709E-3</v>
      </c>
      <c r="M47" s="168">
        <v>3.0943531842916916</v>
      </c>
      <c r="N47" s="168">
        <v>2.487E-7</v>
      </c>
      <c r="O47" s="168">
        <v>2.0916691794982574E-5</v>
      </c>
      <c r="P47" s="168" t="s">
        <v>432</v>
      </c>
      <c r="Q47" s="168" t="s">
        <v>432</v>
      </c>
      <c r="R47" s="168">
        <v>6.6710146861608273E-5</v>
      </c>
      <c r="S47" s="168">
        <v>2.638212455346177E-3</v>
      </c>
      <c r="T47" s="168">
        <v>8.8725196321398484E-5</v>
      </c>
      <c r="U47" s="168">
        <v>1.6001151675305177E-5</v>
      </c>
      <c r="V47" s="168">
        <v>1.482554156115508E-3</v>
      </c>
      <c r="W47" s="168" t="s">
        <v>432</v>
      </c>
      <c r="X47" s="168">
        <v>2.6880704445599777E-5</v>
      </c>
      <c r="Y47" s="168">
        <v>3.8909985302907782E-5</v>
      </c>
      <c r="Z47" s="168">
        <v>1.0183000000000001E-5</v>
      </c>
      <c r="AA47" s="168">
        <v>1.0183000000000001E-5</v>
      </c>
      <c r="AB47" s="168">
        <v>8.6209628058507559E-5</v>
      </c>
      <c r="AC47" s="168" t="s">
        <v>409</v>
      </c>
      <c r="AD47" s="168" t="s">
        <v>409</v>
      </c>
      <c r="AE47" s="100"/>
      <c r="AF47" s="168">
        <v>1508.3433138513594</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0.27634999999999998</v>
      </c>
      <c r="F49" s="168">
        <v>0.51412999999999998</v>
      </c>
      <c r="G49" s="168">
        <v>1.209E-2</v>
      </c>
      <c r="H49" s="168">
        <v>7.9450000000000007E-2</v>
      </c>
      <c r="I49" s="168">
        <v>0.13816999999999999</v>
      </c>
      <c r="J49" s="168">
        <v>0.32240999999999997</v>
      </c>
      <c r="K49" s="168">
        <v>0.92117000000000004</v>
      </c>
      <c r="L49" s="168">
        <v>0.1019</v>
      </c>
      <c r="M49" s="168">
        <v>0.54693999999999998</v>
      </c>
      <c r="N49" s="168">
        <v>0.31204999999999999</v>
      </c>
      <c r="O49" s="168">
        <v>7.0809999999999998E-2</v>
      </c>
      <c r="P49" s="168">
        <v>1.7270000000000001E-2</v>
      </c>
      <c r="Q49" s="168">
        <v>2.8209999999999999E-2</v>
      </c>
      <c r="R49" s="168">
        <v>0.24065</v>
      </c>
      <c r="S49" s="168">
        <v>0.12781000000000001</v>
      </c>
      <c r="T49" s="168">
        <v>9.2119999999999994E-2</v>
      </c>
      <c r="U49" s="168">
        <v>3.4499999999999999E-3</v>
      </c>
      <c r="V49" s="168">
        <v>0.31204999999999999</v>
      </c>
      <c r="W49" s="168">
        <v>0.1727187</v>
      </c>
      <c r="X49" s="168">
        <v>0.77723415000000007</v>
      </c>
      <c r="Y49" s="168">
        <v>0.63330189999999997</v>
      </c>
      <c r="Z49" s="168">
        <v>0.54694255000000003</v>
      </c>
      <c r="AA49" s="168">
        <v>0.35119468999999998</v>
      </c>
      <c r="AB49" s="168">
        <v>2.3086732900000002</v>
      </c>
      <c r="AC49" s="168" t="s">
        <v>409</v>
      </c>
      <c r="AD49" s="168" t="s">
        <v>409</v>
      </c>
      <c r="AE49" s="100"/>
      <c r="AF49" s="168" t="s">
        <v>409</v>
      </c>
      <c r="AG49" s="168" t="s">
        <v>409</v>
      </c>
      <c r="AH49" s="168" t="s">
        <v>409</v>
      </c>
      <c r="AI49" s="168" t="s">
        <v>409</v>
      </c>
      <c r="AJ49" s="168" t="s">
        <v>409</v>
      </c>
      <c r="AK49" s="168">
        <v>1837.4739999999999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1321.730892</v>
      </c>
      <c r="AL51" s="192" t="s">
        <v>439</v>
      </c>
    </row>
    <row r="52" spans="1:38" s="10" customFormat="1" ht="24.75" customHeight="1" thickBot="1">
      <c r="A52" s="107" t="s">
        <v>123</v>
      </c>
      <c r="B52" s="108" t="s">
        <v>326</v>
      </c>
      <c r="C52" s="116" t="s">
        <v>140</v>
      </c>
      <c r="D52" s="142"/>
      <c r="E52" s="168" t="s">
        <v>432</v>
      </c>
      <c r="F52" s="168">
        <v>2.970652372</v>
      </c>
      <c r="G52" s="168">
        <v>2.8E-3</v>
      </c>
      <c r="H52" s="168" t="s">
        <v>409</v>
      </c>
      <c r="I52" s="168">
        <v>7.9607469136222506E-2</v>
      </c>
      <c r="J52" s="168">
        <v>0.10392191052574269</v>
      </c>
      <c r="K52" s="168">
        <v>0.121558761920778</v>
      </c>
      <c r="L52" s="168">
        <v>2.4678315432229001E-4</v>
      </c>
      <c r="M52" s="168" t="s">
        <v>432</v>
      </c>
      <c r="N52" s="168">
        <v>0.16684300972495911</v>
      </c>
      <c r="O52" s="168">
        <v>4.0755929744973399E-2</v>
      </c>
      <c r="P52" s="168">
        <v>2.9380003760665799E-2</v>
      </c>
      <c r="Q52" s="168">
        <v>1.38180990778123E-2</v>
      </c>
      <c r="R52" s="168">
        <v>6.36890960564927E-2</v>
      </c>
      <c r="S52" s="168">
        <v>0.10632484164243849</v>
      </c>
      <c r="T52" s="168">
        <v>0.385994520055912</v>
      </c>
      <c r="U52" s="168">
        <v>9.4187332598460998E-3</v>
      </c>
      <c r="V52" s="168">
        <v>0.62562547374313526</v>
      </c>
      <c r="W52" s="168">
        <v>0.143605471201322</v>
      </c>
      <c r="X52" s="168" t="s">
        <v>432</v>
      </c>
      <c r="Y52" s="168" t="s">
        <v>432</v>
      </c>
      <c r="Z52" s="168" t="s">
        <v>432</v>
      </c>
      <c r="AA52" s="168" t="s">
        <v>432</v>
      </c>
      <c r="AB52" s="168" t="s">
        <v>432</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0.89472040668720321</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2.4766155439999999</v>
      </c>
      <c r="G54" s="168" t="s">
        <v>409</v>
      </c>
      <c r="H54" s="168" t="s">
        <v>409</v>
      </c>
      <c r="I54" s="168">
        <v>1.3123637400000001E-3</v>
      </c>
      <c r="J54" s="168">
        <v>1.3123637400000001E-3</v>
      </c>
      <c r="K54" s="168">
        <v>1.3123637400000001E-3</v>
      </c>
      <c r="L54" s="168">
        <v>9.1865461800000003E-5</v>
      </c>
      <c r="M54" s="168" t="s">
        <v>409</v>
      </c>
      <c r="N54" s="168">
        <v>2.211849E-6</v>
      </c>
      <c r="O54" s="168">
        <v>3.6864149999999999E-7</v>
      </c>
      <c r="P54" s="168">
        <v>1.4745660000000001E-4</v>
      </c>
      <c r="Q54" s="168">
        <v>1.7694792000000001E-4</v>
      </c>
      <c r="R54" s="168">
        <v>1.1206701600000001E-6</v>
      </c>
      <c r="S54" s="168">
        <v>1.12067016E-7</v>
      </c>
      <c r="T54" s="168">
        <v>7.5202865999999995E-7</v>
      </c>
      <c r="U54" s="168">
        <v>1.65151392E-5</v>
      </c>
      <c r="V54" s="168">
        <v>2.211849E-6</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571.09156199999995</v>
      </c>
      <c r="AL54" s="192" t="s">
        <v>438</v>
      </c>
    </row>
    <row r="55" spans="1:38" s="10" customFormat="1" ht="24.75" customHeight="1" thickBot="1">
      <c r="A55" s="107" t="s">
        <v>123</v>
      </c>
      <c r="B55" s="108" t="s">
        <v>196</v>
      </c>
      <c r="C55" s="116" t="s">
        <v>269</v>
      </c>
      <c r="D55" s="142"/>
      <c r="E55" s="168">
        <v>3.9623999999999999E-2</v>
      </c>
      <c r="F55" s="168">
        <v>0.11230238809965055</v>
      </c>
      <c r="G55" s="168">
        <v>1.4359199999999999</v>
      </c>
      <c r="H55" s="168" t="s">
        <v>432</v>
      </c>
      <c r="I55" s="168">
        <v>6.9792662773132293E-3</v>
      </c>
      <c r="J55" s="168">
        <v>6.9792662773132293E-3</v>
      </c>
      <c r="K55" s="168">
        <v>6.9792662773132293E-3</v>
      </c>
      <c r="L55" s="168">
        <v>5.5834130218505905E-3</v>
      </c>
      <c r="M55" s="168">
        <v>0.14869400000000002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534.13564402099996</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10.520630000000001</v>
      </c>
      <c r="F57" s="168">
        <v>0.32488</v>
      </c>
      <c r="G57" s="168">
        <v>3.92841</v>
      </c>
      <c r="H57" s="168">
        <v>0.43807000000000001</v>
      </c>
      <c r="I57" s="168">
        <v>1.9959999999999999E-2</v>
      </c>
      <c r="J57" s="168">
        <v>3.2809999999999999E-2</v>
      </c>
      <c r="K57" s="168">
        <v>0.23161000000000001</v>
      </c>
      <c r="L57" s="168">
        <v>5.9999999999999995E-4</v>
      </c>
      <c r="M57" s="168">
        <v>7.6161099999999999</v>
      </c>
      <c r="N57" s="168">
        <v>0.28233000000000003</v>
      </c>
      <c r="O57" s="168">
        <v>9.1999999999999998E-3</v>
      </c>
      <c r="P57" s="168">
        <v>0.24847</v>
      </c>
      <c r="Q57" s="168">
        <v>2.3570000000000001E-2</v>
      </c>
      <c r="R57" s="168">
        <v>3.0349999999999999E-2</v>
      </c>
      <c r="S57" s="168">
        <v>6.08E-2</v>
      </c>
      <c r="T57" s="168">
        <v>0.11293</v>
      </c>
      <c r="U57" s="168">
        <v>0.30797000000000002</v>
      </c>
      <c r="V57" s="168">
        <v>0.36527999999999999</v>
      </c>
      <c r="W57" s="168">
        <v>0.22109124999999999</v>
      </c>
      <c r="X57" s="168">
        <v>3.0755560999999999E-4</v>
      </c>
      <c r="Y57" s="168">
        <v>3.3659660999999999E-4</v>
      </c>
      <c r="Z57" s="168">
        <v>2.1840409E-4</v>
      </c>
      <c r="AA57" s="168">
        <v>2.6797528000000001E-4</v>
      </c>
      <c r="AB57" s="168">
        <v>1.1304899900000001E-3</v>
      </c>
      <c r="AC57" s="168">
        <v>6.0008800000000004</v>
      </c>
      <c r="AD57" s="168">
        <v>3.75149</v>
      </c>
      <c r="AE57" s="100"/>
      <c r="AF57" s="168" t="s">
        <v>409</v>
      </c>
      <c r="AG57" s="168" t="s">
        <v>409</v>
      </c>
      <c r="AH57" s="168" t="s">
        <v>409</v>
      </c>
      <c r="AI57" s="168" t="s">
        <v>409</v>
      </c>
      <c r="AJ57" s="168" t="s">
        <v>409</v>
      </c>
      <c r="AK57" s="168">
        <v>4869.4646199999997</v>
      </c>
      <c r="AL57" s="146" t="s">
        <v>389</v>
      </c>
    </row>
    <row r="58" spans="1:38" s="10" customFormat="1" ht="24.75" customHeight="1" thickBot="1">
      <c r="A58" s="107" t="s">
        <v>121</v>
      </c>
      <c r="B58" s="107" t="s">
        <v>198</v>
      </c>
      <c r="C58" s="115" t="s">
        <v>77</v>
      </c>
      <c r="D58" s="99"/>
      <c r="E58" s="168">
        <v>2.7358099999999999</v>
      </c>
      <c r="F58" s="168">
        <v>2.2579999999999999E-2</v>
      </c>
      <c r="G58" s="168">
        <v>0.25229000000000001</v>
      </c>
      <c r="H58" s="168">
        <v>1.059E-2</v>
      </c>
      <c r="I58" s="168">
        <v>9.9399999999999992E-3</v>
      </c>
      <c r="J58" s="168">
        <v>2.6089999999999999E-2</v>
      </c>
      <c r="K58" s="168">
        <v>4.6539999999999998E-2</v>
      </c>
      <c r="L58" s="168">
        <v>4.0000000000000003E-5</v>
      </c>
      <c r="M58" s="168">
        <v>1.5158199999999999</v>
      </c>
      <c r="N58" s="168">
        <v>6.9650000000000004E-2</v>
      </c>
      <c r="O58" s="168">
        <v>2.0600000000000002E-3</v>
      </c>
      <c r="P58" s="168">
        <v>2.811E-2</v>
      </c>
      <c r="Q58" s="168">
        <v>1.303E-2</v>
      </c>
      <c r="R58" s="168">
        <v>0.25786999999999999</v>
      </c>
      <c r="S58" s="168">
        <v>7.7399999999999997E-2</v>
      </c>
      <c r="T58" s="168">
        <v>0.10309</v>
      </c>
      <c r="U58" s="168">
        <v>1.269E-2</v>
      </c>
      <c r="V58" s="168">
        <v>0.23841000000000001</v>
      </c>
      <c r="W58" s="168">
        <v>4.3467550000000001E-2</v>
      </c>
      <c r="X58" s="168">
        <v>6.4045825800000001E-3</v>
      </c>
      <c r="Y58" s="168">
        <v>2.5374872200000002E-3</v>
      </c>
      <c r="Z58" s="168">
        <v>9.4548846000000008E-4</v>
      </c>
      <c r="AA58" s="168">
        <v>8.1649013000000003E-4</v>
      </c>
      <c r="AB58" s="168">
        <v>1.070404839E-2</v>
      </c>
      <c r="AC58" s="168" t="s">
        <v>409</v>
      </c>
      <c r="AD58" s="168">
        <v>1.487E-2</v>
      </c>
      <c r="AE58" s="100"/>
      <c r="AF58" s="168" t="s">
        <v>409</v>
      </c>
      <c r="AG58" s="168" t="s">
        <v>409</v>
      </c>
      <c r="AH58" s="168" t="s">
        <v>409</v>
      </c>
      <c r="AI58" s="168" t="s">
        <v>409</v>
      </c>
      <c r="AJ58" s="168" t="s">
        <v>409</v>
      </c>
      <c r="AK58" s="168">
        <v>2090.4119999999998</v>
      </c>
      <c r="AL58" s="146" t="s">
        <v>390</v>
      </c>
    </row>
    <row r="59" spans="1:38" s="10" customFormat="1" ht="24.75" customHeight="1" thickBot="1">
      <c r="A59" s="107" t="s">
        <v>121</v>
      </c>
      <c r="B59" s="109" t="s">
        <v>199</v>
      </c>
      <c r="C59" s="115" t="s">
        <v>109</v>
      </c>
      <c r="D59" s="99"/>
      <c r="E59" s="168">
        <v>3.2793459999999999</v>
      </c>
      <c r="F59" s="168">
        <v>0.18590899999999999</v>
      </c>
      <c r="G59" s="168">
        <v>2.4066010000000002</v>
      </c>
      <c r="H59" s="168">
        <v>5.9630000000000002E-2</v>
      </c>
      <c r="I59" s="168">
        <v>0.13210731648258767</v>
      </c>
      <c r="J59" s="168">
        <v>0.15783590544175558</v>
      </c>
      <c r="K59" s="168">
        <v>0.17476460346083952</v>
      </c>
      <c r="L59" s="168">
        <v>8.7213248615124542E-4</v>
      </c>
      <c r="M59" s="168">
        <v>0.13298880000000002</v>
      </c>
      <c r="N59" s="168">
        <v>0.33546373979999999</v>
      </c>
      <c r="O59" s="168">
        <v>7.14530466E-2</v>
      </c>
      <c r="P59" s="168">
        <v>4.8379626932E-2</v>
      </c>
      <c r="Q59" s="168">
        <v>5.7676145759999999E-2</v>
      </c>
      <c r="R59" s="168">
        <v>0.1803476822</v>
      </c>
      <c r="S59" s="168">
        <v>2.964E-2</v>
      </c>
      <c r="T59" s="168">
        <v>0.115027460932</v>
      </c>
      <c r="U59" s="168">
        <v>1.639103288</v>
      </c>
      <c r="V59" s="168">
        <v>0.24129999999999999</v>
      </c>
      <c r="W59" s="168">
        <v>4.4618017330000002E-2</v>
      </c>
      <c r="X59" s="168">
        <v>6.3881773099999997E-3</v>
      </c>
      <c r="Y59" s="168">
        <v>9.5838459600000002E-3</v>
      </c>
      <c r="Z59" s="168">
        <v>9.5838459600000002E-3</v>
      </c>
      <c r="AA59" s="168">
        <v>9.5838459600000002E-3</v>
      </c>
      <c r="AB59" s="168">
        <v>3.5137775179999997E-2</v>
      </c>
      <c r="AC59" s="168" t="s">
        <v>432</v>
      </c>
      <c r="AD59" s="168">
        <v>0.20599999999999999</v>
      </c>
      <c r="AE59" s="100"/>
      <c r="AF59" s="168" t="s">
        <v>409</v>
      </c>
      <c r="AG59" s="168" t="s">
        <v>409</v>
      </c>
      <c r="AH59" s="168" t="s">
        <v>409</v>
      </c>
      <c r="AI59" s="168" t="s">
        <v>409</v>
      </c>
      <c r="AJ59" s="168" t="s">
        <v>409</v>
      </c>
      <c r="AK59" s="168">
        <v>340948.16200000001</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0.80101</v>
      </c>
      <c r="J60" s="168">
        <v>2.36937</v>
      </c>
      <c r="K60" s="168">
        <v>6.9728700000000003</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8.4159999999999999E-2</v>
      </c>
      <c r="J61" s="168">
        <v>0.84160999999999997</v>
      </c>
      <c r="K61" s="168">
        <v>2.7957800000000002</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0.17422299999999999</v>
      </c>
      <c r="F63" s="168">
        <v>0.67740750999999999</v>
      </c>
      <c r="G63" s="168">
        <v>1.7046209999999999</v>
      </c>
      <c r="H63" s="168" t="s">
        <v>432</v>
      </c>
      <c r="I63" s="168">
        <v>0.38268902201924448</v>
      </c>
      <c r="J63" s="168">
        <v>0.40727676570799354</v>
      </c>
      <c r="K63" s="168">
        <v>0.52685372234107486</v>
      </c>
      <c r="L63" s="168">
        <v>1.0715292616538846E-3</v>
      </c>
      <c r="M63" s="168">
        <v>1.3871880000000001</v>
      </c>
      <c r="N63" s="168">
        <v>1.24659E-2</v>
      </c>
      <c r="O63" s="168">
        <v>4.1552999999999998E-3</v>
      </c>
      <c r="P63" s="168">
        <v>8.3106E-5</v>
      </c>
      <c r="Q63" s="168">
        <v>1.10808E-3</v>
      </c>
      <c r="R63" s="168">
        <v>1.3851E-3</v>
      </c>
      <c r="S63" s="168" t="s">
        <v>432</v>
      </c>
      <c r="T63" s="168">
        <v>8.3106E-5</v>
      </c>
      <c r="U63" s="168">
        <v>5.5404000000000002E-2</v>
      </c>
      <c r="V63" s="168" t="s">
        <v>432</v>
      </c>
      <c r="W63" s="168">
        <v>4.3853431999999998E-2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0.39822616899999996</v>
      </c>
      <c r="F64" s="168" t="s">
        <v>444</v>
      </c>
      <c r="G64" s="168">
        <v>5.0995999999999998E-5</v>
      </c>
      <c r="H64" s="168">
        <v>3.3276099999999999E-4</v>
      </c>
      <c r="I64" s="168" t="s">
        <v>409</v>
      </c>
      <c r="J64" s="168" t="s">
        <v>409</v>
      </c>
      <c r="K64" s="168" t="s">
        <v>409</v>
      </c>
      <c r="L64" s="168" t="s">
        <v>409</v>
      </c>
      <c r="M64" s="168">
        <v>0.16217980300000001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964.88300000000004</v>
      </c>
      <c r="AL64" s="146" t="s">
        <v>392</v>
      </c>
    </row>
    <row r="65" spans="1:38" s="10" customFormat="1" ht="24.75" customHeight="1" thickBot="1">
      <c r="A65" s="107" t="s">
        <v>121</v>
      </c>
      <c r="B65" s="108" t="s">
        <v>201</v>
      </c>
      <c r="C65" s="115" t="s">
        <v>84</v>
      </c>
      <c r="D65" s="99"/>
      <c r="E65" s="168">
        <v>0.91679351100000006</v>
      </c>
      <c r="F65" s="168" t="s">
        <v>409</v>
      </c>
      <c r="G65" s="168" t="s">
        <v>432</v>
      </c>
      <c r="H65" s="168">
        <v>0.13220000000000001</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1970.711</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1.7697999999999998E-2</v>
      </c>
      <c r="F68" s="168" t="s">
        <v>409</v>
      </c>
      <c r="G68" s="168">
        <v>5.8483E-2</v>
      </c>
      <c r="H68" s="168" t="s">
        <v>409</v>
      </c>
      <c r="I68" s="168" t="s">
        <v>444</v>
      </c>
      <c r="J68" s="168" t="s">
        <v>444</v>
      </c>
      <c r="K68" s="168" t="s">
        <v>444</v>
      </c>
      <c r="L68" s="168" t="s">
        <v>444</v>
      </c>
      <c r="M68" s="168">
        <v>2.6499999999999999E-4</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5.1353710919999997</v>
      </c>
      <c r="F70" s="168">
        <v>10.1762223341</v>
      </c>
      <c r="G70" s="168">
        <v>2.4658438819999997</v>
      </c>
      <c r="H70" s="168">
        <v>0.85945611700000002</v>
      </c>
      <c r="I70" s="168">
        <v>0.23851714950154826</v>
      </c>
      <c r="J70" s="168">
        <v>0.42010819489204826</v>
      </c>
      <c r="K70" s="168">
        <v>0.51294182945768629</v>
      </c>
      <c r="L70" s="168">
        <v>2.0755572091390666E-2</v>
      </c>
      <c r="M70" s="168">
        <v>0.97167237800000006</v>
      </c>
      <c r="N70" s="168">
        <v>4.2509999999999999E-2</v>
      </c>
      <c r="O70" s="168">
        <v>6.13E-3</v>
      </c>
      <c r="P70" s="168">
        <v>0.18934345999999999</v>
      </c>
      <c r="Q70" s="168">
        <v>9.3000000000000005E-4</v>
      </c>
      <c r="R70" s="168">
        <v>1.91E-3</v>
      </c>
      <c r="S70" s="168">
        <v>3.4779999999999998E-2</v>
      </c>
      <c r="T70" s="168">
        <v>0.13618</v>
      </c>
      <c r="U70" s="168" t="s">
        <v>432</v>
      </c>
      <c r="V70" s="168">
        <v>0.41786255308800657</v>
      </c>
      <c r="W70" s="168">
        <v>0.1160552437</v>
      </c>
      <c r="X70" s="168" t="s">
        <v>432</v>
      </c>
      <c r="Y70" s="168" t="s">
        <v>432</v>
      </c>
      <c r="Z70" s="168" t="s">
        <v>432</v>
      </c>
      <c r="AA70" s="168" t="s">
        <v>432</v>
      </c>
      <c r="AB70" s="168" t="s">
        <v>432</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4.3383590000000005</v>
      </c>
      <c r="F72" s="168">
        <v>1.3191632739999999</v>
      </c>
      <c r="G72" s="168">
        <v>5.8071299999999999</v>
      </c>
      <c r="H72" s="168">
        <v>3.0903E-2</v>
      </c>
      <c r="I72" s="168">
        <v>0.94280003656214029</v>
      </c>
      <c r="J72" s="168">
        <v>1.2036680559151112</v>
      </c>
      <c r="K72" s="168">
        <v>1.3470046400000002</v>
      </c>
      <c r="L72" s="168">
        <v>0.10232927354661747</v>
      </c>
      <c r="M72" s="168">
        <v>114.55625800000001</v>
      </c>
      <c r="N72" s="168">
        <v>16.30608581934575</v>
      </c>
      <c r="O72" s="168">
        <v>0.20392220799999999</v>
      </c>
      <c r="P72" s="168">
        <v>0.15050092800000001</v>
      </c>
      <c r="Q72" s="168">
        <v>0.17119267200000002</v>
      </c>
      <c r="R72" s="168">
        <v>5.0348964800000005</v>
      </c>
      <c r="S72" s="168">
        <v>1.5116456781589425</v>
      </c>
      <c r="T72" s="168">
        <v>0.67055478400000001</v>
      </c>
      <c r="U72" s="168">
        <v>7.7617904000000001E-2</v>
      </c>
      <c r="V72" s="168">
        <v>6.8546036800000003</v>
      </c>
      <c r="W72" s="168">
        <v>11.15740269</v>
      </c>
      <c r="X72" s="168">
        <v>2.4315443330000002E-2</v>
      </c>
      <c r="Y72" s="168">
        <v>4.9886898399999997E-2</v>
      </c>
      <c r="Z72" s="168">
        <v>1.488026913E-2</v>
      </c>
      <c r="AA72" s="168">
        <v>2.5162934690000003E-2</v>
      </c>
      <c r="AB72" s="168">
        <v>0.11424553064000001</v>
      </c>
      <c r="AC72" s="168">
        <v>7.7196793914240001</v>
      </c>
      <c r="AD72" s="168">
        <v>4.8163800000000005</v>
      </c>
      <c r="AE72" s="100"/>
      <c r="AF72" s="168" t="s">
        <v>409</v>
      </c>
      <c r="AG72" s="168" t="s">
        <v>409</v>
      </c>
      <c r="AH72" s="168" t="s">
        <v>409</v>
      </c>
      <c r="AI72" s="168" t="s">
        <v>409</v>
      </c>
      <c r="AJ72" s="168" t="s">
        <v>409</v>
      </c>
      <c r="AK72" s="168">
        <v>7496.768</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1.46133439999998E-6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0.41946419999999995</v>
      </c>
      <c r="F80" s="168">
        <v>0.21524219999999999</v>
      </c>
      <c r="G80" s="168">
        <v>2.4162366730000002</v>
      </c>
      <c r="H80" s="168" t="s">
        <v>432</v>
      </c>
      <c r="I80" s="168">
        <v>1.9994178152617267E-2</v>
      </c>
      <c r="J80" s="168">
        <v>2.7930433567838288E-2</v>
      </c>
      <c r="K80" s="168">
        <v>3.3886070473333328E-2</v>
      </c>
      <c r="L80" s="168">
        <v>2.0760955406117499E-5</v>
      </c>
      <c r="M80" s="168">
        <v>0.16832130000000001</v>
      </c>
      <c r="N80" s="168">
        <v>1.9121751567333334</v>
      </c>
      <c r="O80" s="168">
        <v>6.1694449399999997E-2</v>
      </c>
      <c r="P80" s="168">
        <v>5.6751435798000002E-2</v>
      </c>
      <c r="Q80" s="168">
        <v>0.41614266026666669</v>
      </c>
      <c r="R80" s="168">
        <v>9.7921276683117398E-2</v>
      </c>
      <c r="S80" s="168">
        <v>0.85677598278158307</v>
      </c>
      <c r="T80" s="168">
        <v>0.26281469999999996</v>
      </c>
      <c r="U80" s="168">
        <v>1.5730999999999998E-2</v>
      </c>
      <c r="V80" s="168">
        <v>27.274730970452829</v>
      </c>
      <c r="W80" s="168">
        <v>0.30487182969999999</v>
      </c>
      <c r="X80" s="168">
        <v>1.2483169999999999E-4</v>
      </c>
      <c r="Y80" s="168">
        <v>1.2483169999999999E-4</v>
      </c>
      <c r="Z80" s="168">
        <v>1.2483169999999999E-4</v>
      </c>
      <c r="AA80" s="168">
        <v>1.2483169999999999E-4</v>
      </c>
      <c r="AB80" s="168">
        <v>4.9932679999999997E-4</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6.0980407043277332E-3</v>
      </c>
      <c r="J81" s="168">
        <v>3.432420165259762E-2</v>
      </c>
      <c r="K81" s="168">
        <v>0.11052657082867957</v>
      </c>
      <c r="L81" s="168">
        <v>2.2563539721176999E-6</v>
      </c>
      <c r="M81" s="168">
        <v>0.15026970386666669</v>
      </c>
      <c r="N81" s="168">
        <v>0.54032684208000004</v>
      </c>
      <c r="O81" s="168">
        <v>7.4090800000000002E-3</v>
      </c>
      <c r="P81" s="168" t="s">
        <v>432</v>
      </c>
      <c r="Q81" s="168">
        <v>1.5876600000000001E-2</v>
      </c>
      <c r="R81" s="168">
        <v>6.3719948799999995E-2</v>
      </c>
      <c r="S81" s="168">
        <v>3.2199999999999999E-2</v>
      </c>
      <c r="T81" s="168">
        <v>7.0000000000000001E-3</v>
      </c>
      <c r="U81" s="168" t="s">
        <v>432</v>
      </c>
      <c r="V81" s="168">
        <v>0.60115523568433704</v>
      </c>
      <c r="W81" s="168">
        <v>1.0947E-2</v>
      </c>
      <c r="X81" s="168" t="s">
        <v>432</v>
      </c>
      <c r="Y81" s="168" t="s">
        <v>432</v>
      </c>
      <c r="Z81" s="168" t="s">
        <v>432</v>
      </c>
      <c r="AA81" s="168" t="s">
        <v>432</v>
      </c>
      <c r="AB81" s="168" t="s">
        <v>432</v>
      </c>
      <c r="AC81" s="168" t="s">
        <v>409</v>
      </c>
      <c r="AD81" s="168">
        <v>8.3599999999999996E-6</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14.973985241017584</v>
      </c>
      <c r="G82" s="168" t="s">
        <v>409</v>
      </c>
      <c r="H82" s="168" t="s">
        <v>409</v>
      </c>
      <c r="I82" s="168" t="s">
        <v>409</v>
      </c>
      <c r="J82" s="168" t="s">
        <v>409</v>
      </c>
      <c r="K82" s="168" t="s">
        <v>409</v>
      </c>
      <c r="L82" s="168" t="s">
        <v>409</v>
      </c>
      <c r="M82" s="168" t="s">
        <v>409</v>
      </c>
      <c r="N82" s="168" t="s">
        <v>409</v>
      </c>
      <c r="O82" s="168" t="s">
        <v>409</v>
      </c>
      <c r="P82" s="168">
        <v>2.5382191142222232E-2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11035948</v>
      </c>
      <c r="AL82" s="146" t="s">
        <v>443</v>
      </c>
    </row>
    <row r="83" spans="1:38" s="10" customFormat="1" ht="24.75" customHeight="1" thickBot="1">
      <c r="A83" s="107" t="s">
        <v>121</v>
      </c>
      <c r="B83" s="127" t="s">
        <v>225</v>
      </c>
      <c r="C83" s="101" t="s">
        <v>79</v>
      </c>
      <c r="D83" s="99"/>
      <c r="E83" s="168">
        <v>5.7622999999999994E-2</v>
      </c>
      <c r="F83" s="168">
        <v>7.7115478240000007E-2</v>
      </c>
      <c r="G83" s="168">
        <v>7.2498000000000007E-2</v>
      </c>
      <c r="H83" s="168" t="s">
        <v>409</v>
      </c>
      <c r="I83" s="168">
        <v>1.25939050538E-2</v>
      </c>
      <c r="J83" s="168">
        <v>7.3553905053799995E-2</v>
      </c>
      <c r="K83" s="168">
        <v>0.37415292934</v>
      </c>
      <c r="L83" s="168">
        <v>5.3899893415063993E-4</v>
      </c>
      <c r="M83" s="168">
        <v>0.17463300000000001</v>
      </c>
      <c r="N83" s="168" t="s">
        <v>409</v>
      </c>
      <c r="O83" s="168" t="s">
        <v>409</v>
      </c>
      <c r="P83" s="168" t="s">
        <v>409</v>
      </c>
      <c r="Q83" s="168" t="s">
        <v>409</v>
      </c>
      <c r="R83" s="168" t="s">
        <v>409</v>
      </c>
      <c r="S83" s="168" t="s">
        <v>409</v>
      </c>
      <c r="T83" s="168" t="s">
        <v>409</v>
      </c>
      <c r="U83" s="168" t="s">
        <v>409</v>
      </c>
      <c r="V83" s="168" t="s">
        <v>409</v>
      </c>
      <c r="W83" s="168">
        <v>1.8919390000000001E-2</v>
      </c>
      <c r="X83" s="168">
        <v>5.4168624999999997E-4</v>
      </c>
      <c r="Y83" s="168">
        <v>1.0808153500000001E-2</v>
      </c>
      <c r="Z83" s="168">
        <v>1.4843321284969501E-2</v>
      </c>
      <c r="AA83" s="168">
        <v>3.5384778496950017E-4</v>
      </c>
      <c r="AB83" s="168">
        <v>2.6547008819938999E-2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6.2476500000000004E-2</v>
      </c>
      <c r="F85" s="168">
        <v>13.05981896051351</v>
      </c>
      <c r="G85" s="168">
        <v>4.9030000000000005E-4</v>
      </c>
      <c r="H85" s="168" t="s">
        <v>432</v>
      </c>
      <c r="I85" s="168" t="s">
        <v>409</v>
      </c>
      <c r="J85" s="168" t="s">
        <v>409</v>
      </c>
      <c r="K85" s="168" t="s">
        <v>409</v>
      </c>
      <c r="L85" s="168" t="s">
        <v>409</v>
      </c>
      <c r="M85" s="168">
        <v>4.1703E-3</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2.0831189661999998</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0.84689046070299046</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1.5740000000000001E-3</v>
      </c>
      <c r="F88" s="168">
        <v>5.1828984028756828</v>
      </c>
      <c r="G88" s="168">
        <v>3.2899999999999997E-4</v>
      </c>
      <c r="H88" s="168">
        <v>3.1700000000000001E-3</v>
      </c>
      <c r="I88" s="168" t="s">
        <v>409</v>
      </c>
      <c r="J88" s="168" t="s">
        <v>409</v>
      </c>
      <c r="K88" s="168" t="s">
        <v>409</v>
      </c>
      <c r="L88" s="168" t="s">
        <v>409</v>
      </c>
      <c r="M88" s="168">
        <v>1.4619E-2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1.8402000000000002E-2</v>
      </c>
      <c r="F89" s="168">
        <v>2.8912237302610002</v>
      </c>
      <c r="G89" s="168">
        <v>3.0330000000000001E-3</v>
      </c>
      <c r="H89" s="168" t="s">
        <v>432</v>
      </c>
      <c r="I89" s="168" t="s">
        <v>409</v>
      </c>
      <c r="J89" s="168" t="s">
        <v>409</v>
      </c>
      <c r="K89" s="168" t="s">
        <v>409</v>
      </c>
      <c r="L89" s="168" t="s">
        <v>409</v>
      </c>
      <c r="M89" s="168">
        <v>1.5467999999999999E-2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2.5643130145709998</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3.4009499999999998E-3</v>
      </c>
      <c r="Y90" s="168">
        <v>1.71667E-3</v>
      </c>
      <c r="Z90" s="168">
        <v>1.71667E-3</v>
      </c>
      <c r="AA90" s="168">
        <v>1.71667E-3</v>
      </c>
      <c r="AB90" s="168">
        <v>8.5509599999999998E-3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3.640726158491888E-2</v>
      </c>
      <c r="F91" s="168">
        <v>9.7892492653911756E-2</v>
      </c>
      <c r="G91" s="168">
        <v>2.2279400529779995E-2</v>
      </c>
      <c r="H91" s="168">
        <v>0.19261896420967412</v>
      </c>
      <c r="I91" s="168">
        <v>0.70203395887730535</v>
      </c>
      <c r="J91" s="168">
        <v>0.70203395887730535</v>
      </c>
      <c r="K91" s="168">
        <v>0.70203395887730535</v>
      </c>
      <c r="L91" s="168">
        <v>2.4583993895757866E-3</v>
      </c>
      <c r="M91" s="168">
        <v>1.1899135353809749</v>
      </c>
      <c r="N91" s="168">
        <v>2.3971214417981237E-4</v>
      </c>
      <c r="O91" s="168">
        <v>0.10921219509225737</v>
      </c>
      <c r="P91" s="168">
        <v>3.050881835015794E-4</v>
      </c>
      <c r="Q91" s="168">
        <v>1.3946888388643632E-5</v>
      </c>
      <c r="R91" s="168">
        <v>1.7433610485804535E-4</v>
      </c>
      <c r="S91" s="168">
        <v>7.5443971381048058</v>
      </c>
      <c r="T91" s="168">
        <v>5.4601097546128637E-2</v>
      </c>
      <c r="U91" s="168">
        <v>4.3584026214511337E-5</v>
      </c>
      <c r="V91" s="168">
        <v>0.79921773395975704</v>
      </c>
      <c r="W91" s="168">
        <v>2.0224961290725568E-3</v>
      </c>
      <c r="X91" s="168">
        <v>2.2449707032705379E-3</v>
      </c>
      <c r="Y91" s="168">
        <v>9.1012325808265061E-4</v>
      </c>
      <c r="Z91" s="168">
        <v>9.1012325808265061E-4</v>
      </c>
      <c r="AA91" s="168">
        <v>9.1012325808265061E-4</v>
      </c>
      <c r="AB91" s="168">
        <v>4.97534047751849E-3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1.423E-2</v>
      </c>
      <c r="F92" s="168">
        <v>0.76102999999999998</v>
      </c>
      <c r="G92" s="168">
        <v>6.0000000000000001E-3</v>
      </c>
      <c r="H92" s="168" t="s">
        <v>432</v>
      </c>
      <c r="I92" s="168" t="s">
        <v>432</v>
      </c>
      <c r="J92" s="168" t="s">
        <v>432</v>
      </c>
      <c r="K92" s="168" t="s">
        <v>432</v>
      </c>
      <c r="L92" s="168" t="s">
        <v>432</v>
      </c>
      <c r="M92" s="168">
        <v>6.6800000000000002E-3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6.8001263229999998E-2</v>
      </c>
      <c r="F93" s="168">
        <v>3.1068099659887762</v>
      </c>
      <c r="G93" s="168">
        <v>2.3264E-2</v>
      </c>
      <c r="H93" s="168" t="s">
        <v>432</v>
      </c>
      <c r="I93" s="168">
        <v>2.3991494935731078E-2</v>
      </c>
      <c r="J93" s="168">
        <v>7.0534424409288407E-2</v>
      </c>
      <c r="K93" s="168">
        <v>0.1735829518280512</v>
      </c>
      <c r="L93" s="168">
        <v>7.3035802840000001E-7</v>
      </c>
      <c r="M93" s="168">
        <v>0.11035737110999999</v>
      </c>
      <c r="N93" s="168" t="s">
        <v>432</v>
      </c>
      <c r="O93" s="168" t="s">
        <v>409</v>
      </c>
      <c r="P93" s="168" t="s">
        <v>432</v>
      </c>
      <c r="Q93" s="168" t="s">
        <v>409</v>
      </c>
      <c r="R93" s="168" t="s">
        <v>409</v>
      </c>
      <c r="S93" s="168" t="s">
        <v>409</v>
      </c>
      <c r="T93" s="168" t="s">
        <v>409</v>
      </c>
      <c r="U93" s="168" t="s">
        <v>409</v>
      </c>
      <c r="V93" s="168" t="s">
        <v>409</v>
      </c>
      <c r="W93" s="168">
        <v>1.9563161475000001E-3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0.52905800000000003</v>
      </c>
      <c r="F95" s="168" t="s">
        <v>409</v>
      </c>
      <c r="G95" s="168" t="s">
        <v>432</v>
      </c>
      <c r="H95" s="168" t="s">
        <v>432</v>
      </c>
      <c r="I95" s="168" t="s">
        <v>444</v>
      </c>
      <c r="J95" s="168" t="s">
        <v>444</v>
      </c>
      <c r="K95" s="168" t="s">
        <v>444</v>
      </c>
      <c r="L95" s="168" t="s">
        <v>432</v>
      </c>
      <c r="M95" s="168">
        <v>0.44932900000000003</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1.8308124858117999E-2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6.2732999999999997E-2</v>
      </c>
      <c r="F98" s="168" t="s">
        <v>432</v>
      </c>
      <c r="G98" s="168" t="s">
        <v>432</v>
      </c>
      <c r="H98" s="168">
        <v>5.5780000000000001E-4</v>
      </c>
      <c r="I98" s="168">
        <v>7.4693570799999998E-2</v>
      </c>
      <c r="J98" s="168">
        <v>7.8919610400000006E-2</v>
      </c>
      <c r="K98" s="168">
        <v>9.0312960000000012E-2</v>
      </c>
      <c r="L98" s="168">
        <v>2.0914199824000003E-4</v>
      </c>
      <c r="M98" s="168" t="s">
        <v>432</v>
      </c>
      <c r="N98" s="168">
        <v>0.246</v>
      </c>
      <c r="O98" s="168">
        <v>1.2199999999999999E-2</v>
      </c>
      <c r="P98" s="168">
        <v>7.0000000000000001E-3</v>
      </c>
      <c r="Q98" s="168">
        <v>1.2E-2</v>
      </c>
      <c r="R98" s="168">
        <v>5.3560999999999998E-2</v>
      </c>
      <c r="S98" s="168">
        <v>2.1000000000000001E-2</v>
      </c>
      <c r="T98" s="168">
        <v>1.6351000000000001E-2</v>
      </c>
      <c r="U98" s="168" t="s">
        <v>432</v>
      </c>
      <c r="V98" s="168">
        <v>0.21899999999999997</v>
      </c>
      <c r="W98" s="168">
        <v>0.16674981979710521</v>
      </c>
      <c r="X98" s="168">
        <v>2.68763561449686E-9</v>
      </c>
      <c r="Y98" s="168" t="s">
        <v>432</v>
      </c>
      <c r="Z98" s="168">
        <v>2.68763561449686E-9</v>
      </c>
      <c r="AA98" s="168">
        <v>2.68763561449686E-9</v>
      </c>
      <c r="AB98" s="168">
        <v>8.06290684349058E-9</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0.10608252892857142</v>
      </c>
      <c r="F99" s="168">
        <v>5.2055667899999998</v>
      </c>
      <c r="G99" s="168" t="s">
        <v>409</v>
      </c>
      <c r="H99" s="168">
        <v>6.6655392799999893</v>
      </c>
      <c r="I99" s="168">
        <v>0.135730982</v>
      </c>
      <c r="J99" s="168">
        <v>0.208558826</v>
      </c>
      <c r="K99" s="168">
        <v>0.45685647600000001</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619.93499999999995</v>
      </c>
      <c r="AL99" s="146" t="s">
        <v>412</v>
      </c>
    </row>
    <row r="100" spans="1:38" s="10" customFormat="1" ht="24.75" customHeight="1" thickBot="1">
      <c r="A100" s="107" t="s">
        <v>125</v>
      </c>
      <c r="B100" s="107" t="s">
        <v>234</v>
      </c>
      <c r="C100" s="115" t="s">
        <v>287</v>
      </c>
      <c r="D100" s="144"/>
      <c r="E100" s="168">
        <v>0.45539834399090906</v>
      </c>
      <c r="F100" s="168">
        <v>9.788814898</v>
      </c>
      <c r="G100" s="168" t="s">
        <v>409</v>
      </c>
      <c r="H100" s="168">
        <v>12.811051004999864</v>
      </c>
      <c r="I100" s="168">
        <v>0.24751960119999999</v>
      </c>
      <c r="J100" s="168">
        <v>0.37468670179999997</v>
      </c>
      <c r="K100" s="168">
        <v>0.81547317060000002</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1884.1959999999999</v>
      </c>
      <c r="AL100" s="146" t="s">
        <v>412</v>
      </c>
    </row>
    <row r="101" spans="1:38" s="10" customFormat="1" ht="24.75" customHeight="1" thickBot="1">
      <c r="A101" s="107" t="s">
        <v>125</v>
      </c>
      <c r="B101" s="107" t="s">
        <v>236</v>
      </c>
      <c r="C101" s="115" t="s">
        <v>280</v>
      </c>
      <c r="D101" s="144"/>
      <c r="E101" s="168">
        <v>1.3061679999999999E-3</v>
      </c>
      <c r="F101" s="168">
        <v>2.3396549000000003E-2</v>
      </c>
      <c r="G101" s="168" t="s">
        <v>409</v>
      </c>
      <c r="H101" s="168">
        <v>7.3274700000000123E-2</v>
      </c>
      <c r="I101" s="168">
        <v>6.7404199999999991E-4</v>
      </c>
      <c r="J101" s="168">
        <v>2.022126E-3</v>
      </c>
      <c r="K101" s="168">
        <v>4.7182939999999996E-3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106.34700000000001</v>
      </c>
      <c r="AL101" s="146" t="s">
        <v>412</v>
      </c>
    </row>
    <row r="102" spans="1:38" s="10" customFormat="1" ht="24.75" customHeight="1" thickBot="1">
      <c r="A102" s="107" t="s">
        <v>125</v>
      </c>
      <c r="B102" s="107" t="s">
        <v>237</v>
      </c>
      <c r="C102" s="115" t="s">
        <v>281</v>
      </c>
      <c r="D102" s="144"/>
      <c r="E102" s="168">
        <v>4.147135356E-2</v>
      </c>
      <c r="F102" s="168">
        <v>4.2027038479999996</v>
      </c>
      <c r="G102" s="168" t="s">
        <v>409</v>
      </c>
      <c r="H102" s="168">
        <v>15.185846929759052</v>
      </c>
      <c r="I102" s="168">
        <v>4.2643968399999996E-2</v>
      </c>
      <c r="J102" s="168">
        <v>0.62451224019999996</v>
      </c>
      <c r="K102" s="168">
        <v>4.1728946819999999</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6676.5059999999994</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4.10104E-4</v>
      </c>
      <c r="F104" s="168">
        <v>1.9677046E-2</v>
      </c>
      <c r="G104" s="168" t="s">
        <v>409</v>
      </c>
      <c r="H104" s="168">
        <v>4.6849500000000079E-2</v>
      </c>
      <c r="I104" s="168">
        <v>5.7524699999999998E-4</v>
      </c>
      <c r="J104" s="168">
        <v>1.7157409999999998E-3</v>
      </c>
      <c r="K104" s="168">
        <v>4.0067290000000005E-3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34.817999999999998</v>
      </c>
      <c r="AL104" s="146" t="s">
        <v>412</v>
      </c>
    </row>
    <row r="105" spans="1:38" s="10" customFormat="1" ht="24.75" customHeight="1" thickBot="1">
      <c r="A105" s="107" t="s">
        <v>125</v>
      </c>
      <c r="B105" s="107" t="s">
        <v>362</v>
      </c>
      <c r="C105" s="115" t="s">
        <v>284</v>
      </c>
      <c r="D105" s="144"/>
      <c r="E105" s="168">
        <v>1.6494278000000001E-2</v>
      </c>
      <c r="F105" s="168">
        <v>0.29565979999999997</v>
      </c>
      <c r="G105" s="168" t="s">
        <v>409</v>
      </c>
      <c r="H105" s="168">
        <v>0.31609850000000017</v>
      </c>
      <c r="I105" s="168">
        <v>4.8846319999999999E-3</v>
      </c>
      <c r="J105" s="168">
        <v>7.6940160000000006E-3</v>
      </c>
      <c r="K105" s="168">
        <v>1.6729144000000001E-2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63.150999999999939</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1.8116004280000004E-2</v>
      </c>
      <c r="F107" s="168">
        <v>1.7018044849999998</v>
      </c>
      <c r="G107" s="168" t="s">
        <v>409</v>
      </c>
      <c r="H107" s="168">
        <v>1.1446281764119177</v>
      </c>
      <c r="I107" s="168">
        <v>3.5526046999999998E-2</v>
      </c>
      <c r="J107" s="168">
        <v>0.43775617</v>
      </c>
      <c r="K107" s="168">
        <v>1.9848475200000002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10543.013000000001</v>
      </c>
      <c r="AL107" s="146" t="s">
        <v>412</v>
      </c>
    </row>
    <row r="108" spans="1:38" s="10" customFormat="1" ht="24.75" customHeight="1" thickBot="1">
      <c r="A108" s="102" t="s">
        <v>125</v>
      </c>
      <c r="B108" s="107" t="s">
        <v>364</v>
      </c>
      <c r="C108" s="103" t="s">
        <v>341</v>
      </c>
      <c r="D108" s="144"/>
      <c r="E108" s="168">
        <v>5.8068355320000001E-2</v>
      </c>
      <c r="F108" s="168">
        <v>2.4876282399999998</v>
      </c>
      <c r="G108" s="168" t="s">
        <v>409</v>
      </c>
      <c r="H108" s="168">
        <v>2.0563270794124997</v>
      </c>
      <c r="I108" s="168">
        <v>4.606756E-2</v>
      </c>
      <c r="J108" s="168">
        <v>0.46067560000000002</v>
      </c>
      <c r="K108" s="168">
        <v>0.92134120000000008</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23033.625</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1.088922E-3</v>
      </c>
      <c r="F110" s="168">
        <v>0.33188000500000003</v>
      </c>
      <c r="G110" s="168" t="s">
        <v>409</v>
      </c>
      <c r="H110" s="168">
        <v>0.36506117635000013</v>
      </c>
      <c r="I110" s="168">
        <v>8.7899999999999992E-3</v>
      </c>
      <c r="J110" s="168">
        <v>6.1519999999999998E-2</v>
      </c>
      <c r="K110" s="168">
        <v>6.1519999999999998E-2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449.62799999999999</v>
      </c>
      <c r="AL110" s="146" t="s">
        <v>412</v>
      </c>
    </row>
    <row r="111" spans="1:38" s="10" customFormat="1" ht="24.75" customHeight="1" thickBot="1">
      <c r="A111" s="107" t="s">
        <v>125</v>
      </c>
      <c r="B111" s="107" t="s">
        <v>367</v>
      </c>
      <c r="C111" s="115" t="s">
        <v>286</v>
      </c>
      <c r="D111" s="144"/>
      <c r="E111" s="168">
        <v>1.2959699999999997E-5</v>
      </c>
      <c r="F111" s="168">
        <v>8.5064659000000015E-2</v>
      </c>
      <c r="G111" s="168" t="s">
        <v>409</v>
      </c>
      <c r="H111" s="168">
        <v>5.0886019999999997E-2</v>
      </c>
      <c r="I111" s="168">
        <v>1.7279599999999999E-4</v>
      </c>
      <c r="J111" s="168">
        <v>3.4559199999999998E-4</v>
      </c>
      <c r="K111" s="168">
        <v>7.7758199999999997E-4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63.798999999999999</v>
      </c>
      <c r="AL111" s="146" t="s">
        <v>412</v>
      </c>
    </row>
    <row r="112" spans="1:38" s="10" customFormat="1" ht="24.75" customHeight="1" thickBot="1">
      <c r="A112" s="107" t="s">
        <v>135</v>
      </c>
      <c r="B112" s="107" t="s">
        <v>304</v>
      </c>
      <c r="C112" s="115" t="s">
        <v>305</v>
      </c>
      <c r="D112" s="99"/>
      <c r="E112" s="168">
        <v>5.7225195962600282</v>
      </c>
      <c r="F112" s="168" t="s">
        <v>409</v>
      </c>
      <c r="G112" s="168" t="s">
        <v>409</v>
      </c>
      <c r="H112" s="168">
        <v>5.0592719547599696</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143063033.67650068</v>
      </c>
      <c r="AL112" s="146" t="s">
        <v>421</v>
      </c>
    </row>
    <row r="113" spans="1:38" s="10" customFormat="1" ht="24.75" customHeight="1" thickBot="1">
      <c r="A113" s="107" t="s">
        <v>135</v>
      </c>
      <c r="B113" s="93" t="s">
        <v>253</v>
      </c>
      <c r="C113" s="117" t="s">
        <v>142</v>
      </c>
      <c r="D113" s="99"/>
      <c r="E113" s="168">
        <v>6.4504853046365991</v>
      </c>
      <c r="F113" s="168" t="s">
        <v>409</v>
      </c>
      <c r="G113" s="168" t="s">
        <v>409</v>
      </c>
      <c r="H113" s="168">
        <v>15.890296675352895</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119051979.44440702</v>
      </c>
      <c r="AL113" s="192" t="s">
        <v>437</v>
      </c>
    </row>
    <row r="114" spans="1:38" s="10" customFormat="1" ht="24.75" customHeight="1" thickBot="1">
      <c r="A114" s="107" t="s">
        <v>135</v>
      </c>
      <c r="B114" s="93" t="s">
        <v>254</v>
      </c>
      <c r="C114" s="117" t="s">
        <v>143</v>
      </c>
      <c r="D114" s="99"/>
      <c r="E114" s="168" t="s">
        <v>409</v>
      </c>
      <c r="F114" s="168" t="s">
        <v>409</v>
      </c>
      <c r="G114" s="168" t="s">
        <v>409</v>
      </c>
      <c r="H114" s="168">
        <v>0.12570999999999999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64079.172840599997</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4.8836991620947234</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68988431.044762403</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6.3234685486047409E-2</v>
      </c>
      <c r="I119" s="168">
        <v>8.3097721399999991E-2</v>
      </c>
      <c r="J119" s="168">
        <v>2.1605107563999999</v>
      </c>
      <c r="K119" s="168">
        <v>2.1605107563999999</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1384940.52</v>
      </c>
      <c r="AL119" s="146"/>
    </row>
    <row r="120" spans="1:38" s="10" customFormat="1" ht="24.75" customHeight="1" thickBot="1">
      <c r="A120" s="107" t="s">
        <v>135</v>
      </c>
      <c r="B120" s="107" t="s">
        <v>268</v>
      </c>
      <c r="C120" s="115" t="s">
        <v>100</v>
      </c>
      <c r="D120" s="99"/>
      <c r="E120" s="168" t="s">
        <v>409</v>
      </c>
      <c r="F120" s="168" t="s">
        <v>409</v>
      </c>
      <c r="G120" s="168" t="s">
        <v>409</v>
      </c>
      <c r="H120" s="168">
        <v>0.71627943962948259</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29.596552829999993</v>
      </c>
      <c r="AL120" s="192" t="s">
        <v>445</v>
      </c>
    </row>
    <row r="121" spans="1:38" s="10" customFormat="1" ht="24.75" customHeight="1" thickBot="1">
      <c r="A121" s="107" t="s">
        <v>135</v>
      </c>
      <c r="B121" s="107" t="s">
        <v>257</v>
      </c>
      <c r="C121" s="116" t="s">
        <v>310</v>
      </c>
      <c r="D121" s="142" t="s">
        <v>7</v>
      </c>
      <c r="E121" s="168" t="s">
        <v>409</v>
      </c>
      <c r="F121" s="168">
        <v>1.1910506733999999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1384940.52</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v>5.0590000000000001E-3</v>
      </c>
      <c r="F125" s="168">
        <v>0.79699343869999995</v>
      </c>
      <c r="G125" s="168">
        <v>1.8900000000000001E-4</v>
      </c>
      <c r="H125" s="168" t="s">
        <v>432</v>
      </c>
      <c r="I125" s="168">
        <v>1.9092390504999999E-5</v>
      </c>
      <c r="J125" s="168">
        <v>1.3034040971499999E-4</v>
      </c>
      <c r="K125" s="168">
        <v>2.77568994055E-4</v>
      </c>
      <c r="L125" s="168" t="s">
        <v>432</v>
      </c>
      <c r="M125" s="168">
        <v>8.8459999999999997E-3</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995.04152399999998</v>
      </c>
      <c r="AL125" s="146" t="s">
        <v>420</v>
      </c>
    </row>
    <row r="126" spans="1:38" s="10" customFormat="1" ht="24.75" customHeight="1" thickBot="1">
      <c r="A126" s="107" t="s">
        <v>126</v>
      </c>
      <c r="B126" s="107" t="s">
        <v>110</v>
      </c>
      <c r="C126" s="115" t="s">
        <v>266</v>
      </c>
      <c r="D126" s="99"/>
      <c r="E126" s="168" t="s">
        <v>432</v>
      </c>
      <c r="F126" s="168">
        <v>2.4785976970000002E-2</v>
      </c>
      <c r="G126" s="168" t="s">
        <v>409</v>
      </c>
      <c r="H126" s="168">
        <v>0.19304855999999998</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1517.9505340000001</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3.6099999999999999E-3</v>
      </c>
      <c r="F128" s="168">
        <v>1.14E-3</v>
      </c>
      <c r="G128" s="168">
        <v>2.0899999999999998E-3</v>
      </c>
      <c r="H128" s="168">
        <v>6.9999999999999994E-5</v>
      </c>
      <c r="I128" s="168">
        <v>1.3999999999999999E-4</v>
      </c>
      <c r="J128" s="168">
        <v>1.3999999999999999E-4</v>
      </c>
      <c r="K128" s="168">
        <v>1.3999999999999999E-4</v>
      </c>
      <c r="L128" s="168">
        <v>4.8300000000000003E-6</v>
      </c>
      <c r="M128" s="168">
        <v>3.81E-3</v>
      </c>
      <c r="N128" s="168">
        <v>1.65E-3</v>
      </c>
      <c r="O128" s="168">
        <v>2.1000000000000001E-4</v>
      </c>
      <c r="P128" s="168">
        <v>1.8000000000000001E-4</v>
      </c>
      <c r="Q128" s="168">
        <v>2.1000000000000001E-4</v>
      </c>
      <c r="R128" s="168">
        <v>1.0499999999999999E-3</v>
      </c>
      <c r="S128" s="168">
        <v>3.3600000000000001E-3</v>
      </c>
      <c r="T128" s="168">
        <v>6.4000000000000005E-4</v>
      </c>
      <c r="U128" s="168">
        <v>2.7E-4</v>
      </c>
      <c r="V128" s="168">
        <v>2.3060000000000001E-2</v>
      </c>
      <c r="W128" s="168">
        <v>9.9526999999999992E-4</v>
      </c>
      <c r="X128" s="168">
        <v>1.0584E-7</v>
      </c>
      <c r="Y128" s="168">
        <v>2.2553999999999999E-7</v>
      </c>
      <c r="Z128" s="168">
        <v>1.1969999999999999E-7</v>
      </c>
      <c r="AA128" s="168">
        <v>1.4616000000000001E-7</v>
      </c>
      <c r="AB128" s="168">
        <v>5.9724000000000002E-7</v>
      </c>
      <c r="AC128" s="168">
        <v>2.52E-2</v>
      </c>
      <c r="AD128" s="168">
        <v>4.9899999999999996E-3</v>
      </c>
      <c r="AE128" s="100"/>
      <c r="AF128" s="168" t="s">
        <v>409</v>
      </c>
      <c r="AG128" s="168" t="s">
        <v>409</v>
      </c>
      <c r="AH128" s="168" t="s">
        <v>409</v>
      </c>
      <c r="AI128" s="168" t="s">
        <v>409</v>
      </c>
      <c r="AJ128" s="168" t="s">
        <v>409</v>
      </c>
      <c r="AK128" s="168">
        <v>12.6</v>
      </c>
      <c r="AL128" s="146" t="s">
        <v>413</v>
      </c>
    </row>
    <row r="129" spans="1:67" s="10" customFormat="1" ht="24.75" customHeight="1" thickBot="1">
      <c r="A129" s="107" t="s">
        <v>126</v>
      </c>
      <c r="B129" s="108" t="s">
        <v>342</v>
      </c>
      <c r="C129" s="101" t="s">
        <v>106</v>
      </c>
      <c r="D129" s="99" t="s">
        <v>105</v>
      </c>
      <c r="E129" s="168">
        <v>0.48068300000000003</v>
      </c>
      <c r="F129" s="168">
        <v>0.16886000000000001</v>
      </c>
      <c r="G129" s="168">
        <v>1.5820000000000001E-3</v>
      </c>
      <c r="H129" s="168">
        <v>9.0000000000000006E-5</v>
      </c>
      <c r="I129" s="168">
        <v>3.1053199999999995E-3</v>
      </c>
      <c r="J129" s="168">
        <v>5.1725800000000004E-3</v>
      </c>
      <c r="K129" s="168">
        <v>7.1039999999999992E-3</v>
      </c>
      <c r="L129" s="168">
        <v>2.5731119999999999E-4</v>
      </c>
      <c r="M129" s="168">
        <v>0.76912399999999992</v>
      </c>
      <c r="N129" s="168">
        <v>4.5346252000000005E-5</v>
      </c>
      <c r="O129" s="168">
        <v>4.5346252000000005E-5</v>
      </c>
      <c r="P129" s="168">
        <v>4.5346252000000005E-5</v>
      </c>
      <c r="Q129" s="168">
        <v>1E-4</v>
      </c>
      <c r="R129" s="168">
        <v>4.5346252000000005E-5</v>
      </c>
      <c r="S129" s="168">
        <v>9.0692504000000011E-5</v>
      </c>
      <c r="T129" s="168">
        <v>1.7135346252E-2</v>
      </c>
      <c r="U129" s="168">
        <v>1.79044E-4</v>
      </c>
      <c r="V129" s="168">
        <v>4.9500399999999995E-4</v>
      </c>
      <c r="W129" s="168">
        <v>8.2000000000000003E-2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25.530670000000001</v>
      </c>
      <c r="AL129" s="146" t="s">
        <v>414</v>
      </c>
    </row>
    <row r="130" spans="1:67" s="10" customFormat="1" ht="24.75" customHeight="1" thickBot="1">
      <c r="A130" s="107" t="s">
        <v>126</v>
      </c>
      <c r="B130" s="108" t="s">
        <v>343</v>
      </c>
      <c r="C130" s="128" t="s">
        <v>344</v>
      </c>
      <c r="D130" s="99" t="s">
        <v>105</v>
      </c>
      <c r="E130" s="168" t="s">
        <v>444</v>
      </c>
      <c r="F130" s="168">
        <v>7.0100000000000002E-4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0.1103192388275694</v>
      </c>
      <c r="X130" s="168" t="s">
        <v>432</v>
      </c>
      <c r="Y130" s="168" t="s">
        <v>432</v>
      </c>
      <c r="Z130" s="168" t="s">
        <v>432</v>
      </c>
      <c r="AA130" s="168" t="s">
        <v>432</v>
      </c>
      <c r="AB130" s="168" t="s">
        <v>432</v>
      </c>
      <c r="AC130" s="168">
        <v>1.4709231843675978</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1.5532074999999999E-2</v>
      </c>
      <c r="F133" s="168">
        <v>2.4346300000000002E-4</v>
      </c>
      <c r="G133" s="168">
        <v>2.128563E-3</v>
      </c>
      <c r="H133" s="168" t="s">
        <v>432</v>
      </c>
      <c r="I133" s="168">
        <v>8.4455376303030317E-4</v>
      </c>
      <c r="J133" s="168">
        <v>8.4455376303030317E-4</v>
      </c>
      <c r="K133" s="168">
        <v>9.1636662303030319E-4</v>
      </c>
      <c r="L133" s="168" t="s">
        <v>432</v>
      </c>
      <c r="M133" s="168">
        <v>2.6311400000000001E-3</v>
      </c>
      <c r="N133" s="168">
        <v>5.6969953000000006E-4</v>
      </c>
      <c r="O133" s="168">
        <v>9.8424530000000001E-5</v>
      </c>
      <c r="P133" s="168">
        <v>3.6580390817525302E-2</v>
      </c>
      <c r="Q133" s="168">
        <v>2.5691011E-4</v>
      </c>
      <c r="R133" s="168">
        <v>2.5662756000000003E-4</v>
      </c>
      <c r="S133" s="168">
        <v>2.3024193E-4</v>
      </c>
      <c r="T133" s="168">
        <v>3.2793182999999999E-4</v>
      </c>
      <c r="U133" s="168">
        <v>3.7177678000000001E-4</v>
      </c>
      <c r="V133" s="168">
        <v>3.0148381200000001E-3</v>
      </c>
      <c r="W133" s="168">
        <v>3.0515070000000002E-3</v>
      </c>
      <c r="X133" s="168">
        <v>2.4843319999999997E-7</v>
      </c>
      <c r="Y133" s="168">
        <v>1.3570370999999999E-7</v>
      </c>
      <c r="Z133" s="168">
        <v>1.2120244000000001E-7</v>
      </c>
      <c r="AA133" s="168">
        <v>1.3156049E-7</v>
      </c>
      <c r="AB133" s="168">
        <v>6.3689984000000005E-7</v>
      </c>
      <c r="AC133" s="168">
        <v>2.8276500000000001E-3</v>
      </c>
      <c r="AD133" s="168">
        <v>7.7169100000000004E-3</v>
      </c>
      <c r="AE133" s="100"/>
      <c r="AF133" s="168" t="s">
        <v>409</v>
      </c>
      <c r="AG133" s="168" t="s">
        <v>409</v>
      </c>
      <c r="AH133" s="168" t="s">
        <v>409</v>
      </c>
      <c r="AI133" s="168" t="s">
        <v>409</v>
      </c>
      <c r="AJ133" s="168" t="s">
        <v>409</v>
      </c>
      <c r="AK133" s="168">
        <v>55681</v>
      </c>
      <c r="AL133" s="146" t="s">
        <v>415</v>
      </c>
    </row>
    <row r="134" spans="1:67" s="10" customFormat="1" ht="24.75" customHeight="1" thickBot="1">
      <c r="A134" s="107" t="s">
        <v>126</v>
      </c>
      <c r="B134" s="108" t="s">
        <v>348</v>
      </c>
      <c r="C134" s="115" t="s">
        <v>296</v>
      </c>
      <c r="D134" s="99" t="s">
        <v>105</v>
      </c>
      <c r="E134" s="168">
        <v>7.3000000000000001E-3</v>
      </c>
      <c r="F134" s="168" t="s">
        <v>432</v>
      </c>
      <c r="G134" s="168">
        <v>2.4000000000000001E-4</v>
      </c>
      <c r="H134" s="168" t="s">
        <v>432</v>
      </c>
      <c r="I134" s="168" t="s">
        <v>432</v>
      </c>
      <c r="J134" s="168" t="s">
        <v>432</v>
      </c>
      <c r="K134" s="168" t="s">
        <v>432</v>
      </c>
      <c r="L134" s="168" t="s">
        <v>432</v>
      </c>
      <c r="M134" s="168">
        <v>2.3000000000000001E-4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6.8653677903930205E-2</v>
      </c>
      <c r="J135" s="168">
        <v>6.8653677903930205E-2</v>
      </c>
      <c r="K135" s="168">
        <v>9.1538237205240305E-2</v>
      </c>
      <c r="L135" s="168">
        <v>2.4028787266375602E-2</v>
      </c>
      <c r="M135" s="168" t="s">
        <v>432</v>
      </c>
      <c r="N135" s="168">
        <v>5.4040646060925001E-3</v>
      </c>
      <c r="O135" s="168">
        <v>1.1028703277739999E-3</v>
      </c>
      <c r="P135" s="168" t="s">
        <v>432</v>
      </c>
      <c r="Q135" s="168">
        <v>4.5217683438733003E-3</v>
      </c>
      <c r="R135" s="168">
        <v>1.102870327774E-4</v>
      </c>
      <c r="S135" s="168">
        <v>2.2057406555479999E-3</v>
      </c>
      <c r="T135" s="168" t="s">
        <v>432</v>
      </c>
      <c r="U135" s="168">
        <v>7.7200922944180002E-4</v>
      </c>
      <c r="V135" s="168">
        <v>0.19333316845877899</v>
      </c>
      <c r="W135" s="168">
        <v>7.0709256142303696</v>
      </c>
      <c r="X135" s="168">
        <v>9.7704689231997693E-3</v>
      </c>
      <c r="Y135" s="168">
        <v>1.28751913394197E-2</v>
      </c>
      <c r="Z135" s="168">
        <v>5.4048308358062604E-3</v>
      </c>
      <c r="AA135" s="168">
        <v>7.3919122877817598E-3</v>
      </c>
      <c r="AB135" s="168">
        <v>3.5442403386207397E-2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7.3734994517500006E-3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491622371.35000002</v>
      </c>
      <c r="AL136" s="204" t="s">
        <v>446</v>
      </c>
    </row>
    <row r="137" spans="1:67" s="10" customFormat="1" ht="24.75" customHeight="1" thickBot="1">
      <c r="A137" s="107" t="s">
        <v>126</v>
      </c>
      <c r="B137" s="107" t="s">
        <v>114</v>
      </c>
      <c r="C137" s="115" t="s">
        <v>116</v>
      </c>
      <c r="D137" s="99"/>
      <c r="E137" s="168">
        <v>2.0540000000000003E-3</v>
      </c>
      <c r="F137" s="168" t="s">
        <v>432</v>
      </c>
      <c r="G137" s="168">
        <v>1.15E-4</v>
      </c>
      <c r="H137" s="168" t="s">
        <v>432</v>
      </c>
      <c r="I137" s="168" t="s">
        <v>409</v>
      </c>
      <c r="J137" s="168" t="s">
        <v>409</v>
      </c>
      <c r="K137" s="168" t="s">
        <v>409</v>
      </c>
      <c r="L137" s="168" t="s">
        <v>409</v>
      </c>
      <c r="M137" s="168">
        <v>1.4069999999999998E-3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1.9050000000000001E-2</v>
      </c>
      <c r="G139" s="168">
        <v>3.9109999999999999E-2</v>
      </c>
      <c r="H139" s="168" t="s">
        <v>432</v>
      </c>
      <c r="I139" s="168">
        <v>0.73085554904662597</v>
      </c>
      <c r="J139" s="168">
        <v>0.73085554904662597</v>
      </c>
      <c r="K139" s="168">
        <v>0.73085554904662597</v>
      </c>
      <c r="L139" s="168" t="s">
        <v>432</v>
      </c>
      <c r="M139" s="168" t="s">
        <v>432</v>
      </c>
      <c r="N139" s="168">
        <v>1.9026504420574099E-2</v>
      </c>
      <c r="O139" s="168">
        <v>4.6716127753388004E-3</v>
      </c>
      <c r="P139" s="168">
        <v>4.9016127753387997E-3</v>
      </c>
      <c r="Q139" s="168">
        <v>6.8118829326752001E-3</v>
      </c>
      <c r="R139" s="168">
        <v>6.9733211301035002E-3</v>
      </c>
      <c r="S139" s="168">
        <v>1.71692327465904E-2</v>
      </c>
      <c r="T139" s="168">
        <v>8.4000000000000003E-4</v>
      </c>
      <c r="U139" s="168" t="s">
        <v>432</v>
      </c>
      <c r="V139" s="168">
        <v>0.13059999999999999</v>
      </c>
      <c r="W139" s="168">
        <v>7.3731146036281494</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88">
        <f>SUM(E14:E140)</f>
        <v>215.25679575071402</v>
      </c>
      <c r="F141" s="170">
        <f t="shared" ref="F141:AD141" si="0">SUM(F14:F140)</f>
        <v>123.43538359234557</v>
      </c>
      <c r="G141" s="170">
        <f t="shared" si="0"/>
        <v>47.587005468055445</v>
      </c>
      <c r="H141" s="170">
        <f t="shared" si="0"/>
        <v>70.057533017974649</v>
      </c>
      <c r="I141" s="170">
        <f t="shared" si="0"/>
        <v>27.379234044194305</v>
      </c>
      <c r="J141" s="170">
        <f t="shared" si="0"/>
        <v>36.598741437623694</v>
      </c>
      <c r="K141" s="170">
        <f t="shared" si="0"/>
        <v>55.797725101185101</v>
      </c>
      <c r="L141" s="170">
        <f t="shared" si="0"/>
        <v>4.8835532292344652</v>
      </c>
      <c r="M141" s="170">
        <f t="shared" si="0"/>
        <v>344.53869225772746</v>
      </c>
      <c r="N141" s="170">
        <f t="shared" si="0"/>
        <v>27.775801616244493</v>
      </c>
      <c r="O141" s="170">
        <f t="shared" si="0"/>
        <v>1.4699241309806392</v>
      </c>
      <c r="P141" s="170">
        <f t="shared" si="0"/>
        <v>1.283037939550542</v>
      </c>
      <c r="Q141" s="170">
        <f t="shared" si="0"/>
        <v>1.4336685430655189</v>
      </c>
      <c r="R141" s="170">
        <f t="shared" si="0"/>
        <v>11.068550092210815</v>
      </c>
      <c r="S141" s="170">
        <f t="shared" si="0"/>
        <v>37.022132754793475</v>
      </c>
      <c r="T141" s="170">
        <f t="shared" si="0"/>
        <v>6.0408270167497458</v>
      </c>
      <c r="U141" s="170">
        <f t="shared" si="0"/>
        <v>3.5055605970275523</v>
      </c>
      <c r="V141" s="170">
        <f t="shared" si="0"/>
        <v>90.004277306136899</v>
      </c>
      <c r="W141" s="205">
        <f t="shared" si="0"/>
        <v>49.155608602943943</v>
      </c>
      <c r="X141" s="205">
        <f t="shared" si="0"/>
        <v>4.2308683003043832</v>
      </c>
      <c r="Y141" s="205">
        <f t="shared" si="0"/>
        <v>4.0767342503420005</v>
      </c>
      <c r="Z141" s="205">
        <f t="shared" si="0"/>
        <v>2.0499078303387255</v>
      </c>
      <c r="AA141" s="205">
        <f t="shared" si="0"/>
        <v>2.0693328317969559</v>
      </c>
      <c r="AB141" s="170">
        <f t="shared" si="0"/>
        <v>12.426851822656134</v>
      </c>
      <c r="AC141" s="170">
        <f t="shared" si="0"/>
        <v>18.277771031848875</v>
      </c>
      <c r="AD141" s="170">
        <f t="shared" si="0"/>
        <v>9.6251917918236582</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89"/>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v>-60.740980518109481</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90">
        <f>E141-SUM(E25:E36)+E152+E143</f>
        <v>144.12142041228799</v>
      </c>
      <c r="F144" s="174">
        <f>F141-SUM(F25:F36)+F152</f>
        <v>122.53348634527458</v>
      </c>
      <c r="G144" s="174">
        <f t="shared" ref="G144:AD144" si="1">G141-SUM(G25:G36)+G152</f>
        <v>47.575463401785285</v>
      </c>
      <c r="H144" s="174">
        <f t="shared" si="1"/>
        <v>69.963988434325628</v>
      </c>
      <c r="I144" s="174">
        <f t="shared" si="1"/>
        <v>26.903830864996419</v>
      </c>
      <c r="J144" s="174">
        <f t="shared" si="1"/>
        <v>35.979934559060041</v>
      </c>
      <c r="K144" s="174">
        <f t="shared" si="1"/>
        <v>55.004626366534815</v>
      </c>
      <c r="L144" s="174">
        <f t="shared" si="1"/>
        <v>4.6462192008565424</v>
      </c>
      <c r="M144" s="174">
        <f t="shared" si="1"/>
        <v>337.58804126617707</v>
      </c>
      <c r="N144" s="174">
        <f t="shared" si="1"/>
        <v>27.508301897648252</v>
      </c>
      <c r="O144" s="174">
        <f t="shared" si="1"/>
        <v>1.4615934502203642</v>
      </c>
      <c r="P144" s="174">
        <f t="shared" si="1"/>
        <v>1.283037939550542</v>
      </c>
      <c r="Q144" s="174">
        <f t="shared" si="1"/>
        <v>1.4336685430655189</v>
      </c>
      <c r="R144" s="174">
        <f t="shared" si="1"/>
        <v>10.962646091356877</v>
      </c>
      <c r="S144" s="174">
        <f t="shared" si="1"/>
        <v>35.176076971280196</v>
      </c>
      <c r="T144" s="174">
        <f t="shared" si="1"/>
        <v>6.01956322078144</v>
      </c>
      <c r="U144" s="174">
        <f t="shared" si="1"/>
        <v>3.5033048934809918</v>
      </c>
      <c r="V144" s="174">
        <f t="shared" si="1"/>
        <v>87.716443002378014</v>
      </c>
      <c r="W144" s="174">
        <f t="shared" si="1"/>
        <v>48.756699775100522</v>
      </c>
      <c r="X144" s="174">
        <f t="shared" si="1"/>
        <v>4.2157063940608763</v>
      </c>
      <c r="Y144" s="174">
        <f t="shared" si="1"/>
        <v>4.0555046844162197</v>
      </c>
      <c r="Z144" s="174">
        <f t="shared" si="1"/>
        <v>2.0315880763615954</v>
      </c>
      <c r="AA144" s="174">
        <f t="shared" si="1"/>
        <v>2.054495334494673</v>
      </c>
      <c r="AB144" s="174">
        <f t="shared" si="1"/>
        <v>12.357303099207433</v>
      </c>
      <c r="AC144" s="174">
        <f t="shared" si="1"/>
        <v>18.277771031848875</v>
      </c>
      <c r="AD144" s="174">
        <f t="shared" si="1"/>
        <v>9.6251917918236582</v>
      </c>
      <c r="AE144" s="177"/>
      <c r="AF144" s="174"/>
      <c r="AG144" s="174"/>
      <c r="AH144" s="174"/>
      <c r="AI144" s="174"/>
      <c r="AJ144" s="174"/>
      <c r="AK144" s="174"/>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15.464919160600001</v>
      </c>
      <c r="F148" s="207">
        <v>0.84153785884454402</v>
      </c>
      <c r="G148" s="207">
        <v>0.89921922435269996</v>
      </c>
      <c r="H148" s="207" t="s">
        <v>432</v>
      </c>
      <c r="I148" s="207">
        <v>0.143139748072899</v>
      </c>
      <c r="J148" s="207">
        <v>0.143139748072899</v>
      </c>
      <c r="K148" s="207">
        <v>0.143139748072899</v>
      </c>
      <c r="L148" s="207">
        <v>9.7854811054674196E-2</v>
      </c>
      <c r="M148" s="207">
        <v>35.453388405422601</v>
      </c>
      <c r="N148" s="207">
        <v>1.6000000000000001E-4</v>
      </c>
      <c r="O148" s="207">
        <v>1.0000000000000001E-5</v>
      </c>
      <c r="P148" s="207">
        <v>1.5900000000000001E-3</v>
      </c>
      <c r="Q148" s="207">
        <v>3.0000000000000001E-5</v>
      </c>
      <c r="R148" s="207">
        <v>2.65E-3</v>
      </c>
      <c r="S148" s="207">
        <v>1.72E-3</v>
      </c>
      <c r="T148" s="207">
        <v>6.9999999999999994E-5</v>
      </c>
      <c r="U148" s="207">
        <v>3.0000000000000001E-5</v>
      </c>
      <c r="V148" s="207">
        <v>5.5500000000000002E-3</v>
      </c>
      <c r="W148" s="207" t="s">
        <v>432</v>
      </c>
      <c r="X148" s="207">
        <v>1.3521329E-4</v>
      </c>
      <c r="Y148" s="207">
        <v>1.3521329E-4</v>
      </c>
      <c r="Z148" s="207">
        <v>1.3521329E-4</v>
      </c>
      <c r="AA148" s="207">
        <v>1.3521329E-4</v>
      </c>
      <c r="AB148" s="207">
        <v>5.4085317999999992E-4</v>
      </c>
      <c r="AC148" s="207" t="s">
        <v>432</v>
      </c>
      <c r="AD148" s="207" t="s">
        <v>432</v>
      </c>
      <c r="AE148" s="75"/>
      <c r="AF148" s="207">
        <v>13225.771779999999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3.0907978853560499E-2</v>
      </c>
      <c r="F149" s="207">
        <v>6.4204987488166504E-3</v>
      </c>
      <c r="G149" s="207">
        <v>2.0469120361015E-3</v>
      </c>
      <c r="H149" s="207" t="s">
        <v>432</v>
      </c>
      <c r="I149" s="207">
        <v>2.7018983780817602E-4</v>
      </c>
      <c r="J149" s="207">
        <v>2.7018983780817602E-4</v>
      </c>
      <c r="K149" s="207">
        <v>2.7018983780817602E-4</v>
      </c>
      <c r="L149" s="207">
        <v>1.8264237835613199E-4</v>
      </c>
      <c r="M149" s="207">
        <v>0.34992824815773904</v>
      </c>
      <c r="N149" s="207">
        <v>0.12610477</v>
      </c>
      <c r="O149" s="207">
        <v>1.8300000000000001E-6</v>
      </c>
      <c r="P149" s="207">
        <v>3.0599999999999999E-6</v>
      </c>
      <c r="Q149" s="207">
        <v>8.0000000000000002E-8</v>
      </c>
      <c r="R149" s="207">
        <v>5.3499999999999996E-6</v>
      </c>
      <c r="S149" s="207">
        <v>8.7899999999999989E-6</v>
      </c>
      <c r="T149" s="207">
        <v>2.2499999999999996E-6</v>
      </c>
      <c r="U149" s="207">
        <v>6.0000000000000008E-8</v>
      </c>
      <c r="V149" s="207">
        <v>3.6926E-4</v>
      </c>
      <c r="W149" s="207" t="s">
        <v>432</v>
      </c>
      <c r="X149" s="207">
        <v>1.6130100000000001E-6</v>
      </c>
      <c r="Y149" s="207">
        <v>1.6130100000000001E-6</v>
      </c>
      <c r="Z149" s="207">
        <v>1.6130100000000001E-6</v>
      </c>
      <c r="AA149" s="207">
        <v>1.6130100000000001E-6</v>
      </c>
      <c r="AB149" s="207">
        <v>6.4520199999999999E-6</v>
      </c>
      <c r="AC149" s="207" t="s">
        <v>432</v>
      </c>
      <c r="AD149" s="207" t="s">
        <v>432</v>
      </c>
      <c r="AE149" s="75"/>
      <c r="AF149" s="207">
        <v>20.320397190000001</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17.819619571479166</v>
      </c>
      <c r="F150" s="207">
        <v>0.68661058636914285</v>
      </c>
      <c r="G150" s="207">
        <v>2.4494140008987397</v>
      </c>
      <c r="H150" s="207">
        <v>2.6728307503153985E-3</v>
      </c>
      <c r="I150" s="207">
        <v>0.58787630911139788</v>
      </c>
      <c r="J150" s="207">
        <v>0.62053610406203175</v>
      </c>
      <c r="K150" s="207">
        <v>0.6531958990126645</v>
      </c>
      <c r="L150" s="207">
        <v>0.11793206905142548</v>
      </c>
      <c r="M150" s="207">
        <v>4.1918493568849335</v>
      </c>
      <c r="N150" s="207">
        <v>4.1235055083521072E-2</v>
      </c>
      <c r="O150" s="207">
        <v>5.408847536515121E-3</v>
      </c>
      <c r="P150" s="207">
        <v>1.0334791316456338E-2</v>
      </c>
      <c r="Q150" s="207">
        <v>7.2031208668281679E-2</v>
      </c>
      <c r="R150" s="207" t="s">
        <v>432</v>
      </c>
      <c r="S150" s="207">
        <v>7.2031208668281679E-2</v>
      </c>
      <c r="T150" s="207">
        <v>3.8668958346532509</v>
      </c>
      <c r="U150" s="207">
        <v>8.2470110167042143E-2</v>
      </c>
      <c r="V150" s="207">
        <v>0.1933218551359753</v>
      </c>
      <c r="W150" s="207" t="s">
        <v>432</v>
      </c>
      <c r="X150" s="207">
        <v>7.7244116601584908E-3</v>
      </c>
      <c r="Y150" s="207">
        <v>7.3799804335230928E-3</v>
      </c>
      <c r="Z150" s="207">
        <v>3.018303861058134E-3</v>
      </c>
      <c r="AA150" s="207" t="s">
        <v>432</v>
      </c>
      <c r="AB150" s="207">
        <v>1.8122695954739719E-2</v>
      </c>
      <c r="AC150" s="207" t="s">
        <v>409</v>
      </c>
      <c r="AD150" s="207" t="s">
        <v>409</v>
      </c>
      <c r="AE150" s="75"/>
      <c r="AF150" s="207">
        <v>256871.39293999999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104.67035085313287</v>
      </c>
      <c r="F152" s="207">
        <v>9.2509005798032309</v>
      </c>
      <c r="G152" s="207">
        <v>0.84224326917770287</v>
      </c>
      <c r="H152" s="207">
        <v>0.83499650251669166</v>
      </c>
      <c r="I152" s="207">
        <v>4.7525502583608441</v>
      </c>
      <c r="J152" s="207">
        <v>6.1903000025552046</v>
      </c>
      <c r="K152" s="207">
        <v>8.2421000419899659</v>
      </c>
      <c r="L152" s="207">
        <v>2.2482709399380711</v>
      </c>
      <c r="M152" s="207">
        <v>68.701033216784992</v>
      </c>
      <c r="N152" s="207">
        <v>2.621744144160095</v>
      </c>
      <c r="O152" s="207">
        <v>7.7531587242995206E-2</v>
      </c>
      <c r="P152" s="207">
        <v>4.4469327168236835E-3</v>
      </c>
      <c r="Q152" s="207">
        <v>5.5952318201751188E-3</v>
      </c>
      <c r="R152" s="207">
        <v>0.96902533535346036</v>
      </c>
      <c r="S152" s="207">
        <v>22.347031733392093</v>
      </c>
      <c r="T152" s="207">
        <v>0.26318556010950228</v>
      </c>
      <c r="U152" s="207">
        <v>3.2349652382326802E-2</v>
      </c>
      <c r="V152" s="207">
        <v>20.949273237885933</v>
      </c>
      <c r="W152" s="207">
        <v>4.7321519052783048</v>
      </c>
      <c r="X152" s="207">
        <v>0.14334457988550076</v>
      </c>
      <c r="Y152" s="207">
        <v>0.20765802170712527</v>
      </c>
      <c r="Z152" s="207">
        <v>0.16949312555121021</v>
      </c>
      <c r="AA152" s="207">
        <v>0.13673064051491379</v>
      </c>
      <c r="AB152" s="207">
        <v>0.65722834340519787</v>
      </c>
      <c r="AC152" s="207">
        <v>1.3365182809243884E-3</v>
      </c>
      <c r="AD152" s="207">
        <v>6.3210868835331146E-4</v>
      </c>
      <c r="AE152" s="75"/>
      <c r="AF152" s="207">
        <v>346772.90429749258</v>
      </c>
      <c r="AG152" s="209" t="s">
        <v>409</v>
      </c>
      <c r="AH152" s="207">
        <v>14.014515577701255</v>
      </c>
      <c r="AI152" s="207">
        <v>13132.732583704226</v>
      </c>
      <c r="AJ152" s="209" t="s">
        <v>409</v>
      </c>
      <c r="AK152" s="207">
        <v>99237.365908571097</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47.283523086300001</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sheetPr codeName="Tabelle25">
    <tabColor rgb="FF7030A0"/>
  </sheetPr>
  <dimension ref="A1:BO163"/>
  <sheetViews>
    <sheetView topLeftCell="K111" zoomScale="98" zoomScaleNormal="98" workbookViewId="0">
      <selection activeCell="AK126" sqref="AK126"/>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2013</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2013</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10.667486187362851</v>
      </c>
      <c r="F14" s="168">
        <v>0.44838224416466238</v>
      </c>
      <c r="G14" s="168">
        <v>1.9647449719553673</v>
      </c>
      <c r="H14" s="168">
        <v>0.18253111757478399</v>
      </c>
      <c r="I14" s="168">
        <v>0.41804025092276109</v>
      </c>
      <c r="J14" s="168">
        <v>0.50229303220766008</v>
      </c>
      <c r="K14" s="168">
        <v>0.57333663987095895</v>
      </c>
      <c r="L14" s="168">
        <v>3.6578102085329141E-2</v>
      </c>
      <c r="M14" s="168">
        <v>2.9802422930131822</v>
      </c>
      <c r="N14" s="168">
        <v>0.79463974361693968</v>
      </c>
      <c r="O14" s="168">
        <v>0.13518303975350393</v>
      </c>
      <c r="P14" s="168">
        <v>0.17042186076511068</v>
      </c>
      <c r="Q14" s="168">
        <v>0.2176103208480738</v>
      </c>
      <c r="R14" s="168">
        <v>0.50670298933718061</v>
      </c>
      <c r="S14" s="168">
        <v>0.51548497854566433</v>
      </c>
      <c r="T14" s="168">
        <v>0.35102928669844974</v>
      </c>
      <c r="U14" s="168">
        <v>0.78259590427484194</v>
      </c>
      <c r="V14" s="168">
        <v>3.3732311630176914</v>
      </c>
      <c r="W14" s="168">
        <v>0.8656739237271005</v>
      </c>
      <c r="X14" s="168">
        <v>3.1980087502367395E-2</v>
      </c>
      <c r="Y14" s="168">
        <v>3.0897905352401098E-2</v>
      </c>
      <c r="Z14" s="168">
        <v>9.9562610554010961E-3</v>
      </c>
      <c r="AA14" s="168">
        <v>9.7404276126858962E-3</v>
      </c>
      <c r="AB14" s="168">
        <v>8.2574556907750701E-2</v>
      </c>
      <c r="AC14" s="168">
        <v>2.515005260847746</v>
      </c>
      <c r="AD14" s="168">
        <v>6.06530152E-2</v>
      </c>
      <c r="AE14" s="178"/>
      <c r="AF14" s="168">
        <v>282.76306641878602</v>
      </c>
      <c r="AG14" s="168">
        <v>47217.291557905599</v>
      </c>
      <c r="AH14" s="168">
        <v>132919.83037230038</v>
      </c>
      <c r="AI14" s="168">
        <v>46640.087515634121</v>
      </c>
      <c r="AJ14" s="168">
        <v>17648.715092197897</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3.2548660000000003</v>
      </c>
      <c r="F15" s="168">
        <v>0.3605202159032101</v>
      </c>
      <c r="G15" s="168">
        <v>6.1091649999999991</v>
      </c>
      <c r="H15" s="168">
        <v>1.74E-3</v>
      </c>
      <c r="I15" s="168">
        <v>1.544237746424584E-2</v>
      </c>
      <c r="J15" s="168">
        <v>1.6803377464245841E-2</v>
      </c>
      <c r="K15" s="168">
        <v>1.952537746424584E-2</v>
      </c>
      <c r="L15" s="168">
        <v>1.3857764224972087E-3</v>
      </c>
      <c r="M15" s="168">
        <v>1.867237</v>
      </c>
      <c r="N15" s="168">
        <v>3.02128148670247E-2</v>
      </c>
      <c r="O15" s="168">
        <v>1.1431171149876098E-2</v>
      </c>
      <c r="P15" s="168">
        <v>1.5616475749815999E-3</v>
      </c>
      <c r="Q15" s="168">
        <v>8.7181105062426999E-3</v>
      </c>
      <c r="R15" s="168">
        <v>5.3470834510658899E-2</v>
      </c>
      <c r="S15" s="168">
        <v>4.3237936009761904E-2</v>
      </c>
      <c r="T15" s="168">
        <v>0.21214841155360001</v>
      </c>
      <c r="U15" s="168">
        <v>6.0880759856722999E-3</v>
      </c>
      <c r="V15" s="168">
        <v>0.41528683192698473</v>
      </c>
      <c r="W15" s="168">
        <v>2.0602661480080001E-2</v>
      </c>
      <c r="X15" s="168" t="s">
        <v>432</v>
      </c>
      <c r="Y15" s="168" t="s">
        <v>432</v>
      </c>
      <c r="Z15" s="168" t="s">
        <v>432</v>
      </c>
      <c r="AA15" s="168" t="s">
        <v>432</v>
      </c>
      <c r="AB15" s="168" t="s">
        <v>432</v>
      </c>
      <c r="AC15" s="168" t="s">
        <v>409</v>
      </c>
      <c r="AD15" s="168" t="s">
        <v>409</v>
      </c>
      <c r="AE15" s="178"/>
      <c r="AF15" s="168">
        <v>52850.412715300008</v>
      </c>
      <c r="AG15" s="168" t="s">
        <v>409</v>
      </c>
      <c r="AH15" s="168">
        <v>16297.08316728</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1.9592996039999999</v>
      </c>
      <c r="F16" s="168">
        <v>0.14582000000000001</v>
      </c>
      <c r="G16" s="168">
        <v>0.67496262500000004</v>
      </c>
      <c r="H16" s="168">
        <v>1.0970000000000001E-2</v>
      </c>
      <c r="I16" s="168">
        <v>2.9190000000000001E-2</v>
      </c>
      <c r="J16" s="168">
        <v>2.9950000000000001E-2</v>
      </c>
      <c r="K16" s="168">
        <v>0.14122000000000001</v>
      </c>
      <c r="L16" s="168">
        <v>2.0000000000000002E-5</v>
      </c>
      <c r="M16" s="168">
        <v>0.94714451499999996</v>
      </c>
      <c r="N16" s="168">
        <v>0.09</v>
      </c>
      <c r="O16" s="168">
        <v>0.03</v>
      </c>
      <c r="P16" s="168">
        <v>2.5000000000000001E-2</v>
      </c>
      <c r="Q16" s="168">
        <v>0.03</v>
      </c>
      <c r="R16" s="168">
        <v>0.03</v>
      </c>
      <c r="S16" s="168">
        <v>3.3000000000000002E-2</v>
      </c>
      <c r="T16" s="168">
        <v>0.06</v>
      </c>
      <c r="U16" s="168">
        <v>1.7700000000000001E-3</v>
      </c>
      <c r="V16" s="168">
        <v>0.248</v>
      </c>
      <c r="W16" s="168">
        <v>3.2000000000000001E-2</v>
      </c>
      <c r="X16" s="168">
        <v>0.185</v>
      </c>
      <c r="Y16" s="168" t="s">
        <v>432</v>
      </c>
      <c r="Z16" s="168" t="s">
        <v>432</v>
      </c>
      <c r="AA16" s="168" t="s">
        <v>432</v>
      </c>
      <c r="AB16" s="168">
        <v>0.185</v>
      </c>
      <c r="AC16" s="168" t="s">
        <v>432</v>
      </c>
      <c r="AD16" s="168" t="s">
        <v>409</v>
      </c>
      <c r="AE16" s="178"/>
      <c r="AF16" s="168" t="s">
        <v>409</v>
      </c>
      <c r="AG16" s="168">
        <v>6725.4740000000002</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1.19176832043</v>
      </c>
      <c r="F17" s="168">
        <v>8.8497807994301375E-2</v>
      </c>
      <c r="G17" s="168">
        <v>0.60982461390600007</v>
      </c>
      <c r="H17" s="168">
        <v>8.9999999999999993E-3</v>
      </c>
      <c r="I17" s="168">
        <v>6.2094445573889004E-2</v>
      </c>
      <c r="J17" s="168">
        <v>8.3436028082875299E-2</v>
      </c>
      <c r="K17" s="168">
        <v>0.1009592907277384</v>
      </c>
      <c r="L17" s="168">
        <v>4.5491378779167497E-3</v>
      </c>
      <c r="M17" s="168">
        <v>2.03358829566</v>
      </c>
      <c r="N17" s="168">
        <v>1.0337991212223445</v>
      </c>
      <c r="O17" s="168">
        <v>3.3930127723125501E-2</v>
      </c>
      <c r="P17" s="168">
        <v>3.5450214924340098E-2</v>
      </c>
      <c r="Q17" s="168">
        <v>3.8031476916644998E-2</v>
      </c>
      <c r="R17" s="168">
        <v>1.0237695783581902</v>
      </c>
      <c r="S17" s="168">
        <v>9.6579690260432699E-2</v>
      </c>
      <c r="T17" s="168">
        <v>0.14505158177433489</v>
      </c>
      <c r="U17" s="168">
        <v>1.06640470873819E-2</v>
      </c>
      <c r="V17" s="168">
        <v>3.3779912764792925</v>
      </c>
      <c r="W17" s="168">
        <v>2.8084589316456042E-2</v>
      </c>
      <c r="X17" s="168">
        <v>7.0585018999999995E-4</v>
      </c>
      <c r="Y17" s="168">
        <v>4.7745988699999997E-3</v>
      </c>
      <c r="Z17" s="168">
        <v>9.3451454999999998E-4</v>
      </c>
      <c r="AA17" s="168">
        <v>9.8699163000000008E-4</v>
      </c>
      <c r="AB17" s="168">
        <v>7.4019552399999999E-3</v>
      </c>
      <c r="AC17" s="168" t="s">
        <v>409</v>
      </c>
      <c r="AD17" s="168" t="s">
        <v>432</v>
      </c>
      <c r="AE17" s="178"/>
      <c r="AF17" s="168">
        <v>471.32211427436005</v>
      </c>
      <c r="AG17" s="168">
        <v>351.37700000000001</v>
      </c>
      <c r="AH17" s="168">
        <v>17510.664269081601</v>
      </c>
      <c r="AI17" s="168">
        <v>10.935</v>
      </c>
      <c r="AJ17" s="168" t="s">
        <v>409</v>
      </c>
      <c r="AK17" s="168" t="s">
        <v>409</v>
      </c>
      <c r="AL17" s="146" t="s">
        <v>18</v>
      </c>
    </row>
    <row r="18" spans="1:39" s="10" customFormat="1" ht="24.75" customHeight="1" thickBot="1">
      <c r="A18" s="107" t="s">
        <v>121</v>
      </c>
      <c r="B18" s="107" t="s">
        <v>163</v>
      </c>
      <c r="C18" s="115" t="s">
        <v>276</v>
      </c>
      <c r="D18" s="99"/>
      <c r="E18" s="168">
        <v>0.23379698877999999</v>
      </c>
      <c r="F18" s="168">
        <v>1.5362571726306267E-2</v>
      </c>
      <c r="G18" s="168">
        <v>4.2383912970000003E-3</v>
      </c>
      <c r="H18" s="168">
        <v>2.5999999999999998E-4</v>
      </c>
      <c r="I18" s="168">
        <v>5.4478157217588599E-2</v>
      </c>
      <c r="J18" s="168">
        <v>6.0649608766320202E-2</v>
      </c>
      <c r="K18" s="168">
        <v>6.7601722167284398E-2</v>
      </c>
      <c r="L18" s="168">
        <v>5.9784411767651105E-3</v>
      </c>
      <c r="M18" s="168">
        <v>0.1541912064</v>
      </c>
      <c r="N18" s="168">
        <v>0.11246712554572801</v>
      </c>
      <c r="O18" s="168">
        <v>2.2782221812935001E-3</v>
      </c>
      <c r="P18" s="168">
        <v>7.4950667350102002E-3</v>
      </c>
      <c r="Q18" s="168">
        <v>5.8289929150402006E-3</v>
      </c>
      <c r="R18" s="168">
        <v>1.32736340319959E-2</v>
      </c>
      <c r="S18" s="168">
        <v>1.7467435184627102E-2</v>
      </c>
      <c r="T18" s="168">
        <v>0.16043728369062199</v>
      </c>
      <c r="U18" s="168">
        <v>4.1517652109686999E-3</v>
      </c>
      <c r="V18" s="168">
        <v>0.19236442349219399</v>
      </c>
      <c r="W18" s="168">
        <v>1.529214172432255E-2</v>
      </c>
      <c r="X18" s="168">
        <v>1.1220780000000001E-4</v>
      </c>
      <c r="Y18" s="168">
        <v>8.8433550000000004E-4</v>
      </c>
      <c r="Z18" s="168">
        <v>1.005399E-4</v>
      </c>
      <c r="AA18" s="168">
        <v>8.8753500000000003E-5</v>
      </c>
      <c r="AB18" s="168">
        <v>1.18583671E-3</v>
      </c>
      <c r="AC18" s="168" t="s">
        <v>409</v>
      </c>
      <c r="AD18" s="168" t="s">
        <v>432</v>
      </c>
      <c r="AE18" s="178"/>
      <c r="AF18" s="168">
        <v>597.83774346013001</v>
      </c>
      <c r="AG18" s="168">
        <v>818.72828849999996</v>
      </c>
      <c r="AH18" s="168">
        <v>5290.4509949039993</v>
      </c>
      <c r="AI18" s="168" t="s">
        <v>409</v>
      </c>
      <c r="AJ18" s="168">
        <v>79.730999999999995</v>
      </c>
      <c r="AK18" s="168" t="s">
        <v>409</v>
      </c>
      <c r="AL18" s="146" t="s">
        <v>18</v>
      </c>
    </row>
    <row r="19" spans="1:39" s="10" customFormat="1" ht="24.75" customHeight="1" thickBot="1">
      <c r="A19" s="107" t="s">
        <v>121</v>
      </c>
      <c r="B19" s="107" t="s">
        <v>164</v>
      </c>
      <c r="C19" s="115" t="s">
        <v>57</v>
      </c>
      <c r="D19" s="99"/>
      <c r="E19" s="168">
        <v>2.7456587339999996</v>
      </c>
      <c r="F19" s="168">
        <v>0.37897023470000002</v>
      </c>
      <c r="G19" s="168">
        <v>0.28598586209999999</v>
      </c>
      <c r="H19" s="168">
        <v>1.7180000000000001E-2</v>
      </c>
      <c r="I19" s="168">
        <v>0.28859230743985398</v>
      </c>
      <c r="J19" s="168">
        <v>0.34668167163575503</v>
      </c>
      <c r="K19" s="168">
        <v>0.42780675575674898</v>
      </c>
      <c r="L19" s="168">
        <v>5.3902792481385894E-2</v>
      </c>
      <c r="M19" s="168">
        <v>1.9070534601000002</v>
      </c>
      <c r="N19" s="168">
        <v>0.20790653154205099</v>
      </c>
      <c r="O19" s="168">
        <v>5.4119217133399601E-2</v>
      </c>
      <c r="P19" s="168">
        <v>6.6131661742863099E-2</v>
      </c>
      <c r="Q19" s="168">
        <v>0.1092587403500694</v>
      </c>
      <c r="R19" s="168">
        <v>6.4623437330050201E-2</v>
      </c>
      <c r="S19" s="168">
        <v>0.12855605118605601</v>
      </c>
      <c r="T19" s="168">
        <v>0.448039512347159</v>
      </c>
      <c r="U19" s="168">
        <v>0.26204539249597403</v>
      </c>
      <c r="V19" s="168">
        <v>0.27298890217671201</v>
      </c>
      <c r="W19" s="168">
        <v>7.6959864880741594E-2</v>
      </c>
      <c r="X19" s="168">
        <v>4.7094240400000001E-3</v>
      </c>
      <c r="Y19" s="168">
        <v>9.1963449400000001E-3</v>
      </c>
      <c r="Z19" s="168">
        <v>1.6311540100000001E-3</v>
      </c>
      <c r="AA19" s="168">
        <v>1.41120766E-3</v>
      </c>
      <c r="AB19" s="168">
        <v>1.6948130659999998E-2</v>
      </c>
      <c r="AC19" s="168">
        <v>3.0000000000000001E-5</v>
      </c>
      <c r="AD19" s="168">
        <v>1.2749999999999999E-2</v>
      </c>
      <c r="AE19" s="178"/>
      <c r="AF19" s="168">
        <v>2721.3720756774519</v>
      </c>
      <c r="AG19" s="168">
        <v>32.795999999999999</v>
      </c>
      <c r="AH19" s="168">
        <v>56169.674843483182</v>
      </c>
      <c r="AI19" s="168">
        <v>2674.739615</v>
      </c>
      <c r="AJ19" s="168">
        <v>127.759</v>
      </c>
      <c r="AK19" s="168" t="s">
        <v>409</v>
      </c>
      <c r="AL19" s="146" t="s">
        <v>18</v>
      </c>
    </row>
    <row r="20" spans="1:39" s="10" customFormat="1" ht="24.75" customHeight="1" thickBot="1">
      <c r="A20" s="107" t="s">
        <v>121</v>
      </c>
      <c r="B20" s="107" t="s">
        <v>165</v>
      </c>
      <c r="C20" s="115" t="s">
        <v>58</v>
      </c>
      <c r="D20" s="99"/>
      <c r="E20" s="168">
        <v>1.6274284477400001</v>
      </c>
      <c r="F20" s="168">
        <v>0.15254945638</v>
      </c>
      <c r="G20" s="168">
        <v>0.24530526432100003</v>
      </c>
      <c r="H20" s="168">
        <v>1.8409999999999999E-2</v>
      </c>
      <c r="I20" s="168">
        <v>0.13170152681073521</v>
      </c>
      <c r="J20" s="168">
        <v>0.13932961922773068</v>
      </c>
      <c r="K20" s="168">
        <v>0.15520759397883749</v>
      </c>
      <c r="L20" s="168">
        <v>5.4902124426402285E-2</v>
      </c>
      <c r="M20" s="168">
        <v>1.66379038809</v>
      </c>
      <c r="N20" s="168">
        <v>0.35639584130755503</v>
      </c>
      <c r="O20" s="168">
        <v>7.7562778217958595E-2</v>
      </c>
      <c r="P20" s="168">
        <v>1.9385106987966201E-2</v>
      </c>
      <c r="Q20" s="168">
        <v>3.7871418498189202E-2</v>
      </c>
      <c r="R20" s="168">
        <v>0.16498622046262701</v>
      </c>
      <c r="S20" s="168">
        <v>0.1134165677496359</v>
      </c>
      <c r="T20" s="168">
        <v>8.8590469931488905E-2</v>
      </c>
      <c r="U20" s="168">
        <v>2.9570885076719504E-2</v>
      </c>
      <c r="V20" s="168">
        <v>3.3778017345430298</v>
      </c>
      <c r="W20" s="168">
        <v>0.376473269649583</v>
      </c>
      <c r="X20" s="168">
        <v>5.6196121019999996E-2</v>
      </c>
      <c r="Y20" s="168">
        <v>9.3917212730000005E-2</v>
      </c>
      <c r="Z20" s="168">
        <v>2.2820910430000001E-2</v>
      </c>
      <c r="AA20" s="168">
        <v>2.2765930430000001E-2</v>
      </c>
      <c r="AB20" s="168">
        <v>0.19570021152</v>
      </c>
      <c r="AC20" s="168">
        <v>1.2149999999999999E-2</v>
      </c>
      <c r="AD20" s="168">
        <v>8.7299999999999999E-3</v>
      </c>
      <c r="AE20" s="178"/>
      <c r="AF20" s="168">
        <v>1287.7224925405246</v>
      </c>
      <c r="AG20" s="168">
        <v>1122.9680000000001</v>
      </c>
      <c r="AH20" s="168">
        <v>4224.14629823</v>
      </c>
      <c r="AI20" s="168">
        <v>16985.200686688593</v>
      </c>
      <c r="AJ20" s="168">
        <v>936.53734287394309</v>
      </c>
      <c r="AK20" s="168" t="s">
        <v>409</v>
      </c>
      <c r="AL20" s="146" t="s">
        <v>18</v>
      </c>
    </row>
    <row r="21" spans="1:39" s="10" customFormat="1" ht="24.75" customHeight="1" thickBot="1">
      <c r="A21" s="107" t="s">
        <v>121</v>
      </c>
      <c r="B21" s="107" t="s">
        <v>166</v>
      </c>
      <c r="C21" s="115" t="s">
        <v>59</v>
      </c>
      <c r="D21" s="99"/>
      <c r="E21" s="168">
        <v>2.6004423769999998</v>
      </c>
      <c r="F21" s="168">
        <v>0.38021873569999998</v>
      </c>
      <c r="G21" s="168">
        <v>0.82717824179999999</v>
      </c>
      <c r="H21" s="168">
        <v>5.8860000000000003E-2</v>
      </c>
      <c r="I21" s="168">
        <v>0.1805048953929099</v>
      </c>
      <c r="J21" s="168">
        <v>0.1926726537527392</v>
      </c>
      <c r="K21" s="168">
        <v>0.21143728022581471</v>
      </c>
      <c r="L21" s="168">
        <v>4.4766744284855005E-2</v>
      </c>
      <c r="M21" s="168">
        <v>2.749691984</v>
      </c>
      <c r="N21" s="168">
        <v>0.17749285628175498</v>
      </c>
      <c r="O21" s="168">
        <v>1.9135545528258101E-2</v>
      </c>
      <c r="P21" s="168">
        <v>1.62913532833419E-2</v>
      </c>
      <c r="Q21" s="168">
        <v>1.5744533620242199E-2</v>
      </c>
      <c r="R21" s="168">
        <v>3.98062991281177E-2</v>
      </c>
      <c r="S21" s="168">
        <v>3.5150712085406002E-2</v>
      </c>
      <c r="T21" s="168">
        <v>0.14583345487266342</v>
      </c>
      <c r="U21" s="168">
        <v>2.42857563772601E-2</v>
      </c>
      <c r="V21" s="168">
        <v>0.71050181032290505</v>
      </c>
      <c r="W21" s="168">
        <v>0.11702986539190691</v>
      </c>
      <c r="X21" s="168">
        <v>9.2876617600000013E-3</v>
      </c>
      <c r="Y21" s="168">
        <v>2.3787683529999999E-2</v>
      </c>
      <c r="Z21" s="168">
        <v>5.2091737300000007E-3</v>
      </c>
      <c r="AA21" s="168">
        <v>4.2734905300000001E-3</v>
      </c>
      <c r="AB21" s="168">
        <v>4.2558009550000005E-2</v>
      </c>
      <c r="AC21" s="168">
        <v>3.9300000000000003E-3</v>
      </c>
      <c r="AD21" s="168">
        <v>5.0000000000000002E-5</v>
      </c>
      <c r="AE21" s="178"/>
      <c r="AF21" s="168">
        <v>3748.1533894979111</v>
      </c>
      <c r="AG21" s="168">
        <v>1036.5399499999999</v>
      </c>
      <c r="AH21" s="168">
        <v>32550.703021532492</v>
      </c>
      <c r="AI21" s="168">
        <v>1774.6375312269131</v>
      </c>
      <c r="AJ21" s="168" t="s">
        <v>409</v>
      </c>
      <c r="AK21" s="168" t="s">
        <v>409</v>
      </c>
      <c r="AL21" s="146" t="s">
        <v>18</v>
      </c>
    </row>
    <row r="22" spans="1:39" s="10" customFormat="1" ht="24.75" customHeight="1" thickBot="1">
      <c r="A22" s="107" t="s">
        <v>121</v>
      </c>
      <c r="B22" s="108" t="s">
        <v>167</v>
      </c>
      <c r="C22" s="115" t="s">
        <v>298</v>
      </c>
      <c r="D22" s="99"/>
      <c r="E22" s="168">
        <v>1.604867702</v>
      </c>
      <c r="F22" s="168">
        <v>5.9246669160000001E-2</v>
      </c>
      <c r="G22" s="168">
        <v>1.3995896987000001</v>
      </c>
      <c r="H22" s="168">
        <v>1.4499999999999999E-3</v>
      </c>
      <c r="I22" s="168">
        <v>0.1125762714683865</v>
      </c>
      <c r="J22" s="168">
        <v>0.1352502746872293</v>
      </c>
      <c r="K22" s="168">
        <v>0.16707721890862939</v>
      </c>
      <c r="L22" s="168">
        <v>1.6486006301908059E-2</v>
      </c>
      <c r="M22" s="168">
        <v>2.7923960723999999</v>
      </c>
      <c r="N22" s="168">
        <v>0.21372474470182001</v>
      </c>
      <c r="O22" s="168">
        <v>6.6861966540766003E-3</v>
      </c>
      <c r="P22" s="168">
        <v>1.5527260043509801E-2</v>
      </c>
      <c r="Q22" s="168">
        <v>1.4268565011996699E-2</v>
      </c>
      <c r="R22" s="168">
        <v>2.5799917141520398E-2</v>
      </c>
      <c r="S22" s="168">
        <v>3.5931846057701798E-2</v>
      </c>
      <c r="T22" s="168">
        <v>0.28112779163071699</v>
      </c>
      <c r="U22" s="168">
        <v>1.43747473563382E-2</v>
      </c>
      <c r="V22" s="168">
        <v>0.393635351575996</v>
      </c>
      <c r="W22" s="168">
        <v>5.2775774943690998E-2</v>
      </c>
      <c r="X22" s="168">
        <v>9.2284768700000002E-3</v>
      </c>
      <c r="Y22" s="168">
        <v>2.5142601559999998E-2</v>
      </c>
      <c r="Z22" s="168">
        <v>5.5555596599999998E-3</v>
      </c>
      <c r="AA22" s="168">
        <v>4.5190526599999999E-3</v>
      </c>
      <c r="AB22" s="168">
        <v>4.4445690759999996E-2</v>
      </c>
      <c r="AC22" s="168" t="s">
        <v>432</v>
      </c>
      <c r="AD22" s="168">
        <v>0</v>
      </c>
      <c r="AE22" s="178"/>
      <c r="AF22" s="168">
        <v>6316.4991555240003</v>
      </c>
      <c r="AG22" s="168">
        <v>16289.539274000001</v>
      </c>
      <c r="AH22" s="168">
        <v>20509.181698125241</v>
      </c>
      <c r="AI22" s="168">
        <v>5267.9780000000001</v>
      </c>
      <c r="AJ22" s="168">
        <v>5788.1914360000001</v>
      </c>
      <c r="AK22" s="168" t="s">
        <v>409</v>
      </c>
      <c r="AL22" s="146" t="s">
        <v>18</v>
      </c>
    </row>
    <row r="23" spans="1:39" s="10" customFormat="1" ht="24.75" customHeight="1" thickBot="1">
      <c r="A23" s="107" t="s">
        <v>128</v>
      </c>
      <c r="B23" s="108" t="s">
        <v>335</v>
      </c>
      <c r="C23" s="115" t="s">
        <v>351</v>
      </c>
      <c r="D23" s="140"/>
      <c r="E23" s="168">
        <v>3.1684831721397453</v>
      </c>
      <c r="F23" s="168">
        <v>1.2980559867055887</v>
      </c>
      <c r="G23" s="168">
        <v>5.1010710073212548E-2</v>
      </c>
      <c r="H23" s="168">
        <v>1.3031002966347794E-3</v>
      </c>
      <c r="I23" s="168">
        <v>0.18548971978240486</v>
      </c>
      <c r="J23" s="168">
        <v>0.29168418985579109</v>
      </c>
      <c r="K23" s="168">
        <v>1.1707548984650424</v>
      </c>
      <c r="L23" s="168">
        <v>0.10241438973337591</v>
      </c>
      <c r="M23" s="168">
        <v>4.9778912726941282</v>
      </c>
      <c r="N23" s="168">
        <v>1.0927561893380001E-2</v>
      </c>
      <c r="O23" s="168">
        <v>2.9890938692840145E-3</v>
      </c>
      <c r="P23" s="168">
        <v>1.3799999999999999E-3</v>
      </c>
      <c r="Q23" s="168">
        <v>1.83E-3</v>
      </c>
      <c r="R23" s="168">
        <v>8.8067968831239771E-3</v>
      </c>
      <c r="S23" s="168">
        <v>0.37446566616229204</v>
      </c>
      <c r="T23" s="168">
        <v>1.2048765866213958E-2</v>
      </c>
      <c r="U23" s="168">
        <v>1.6259849298299906E-3</v>
      </c>
      <c r="V23" s="168">
        <v>0.21811437327818184</v>
      </c>
      <c r="W23" s="168" t="s">
        <v>432</v>
      </c>
      <c r="X23" s="168">
        <v>5.1187175003145607E-3</v>
      </c>
      <c r="Y23" s="168">
        <v>8.3163844675845418E-3</v>
      </c>
      <c r="Z23" s="168" t="s">
        <v>432</v>
      </c>
      <c r="AA23" s="168" t="s">
        <v>432</v>
      </c>
      <c r="AB23" s="168">
        <v>1.3435126811829103E-2</v>
      </c>
      <c r="AC23" s="168" t="s">
        <v>409</v>
      </c>
      <c r="AD23" s="168" t="s">
        <v>409</v>
      </c>
      <c r="AE23" s="178"/>
      <c r="AF23" s="168">
        <v>7197.9461797742388</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2.4336828077709756</v>
      </c>
      <c r="F24" s="168">
        <v>0.19171199814047585</v>
      </c>
      <c r="G24" s="168">
        <v>0.40632788153014565</v>
      </c>
      <c r="H24" s="168">
        <v>1.2973151809782446E-2</v>
      </c>
      <c r="I24" s="168">
        <v>0.30848556435554575</v>
      </c>
      <c r="J24" s="168">
        <v>0.31991056589452915</v>
      </c>
      <c r="K24" s="168">
        <v>0.340946456379221</v>
      </c>
      <c r="L24" s="168">
        <v>4.2544819468641165E-2</v>
      </c>
      <c r="M24" s="168">
        <v>1.7900270326470065</v>
      </c>
      <c r="N24" s="168">
        <v>0.13478041058374338</v>
      </c>
      <c r="O24" s="168">
        <v>5.4756901649227543E-2</v>
      </c>
      <c r="P24" s="168">
        <v>1.1196960313126432E-2</v>
      </c>
      <c r="Q24" s="168">
        <v>1.223850004671221E-2</v>
      </c>
      <c r="R24" s="168">
        <v>9.4951883327808601E-2</v>
      </c>
      <c r="S24" s="168">
        <v>3.594323148679146E-2</v>
      </c>
      <c r="T24" s="168">
        <v>0.10937209794413569</v>
      </c>
      <c r="U24" s="168">
        <v>2.5373309381423723E-2</v>
      </c>
      <c r="V24" s="168">
        <v>2.0219245095186027</v>
      </c>
      <c r="W24" s="168">
        <v>0.21080175049987887</v>
      </c>
      <c r="X24" s="168">
        <v>1.2949620800238062E-2</v>
      </c>
      <c r="Y24" s="168">
        <v>3.6645281326160836E-2</v>
      </c>
      <c r="Z24" s="168">
        <v>7.4752847208089026E-3</v>
      </c>
      <c r="AA24" s="168">
        <v>6.1671734717112861E-3</v>
      </c>
      <c r="AB24" s="168">
        <v>6.3240817918919084E-2</v>
      </c>
      <c r="AC24" s="168">
        <v>4.9399999999999999E-3</v>
      </c>
      <c r="AD24" s="168">
        <v>6.0000000000000002E-5</v>
      </c>
      <c r="AE24" s="178"/>
      <c r="AF24" s="168">
        <v>5885.0532968417365</v>
      </c>
      <c r="AG24" s="168">
        <v>124.291</v>
      </c>
      <c r="AH24" s="168">
        <v>27564.325948958849</v>
      </c>
      <c r="AI24" s="168">
        <v>3813.452509444</v>
      </c>
      <c r="AJ24" s="168">
        <v>668.87200000000007</v>
      </c>
      <c r="AK24" s="168" t="s">
        <v>409</v>
      </c>
      <c r="AL24" s="146" t="s">
        <v>18</v>
      </c>
    </row>
    <row r="25" spans="1:39" s="10" customFormat="1" ht="24.75" customHeight="1" thickBot="1">
      <c r="A25" s="107" t="s">
        <v>129</v>
      </c>
      <c r="B25" s="108" t="s">
        <v>169</v>
      </c>
      <c r="C25" s="116" t="s">
        <v>311</v>
      </c>
      <c r="D25" s="99"/>
      <c r="E25" s="168">
        <v>1.4819055280094566</v>
      </c>
      <c r="F25" s="168">
        <v>0.12783569281921758</v>
      </c>
      <c r="G25" s="168">
        <v>8.9738304087991327E-2</v>
      </c>
      <c r="H25" s="168" t="s">
        <v>432</v>
      </c>
      <c r="I25" s="168">
        <v>1.0453172182676353E-2</v>
      </c>
      <c r="J25" s="168">
        <v>1.3490919666982824E-2</v>
      </c>
      <c r="K25" s="168">
        <v>2.0578997130364554E-2</v>
      </c>
      <c r="L25" s="168">
        <v>7.1023791370072708E-3</v>
      </c>
      <c r="M25" s="168">
        <v>1.0387815211790565</v>
      </c>
      <c r="N25" s="168">
        <v>1.5650000000000001E-5</v>
      </c>
      <c r="O25" s="168">
        <v>1.2999999999999998E-6</v>
      </c>
      <c r="P25" s="168">
        <v>1.5647E-4</v>
      </c>
      <c r="Q25" s="168">
        <v>2.61E-6</v>
      </c>
      <c r="R25" s="168">
        <v>2.6079E-4</v>
      </c>
      <c r="S25" s="168">
        <v>1.6950999999999999E-4</v>
      </c>
      <c r="T25" s="168">
        <v>6.5199999999999994E-6</v>
      </c>
      <c r="U25" s="168">
        <v>2.61E-6</v>
      </c>
      <c r="V25" s="168">
        <v>5.4766000000000005E-4</v>
      </c>
      <c r="W25" s="168" t="s">
        <v>432</v>
      </c>
      <c r="X25" s="168">
        <v>5.8498480000000001E-5</v>
      </c>
      <c r="Y25" s="168">
        <v>5.8498480000000001E-5</v>
      </c>
      <c r="Z25" s="168">
        <v>5.8498480000000001E-5</v>
      </c>
      <c r="AA25" s="168">
        <v>5.8498480000000001E-5</v>
      </c>
      <c r="AB25" s="168">
        <v>2.3399394000000001E-4</v>
      </c>
      <c r="AC25" s="168" t="s">
        <v>409</v>
      </c>
      <c r="AD25" s="168" t="s">
        <v>409</v>
      </c>
      <c r="AE25" s="178"/>
      <c r="AF25" s="168">
        <v>41996.485098752055</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1.4918130972822602E-2</v>
      </c>
      <c r="F26" s="168">
        <v>2.2560651325198619E-2</v>
      </c>
      <c r="G26" s="168">
        <v>1.2836827433396459E-3</v>
      </c>
      <c r="H26" s="168" t="s">
        <v>432</v>
      </c>
      <c r="I26" s="168">
        <v>1.76714431895347E-4</v>
      </c>
      <c r="J26" s="168">
        <v>1.76714431895347E-4</v>
      </c>
      <c r="K26" s="168">
        <v>1.76714431895347E-4</v>
      </c>
      <c r="L26" s="168">
        <v>1.2253582392151002E-4</v>
      </c>
      <c r="M26" s="168">
        <v>1.0261068284601056</v>
      </c>
      <c r="N26" s="168">
        <v>0.21013297</v>
      </c>
      <c r="O26" s="168">
        <v>3.0599999999999999E-6</v>
      </c>
      <c r="P26" s="168">
        <v>6.5700000000000006E-6</v>
      </c>
      <c r="Q26" s="168">
        <v>1.4999999999999999E-7</v>
      </c>
      <c r="R26" s="168">
        <v>1.136E-5</v>
      </c>
      <c r="S26" s="168">
        <v>1.624E-5</v>
      </c>
      <c r="T26" s="168">
        <v>3.8099999999999999E-6</v>
      </c>
      <c r="U26" s="168">
        <v>1.3E-7</v>
      </c>
      <c r="V26" s="168">
        <v>6.2045999999999998E-4</v>
      </c>
      <c r="W26" s="168" t="s">
        <v>432</v>
      </c>
      <c r="X26" s="168">
        <v>1.38419E-6</v>
      </c>
      <c r="Y26" s="168">
        <v>1.38419E-6</v>
      </c>
      <c r="Z26" s="168">
        <v>1.38419E-6</v>
      </c>
      <c r="AA26" s="168">
        <v>1.38419E-6</v>
      </c>
      <c r="AB26" s="168">
        <v>5.53675E-6</v>
      </c>
      <c r="AC26" s="168" t="s">
        <v>409</v>
      </c>
      <c r="AD26" s="168" t="s">
        <v>409</v>
      </c>
      <c r="AE26" s="178"/>
      <c r="AF26" s="168">
        <v>158.52622436523507</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45.46923560024711</v>
      </c>
      <c r="F27" s="168">
        <v>3.0229573925708193</v>
      </c>
      <c r="G27" s="168">
        <v>6.4702681084399374E-2</v>
      </c>
      <c r="H27" s="168">
        <v>0.76819076106019801</v>
      </c>
      <c r="I27" s="168">
        <v>1.358028773556722</v>
      </c>
      <c r="J27" s="168">
        <v>1.358028773556722</v>
      </c>
      <c r="K27" s="168">
        <v>1.358028773556722</v>
      </c>
      <c r="L27" s="168">
        <v>1.0722596469687371</v>
      </c>
      <c r="M27" s="168">
        <v>36.405234285598695</v>
      </c>
      <c r="N27" s="168">
        <v>0.21908730217721314</v>
      </c>
      <c r="O27" s="168">
        <v>4.2795691527256111E-2</v>
      </c>
      <c r="P27" s="168" t="s">
        <v>432</v>
      </c>
      <c r="Q27" s="168" t="s">
        <v>432</v>
      </c>
      <c r="R27" s="168">
        <v>0.12302234388939177</v>
      </c>
      <c r="S27" s="168">
        <v>0.12174126130273907</v>
      </c>
      <c r="T27" s="168">
        <v>4.5562020718454631E-2</v>
      </c>
      <c r="U27" s="168">
        <v>5.6988529976398361E-4</v>
      </c>
      <c r="V27" s="168">
        <v>8.5569338570692057</v>
      </c>
      <c r="W27" s="168">
        <v>2.4992394979173631</v>
      </c>
      <c r="X27" s="168">
        <v>0.12007956787478079</v>
      </c>
      <c r="Y27" s="168">
        <v>0.13472308470804947</v>
      </c>
      <c r="Z27" s="168">
        <v>0.10515465788234858</v>
      </c>
      <c r="AA27" s="168">
        <v>0.11368774702339213</v>
      </c>
      <c r="AB27" s="168">
        <v>0.47364505748857094</v>
      </c>
      <c r="AC27" s="168" t="s">
        <v>432</v>
      </c>
      <c r="AD27" s="168" t="s">
        <v>432</v>
      </c>
      <c r="AE27" s="179"/>
      <c r="AF27" s="168">
        <v>189189.32306520751</v>
      </c>
      <c r="AG27" s="168" t="s">
        <v>409</v>
      </c>
      <c r="AH27" s="168">
        <v>21.410237614216328</v>
      </c>
      <c r="AI27" s="168">
        <v>8470.6439920714438</v>
      </c>
      <c r="AJ27" s="168" t="s">
        <v>409</v>
      </c>
      <c r="AK27" s="168" t="s">
        <v>409</v>
      </c>
      <c r="AL27" s="146" t="s">
        <v>18</v>
      </c>
    </row>
    <row r="28" spans="1:39" s="10" customFormat="1" ht="24.75" customHeight="1" thickBot="1">
      <c r="A28" s="107" t="s">
        <v>130</v>
      </c>
      <c r="B28" s="107" t="s">
        <v>171</v>
      </c>
      <c r="C28" s="115" t="s">
        <v>153</v>
      </c>
      <c r="D28" s="99"/>
      <c r="E28" s="168">
        <v>12.375995782099917</v>
      </c>
      <c r="F28" s="168">
        <v>0.57164604232511262</v>
      </c>
      <c r="G28" s="168">
        <v>1.404069574234393E-2</v>
      </c>
      <c r="H28" s="168">
        <v>2.6162318876696612E-2</v>
      </c>
      <c r="I28" s="168">
        <v>0.55216633439457896</v>
      </c>
      <c r="J28" s="168">
        <v>0.55216633439457896</v>
      </c>
      <c r="K28" s="168">
        <v>0.55216633439457896</v>
      </c>
      <c r="L28" s="168">
        <v>0.45952006894710445</v>
      </c>
      <c r="M28" s="168">
        <v>5.1862095979716072</v>
      </c>
      <c r="N28" s="168">
        <v>4.632219285122699E-2</v>
      </c>
      <c r="O28" s="168">
        <v>7.8811121540178913E-3</v>
      </c>
      <c r="P28" s="168" t="s">
        <v>432</v>
      </c>
      <c r="Q28" s="168" t="s">
        <v>432</v>
      </c>
      <c r="R28" s="168">
        <v>2.6639473261365509E-2</v>
      </c>
      <c r="S28" s="168">
        <v>1.9593969450938858E-2</v>
      </c>
      <c r="T28" s="168">
        <v>8.0239114578366643E-3</v>
      </c>
      <c r="U28" s="168">
        <v>9.2495568733332416E-5</v>
      </c>
      <c r="V28" s="168">
        <v>1.5745737343692527</v>
      </c>
      <c r="W28" s="168">
        <v>0.46731800176363508</v>
      </c>
      <c r="X28" s="168">
        <v>1.8345375368146514E-2</v>
      </c>
      <c r="Y28" s="168">
        <v>2.0567084142396743E-2</v>
      </c>
      <c r="Z28" s="168">
        <v>1.61230229124181E-2</v>
      </c>
      <c r="AA28" s="168">
        <v>1.7116944970343159E-2</v>
      </c>
      <c r="AB28" s="168">
        <v>7.2152427393304519E-2</v>
      </c>
      <c r="AC28" s="168" t="s">
        <v>432</v>
      </c>
      <c r="AD28" s="168" t="s">
        <v>432</v>
      </c>
      <c r="AE28" s="179"/>
      <c r="AF28" s="168">
        <v>36538.609637056717</v>
      </c>
      <c r="AG28" s="168" t="s">
        <v>409</v>
      </c>
      <c r="AH28" s="168" t="s">
        <v>409</v>
      </c>
      <c r="AI28" s="168">
        <v>1649.4603265672151</v>
      </c>
      <c r="AJ28" s="168" t="s">
        <v>409</v>
      </c>
      <c r="AK28" s="168" t="s">
        <v>409</v>
      </c>
      <c r="AL28" s="146" t="s">
        <v>18</v>
      </c>
    </row>
    <row r="29" spans="1:39" s="10" customFormat="1" ht="24.75" customHeight="1" thickBot="1">
      <c r="A29" s="107" t="s">
        <v>130</v>
      </c>
      <c r="B29" s="107" t="s">
        <v>172</v>
      </c>
      <c r="C29" s="115" t="s">
        <v>154</v>
      </c>
      <c r="D29" s="99"/>
      <c r="E29" s="168">
        <v>42.53382411505779</v>
      </c>
      <c r="F29" s="168">
        <v>1.2909010349658487</v>
      </c>
      <c r="G29" s="168">
        <v>3.6317646538655823E-2</v>
      </c>
      <c r="H29" s="168">
        <v>6.237482505205879E-2</v>
      </c>
      <c r="I29" s="168">
        <v>0.7591740115492106</v>
      </c>
      <c r="J29" s="168">
        <v>0.7591740115492106</v>
      </c>
      <c r="K29" s="168">
        <v>0.7591740115492106</v>
      </c>
      <c r="L29" s="168">
        <v>0.52365821411142044</v>
      </c>
      <c r="M29" s="168">
        <v>13.399095001706844</v>
      </c>
      <c r="N29" s="168">
        <v>0.11978639517649788</v>
      </c>
      <c r="O29" s="168">
        <v>2.0012939322090535E-2</v>
      </c>
      <c r="P29" s="168" t="s">
        <v>432</v>
      </c>
      <c r="Q29" s="168" t="s">
        <v>432</v>
      </c>
      <c r="R29" s="168">
        <v>6.8982465326916834E-2</v>
      </c>
      <c r="S29" s="168">
        <v>4.8787236730093352E-2</v>
      </c>
      <c r="T29" s="168">
        <v>2.0245664576206614E-2</v>
      </c>
      <c r="U29" s="168">
        <v>2.3013214463648259E-4</v>
      </c>
      <c r="V29" s="168">
        <v>3.9979955939632945</v>
      </c>
      <c r="W29" s="168">
        <v>0.442701239805256</v>
      </c>
      <c r="X29" s="168">
        <v>8.642212909408897E-3</v>
      </c>
      <c r="Y29" s="168">
        <v>5.2333400395865017E-2</v>
      </c>
      <c r="Z29" s="168">
        <v>5.8478974020333557E-2</v>
      </c>
      <c r="AA29" s="168">
        <v>1.3443442303524938E-2</v>
      </c>
      <c r="AB29" s="168">
        <v>0.13289802962913241</v>
      </c>
      <c r="AC29" s="168" t="s">
        <v>432</v>
      </c>
      <c r="AD29" s="168" t="s">
        <v>432</v>
      </c>
      <c r="AE29" s="179"/>
      <c r="AF29" s="168">
        <v>93376.444070899146</v>
      </c>
      <c r="AG29" s="168" t="s">
        <v>409</v>
      </c>
      <c r="AH29" s="168" t="s">
        <v>409</v>
      </c>
      <c r="AI29" s="168">
        <v>4214.0914096330916</v>
      </c>
      <c r="AJ29" s="168" t="s">
        <v>409</v>
      </c>
      <c r="AK29" s="168" t="s">
        <v>409</v>
      </c>
      <c r="AL29" s="146" t="s">
        <v>18</v>
      </c>
    </row>
    <row r="30" spans="1:39" s="10" customFormat="1" ht="24.75" customHeight="1" thickBot="1">
      <c r="A30" s="107" t="s">
        <v>130</v>
      </c>
      <c r="B30" s="107" t="s">
        <v>173</v>
      </c>
      <c r="C30" s="115" t="s">
        <v>61</v>
      </c>
      <c r="D30" s="99"/>
      <c r="E30" s="168">
        <v>0.39076492525670431</v>
      </c>
      <c r="F30" s="168">
        <v>1.1051852433040521</v>
      </c>
      <c r="G30" s="168">
        <v>4.5073327610795587E-4</v>
      </c>
      <c r="H30" s="168">
        <v>2.9080545706903593E-3</v>
      </c>
      <c r="I30" s="168">
        <v>1.7994442158223295E-2</v>
      </c>
      <c r="J30" s="168">
        <v>1.7994442158223295E-2</v>
      </c>
      <c r="K30" s="168">
        <v>1.7994442158223295E-2</v>
      </c>
      <c r="L30" s="168">
        <v>3.7435741386909736E-3</v>
      </c>
      <c r="M30" s="168">
        <v>10.349559821488072</v>
      </c>
      <c r="N30" s="168">
        <v>1.3474102754160099E-3</v>
      </c>
      <c r="O30" s="168">
        <v>5.8441891463826873E-4</v>
      </c>
      <c r="P30" s="168" t="s">
        <v>432</v>
      </c>
      <c r="Q30" s="168" t="s">
        <v>432</v>
      </c>
      <c r="R30" s="168">
        <v>8.6039451321745552E-4</v>
      </c>
      <c r="S30" s="168">
        <v>2.26191765110012E-3</v>
      </c>
      <c r="T30" s="168">
        <v>7.0346721206458371E-4</v>
      </c>
      <c r="U30" s="168">
        <v>1.0822572493301208E-5</v>
      </c>
      <c r="V30" s="168">
        <v>0.11710023437751974</v>
      </c>
      <c r="W30" s="168">
        <v>2.5340310120358554E-2</v>
      </c>
      <c r="X30" s="168">
        <v>4.763712693916171E-4</v>
      </c>
      <c r="Y30" s="168">
        <v>6.1356598664179078E-4</v>
      </c>
      <c r="Z30" s="168">
        <v>3.6649769234580663E-4</v>
      </c>
      <c r="AA30" s="168">
        <v>6.8220541785461741E-4</v>
      </c>
      <c r="AB30" s="168">
        <v>2.1386403662338321E-3</v>
      </c>
      <c r="AC30" s="168" t="s">
        <v>432</v>
      </c>
      <c r="AD30" s="168" t="s">
        <v>432</v>
      </c>
      <c r="AE30" s="179"/>
      <c r="AF30" s="168">
        <v>2215.2229972803666</v>
      </c>
      <c r="AG30" s="168" t="s">
        <v>409</v>
      </c>
      <c r="AH30" s="168" t="s">
        <v>409</v>
      </c>
      <c r="AI30" s="168">
        <v>101.00030147257108</v>
      </c>
      <c r="AJ30" s="168" t="s">
        <v>409</v>
      </c>
      <c r="AK30" s="168" t="s">
        <v>409</v>
      </c>
      <c r="AL30" s="146" t="s">
        <v>18</v>
      </c>
      <c r="AM30" s="44"/>
    </row>
    <row r="31" spans="1:39" s="10" customFormat="1" ht="24.75" customHeight="1" thickBot="1">
      <c r="A31" s="107" t="s">
        <v>130</v>
      </c>
      <c r="B31" s="107" t="s">
        <v>174</v>
      </c>
      <c r="C31" s="115" t="s">
        <v>62</v>
      </c>
      <c r="D31" s="99"/>
      <c r="E31" s="168" t="s">
        <v>409</v>
      </c>
      <c r="F31" s="168">
        <v>2.3288716326442258</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79"/>
      <c r="AF31" s="168">
        <v>48169.071625443801</v>
      </c>
      <c r="AG31" s="168" t="s">
        <v>409</v>
      </c>
      <c r="AH31" s="168" t="s">
        <v>409</v>
      </c>
      <c r="AI31" s="168">
        <v>2196.2081297443092</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1.0618603393830444</v>
      </c>
      <c r="J32" s="168">
        <v>1.9786362518007479</v>
      </c>
      <c r="K32" s="168">
        <v>2.6094292661385214</v>
      </c>
      <c r="L32" s="168" t="s">
        <v>409</v>
      </c>
      <c r="M32" s="168" t="s">
        <v>409</v>
      </c>
      <c r="N32" s="168">
        <v>2.2447699664381742</v>
      </c>
      <c r="O32" s="168">
        <v>1.1187492809007493E-2</v>
      </c>
      <c r="P32" s="168" t="s">
        <v>432</v>
      </c>
      <c r="Q32" s="168" t="s">
        <v>432</v>
      </c>
      <c r="R32" s="168">
        <v>0.82337270147964314</v>
      </c>
      <c r="S32" s="168">
        <v>17.957563365384072</v>
      </c>
      <c r="T32" s="168">
        <v>0.13554187213402083</v>
      </c>
      <c r="U32" s="168">
        <v>2.1327881928730263E-2</v>
      </c>
      <c r="V32" s="168">
        <v>8.3609012366519053</v>
      </c>
      <c r="W32" s="168" t="s">
        <v>409</v>
      </c>
      <c r="X32" s="168" t="s">
        <v>409</v>
      </c>
      <c r="Y32" s="168" t="s">
        <v>409</v>
      </c>
      <c r="Z32" s="168" t="s">
        <v>409</v>
      </c>
      <c r="AA32" s="168" t="s">
        <v>409</v>
      </c>
      <c r="AB32" s="168" t="s">
        <v>409</v>
      </c>
      <c r="AC32" s="168" t="s">
        <v>432</v>
      </c>
      <c r="AD32" s="168" t="s">
        <v>432</v>
      </c>
      <c r="AE32" s="179"/>
      <c r="AF32" s="168" t="s">
        <v>409</v>
      </c>
      <c r="AG32" s="168" t="s">
        <v>409</v>
      </c>
      <c r="AH32" s="168" t="s">
        <v>409</v>
      </c>
      <c r="AI32" s="168" t="s">
        <v>409</v>
      </c>
      <c r="AJ32" s="168" t="s">
        <v>409</v>
      </c>
      <c r="AK32" s="168">
        <v>106688.22069349494</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0.5909365000103034</v>
      </c>
      <c r="J33" s="168">
        <v>1.0858986961142332</v>
      </c>
      <c r="K33" s="168">
        <v>2.1717973922284664</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79"/>
      <c r="AF33" s="168" t="s">
        <v>409</v>
      </c>
      <c r="AG33" s="168" t="s">
        <v>409</v>
      </c>
      <c r="AH33" s="168" t="s">
        <v>409</v>
      </c>
      <c r="AI33" s="168" t="s">
        <v>409</v>
      </c>
      <c r="AJ33" s="168" t="s">
        <v>409</v>
      </c>
      <c r="AK33" s="168">
        <v>106688.22069349494</v>
      </c>
      <c r="AL33" s="146" t="s">
        <v>379</v>
      </c>
    </row>
    <row r="34" spans="1:38" s="10" customFormat="1" ht="24.75" customHeight="1" thickBot="1">
      <c r="A34" s="107" t="s">
        <v>128</v>
      </c>
      <c r="B34" s="107" t="s">
        <v>177</v>
      </c>
      <c r="C34" s="115" t="s">
        <v>65</v>
      </c>
      <c r="D34" s="99"/>
      <c r="E34" s="168">
        <v>1.3952009776459999</v>
      </c>
      <c r="F34" s="168">
        <v>9.2262035259799993E-2</v>
      </c>
      <c r="G34" s="168">
        <v>2.2526574350599998E-2</v>
      </c>
      <c r="H34" s="168">
        <v>2.5148802975199998E-4</v>
      </c>
      <c r="I34" s="168">
        <v>0.2307460156696188</v>
      </c>
      <c r="J34" s="168">
        <v>0.35178619138450545</v>
      </c>
      <c r="K34" s="168">
        <v>0.80554158976823798</v>
      </c>
      <c r="L34" s="168">
        <v>1.9357465360032002E-2</v>
      </c>
      <c r="M34" s="168">
        <v>0.37127891447659994</v>
      </c>
      <c r="N34" s="168">
        <v>0.152691111111111</v>
      </c>
      <c r="O34" s="168">
        <v>2.8408763203199996E-4</v>
      </c>
      <c r="P34" s="168">
        <v>5.2999999999999998E-4</v>
      </c>
      <c r="Q34" s="168">
        <v>6.9999999999999999E-4</v>
      </c>
      <c r="R34" s="168">
        <v>1.4203630867519999E-3</v>
      </c>
      <c r="S34" s="168">
        <v>4.0301122912761596</v>
      </c>
      <c r="T34" s="168">
        <v>1.9985012541119999E-3</v>
      </c>
      <c r="U34" s="168">
        <v>2.8408763203199996E-4</v>
      </c>
      <c r="V34" s="168">
        <v>2.850727473504E-2</v>
      </c>
      <c r="W34" s="168">
        <v>0.56046342999999998</v>
      </c>
      <c r="X34" s="168">
        <v>1.142345579392E-3</v>
      </c>
      <c r="Y34" s="168">
        <v>1.3415532667519999E-3</v>
      </c>
      <c r="Z34" s="168">
        <v>6.0112113000000006E-4</v>
      </c>
      <c r="AA34" s="168">
        <v>7.1865950000000003E-5</v>
      </c>
      <c r="AB34" s="168">
        <v>3.1568859261440004E-3</v>
      </c>
      <c r="AC34" s="168" t="s">
        <v>409</v>
      </c>
      <c r="AD34" s="168" t="s">
        <v>409</v>
      </c>
      <c r="AE34" s="178"/>
      <c r="AF34" s="168">
        <v>1217.3274432567275</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3.3607426569586059</v>
      </c>
      <c r="F35" s="168">
        <v>0.1190999071911208</v>
      </c>
      <c r="G35" s="168">
        <v>0.49391260114947666</v>
      </c>
      <c r="H35" s="168">
        <v>5.6036208629619026E-4</v>
      </c>
      <c r="I35" s="168">
        <v>8.5030227062525915E-2</v>
      </c>
      <c r="J35" s="168">
        <v>8.9754128565999541E-2</v>
      </c>
      <c r="K35" s="168">
        <v>9.4478030069473459E-2</v>
      </c>
      <c r="L35" s="168">
        <v>2.9760579471884145E-2</v>
      </c>
      <c r="M35" s="168">
        <v>0.67339846600326647</v>
      </c>
      <c r="N35" s="168">
        <v>5.7982160810821004E-3</v>
      </c>
      <c r="O35" s="168">
        <v>5.9331708769982819E-4</v>
      </c>
      <c r="P35" s="168">
        <v>2.7911442038081008E-3</v>
      </c>
      <c r="Q35" s="168">
        <v>3.4389272242057894E-3</v>
      </c>
      <c r="R35" s="168" t="s">
        <v>432</v>
      </c>
      <c r="S35" s="168">
        <v>3.4389272242057894E-3</v>
      </c>
      <c r="T35" s="168">
        <v>4.4356253317330376E-2</v>
      </c>
      <c r="U35" s="168">
        <v>1.1596432162164201E-2</v>
      </c>
      <c r="V35" s="168">
        <v>2.8856125609494309E-2</v>
      </c>
      <c r="W35" s="168" t="s">
        <v>432</v>
      </c>
      <c r="X35" s="168">
        <v>2.0478452592400578E-3</v>
      </c>
      <c r="Y35" s="168">
        <v>2.0439918889555608E-3</v>
      </c>
      <c r="Z35" s="168">
        <v>7.800385652905605E-4</v>
      </c>
      <c r="AA35" s="168" t="s">
        <v>432</v>
      </c>
      <c r="AB35" s="168">
        <v>4.8718757134861785E-3</v>
      </c>
      <c r="AC35" s="168" t="s">
        <v>409</v>
      </c>
      <c r="AD35" s="168" t="s">
        <v>409</v>
      </c>
      <c r="AE35" s="178"/>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4.063877732870643</v>
      </c>
      <c r="F36" s="168">
        <v>0.14592583894242972</v>
      </c>
      <c r="G36" s="168">
        <v>3.4601794431333682E-2</v>
      </c>
      <c r="H36" s="168">
        <v>7.5391295865265403E-4</v>
      </c>
      <c r="I36" s="168">
        <v>0.10587449502775775</v>
      </c>
      <c r="J36" s="168">
        <v>0.11311104952124609</v>
      </c>
      <c r="K36" s="168">
        <v>0.11777960592920925</v>
      </c>
      <c r="L36" s="168">
        <v>3.698113347885118E-2</v>
      </c>
      <c r="M36" s="168">
        <v>0.64931740940728822</v>
      </c>
      <c r="N36" s="168">
        <v>2.8052481598895744E-3</v>
      </c>
      <c r="O36" s="168">
        <v>8.454811472312319E-4</v>
      </c>
      <c r="P36" s="168">
        <v>9.2737453377536323E-4</v>
      </c>
      <c r="Q36" s="168">
        <v>1.2331494504456844E-3</v>
      </c>
      <c r="R36" s="168">
        <v>4.2073559523917664E-3</v>
      </c>
      <c r="S36" s="168">
        <v>0.11787536440400807</v>
      </c>
      <c r="T36" s="168">
        <v>2.1026754550715086E-2</v>
      </c>
      <c r="U36" s="168">
        <v>1.6278985179964112E-3</v>
      </c>
      <c r="V36" s="168">
        <v>8.7492866300063643E-2</v>
      </c>
      <c r="W36" s="168">
        <v>7.5250199889574709E-2</v>
      </c>
      <c r="X36" s="168">
        <v>1.8482716964595964E-3</v>
      </c>
      <c r="Y36" s="168">
        <v>1.0533013855220753E-2</v>
      </c>
      <c r="Z36" s="168">
        <v>1.3796949276103762E-3</v>
      </c>
      <c r="AA36" s="168">
        <v>1.0053145464902656E-3</v>
      </c>
      <c r="AB36" s="168">
        <v>1.4768261484474764E-2</v>
      </c>
      <c r="AC36" s="168">
        <v>1.3062989008913693E-3</v>
      </c>
      <c r="AD36" s="168">
        <v>6.2200442386450014E-4</v>
      </c>
      <c r="AE36" s="178"/>
      <c r="AF36" s="168">
        <v>6012.2853610049215</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0.139273428</v>
      </c>
      <c r="F37" s="168">
        <v>2.7752107060000003E-2</v>
      </c>
      <c r="G37" s="168">
        <v>2.2000000000000001E-4</v>
      </c>
      <c r="H37" s="168" t="s">
        <v>432</v>
      </c>
      <c r="I37" s="168">
        <v>2.5000000000000001E-4</v>
      </c>
      <c r="J37" s="168">
        <v>2.5999999999999998E-4</v>
      </c>
      <c r="K37" s="168">
        <v>2.5999999999999998E-4</v>
      </c>
      <c r="L37" s="168">
        <v>9.9399999999999997E-6</v>
      </c>
      <c r="M37" s="168">
        <v>0.105212869</v>
      </c>
      <c r="N37" s="168">
        <v>3.6399999999999999E-6</v>
      </c>
      <c r="O37" s="168">
        <v>2.9999999999999999E-7</v>
      </c>
      <c r="P37" s="168">
        <v>1.7885000000000001E-4</v>
      </c>
      <c r="Q37" s="168">
        <v>3.3119999999999995E-5</v>
      </c>
      <c r="R37" s="168">
        <v>4.3099999999999994E-6</v>
      </c>
      <c r="S37" s="168">
        <v>8.6000000000000002E-7</v>
      </c>
      <c r="T37" s="168">
        <v>4.3099999999999994E-6</v>
      </c>
      <c r="U37" s="168">
        <v>2.0000000000000002E-5</v>
      </c>
      <c r="V37" s="168">
        <v>2.4000000000000001E-4</v>
      </c>
      <c r="W37" s="168">
        <v>1.7222E-4</v>
      </c>
      <c r="X37" s="168">
        <v>2.3845999999999998E-7</v>
      </c>
      <c r="Y37" s="168">
        <v>9.6048000000000003E-7</v>
      </c>
      <c r="Z37" s="168">
        <v>3.6431999999999997E-7</v>
      </c>
      <c r="AA37" s="168">
        <v>3.5770000000000003E-7</v>
      </c>
      <c r="AB37" s="168">
        <v>1.9209600000000001E-6</v>
      </c>
      <c r="AC37" s="168" t="s">
        <v>409</v>
      </c>
      <c r="AD37" s="168" t="s">
        <v>409</v>
      </c>
      <c r="AE37" s="178"/>
      <c r="AF37" s="168" t="s">
        <v>409</v>
      </c>
      <c r="AG37" s="168" t="s">
        <v>409</v>
      </c>
      <c r="AH37" s="168">
        <v>2257.2887165775401</v>
      </c>
      <c r="AI37" s="168" t="s">
        <v>409</v>
      </c>
      <c r="AJ37" s="168" t="s">
        <v>409</v>
      </c>
      <c r="AK37" s="168" t="s">
        <v>409</v>
      </c>
      <c r="AL37" s="146" t="s">
        <v>18</v>
      </c>
    </row>
    <row r="38" spans="1:38" s="10" customFormat="1" ht="24.75" customHeight="1" thickBot="1">
      <c r="A38" s="107" t="s">
        <v>128</v>
      </c>
      <c r="B38" s="107" t="s">
        <v>181</v>
      </c>
      <c r="C38" s="115" t="s">
        <v>289</v>
      </c>
      <c r="D38" s="141"/>
      <c r="E38" s="168">
        <v>0.38322707499463321</v>
      </c>
      <c r="F38" s="168">
        <v>2.7971494118810968E-2</v>
      </c>
      <c r="G38" s="168">
        <v>4.1210655695790398E-4</v>
      </c>
      <c r="H38" s="168">
        <v>1.840841436851689E-4</v>
      </c>
      <c r="I38" s="168">
        <v>1.537083330709936E-2</v>
      </c>
      <c r="J38" s="168">
        <v>1.7480449053699464E-2</v>
      </c>
      <c r="K38" s="168">
        <v>2.7324626836957661E-2</v>
      </c>
      <c r="L38" s="168">
        <v>6.041901398804712E-3</v>
      </c>
      <c r="M38" s="168">
        <v>0.20931751469515822</v>
      </c>
      <c r="N38" s="168">
        <v>1.2335919144325998E-4</v>
      </c>
      <c r="O38" s="168">
        <v>2.8878757506062302E-4</v>
      </c>
      <c r="P38" s="168" t="s">
        <v>432</v>
      </c>
      <c r="Q38" s="168" t="s">
        <v>432</v>
      </c>
      <c r="R38" s="168">
        <v>1.1321384560162124E-3</v>
      </c>
      <c r="S38" s="168">
        <v>3.9246676130544778E-2</v>
      </c>
      <c r="T38" s="168">
        <v>1.5457591238620264E-3</v>
      </c>
      <c r="U38" s="168">
        <v>2.124663371699204E-4</v>
      </c>
      <c r="V38" s="168">
        <v>2.3945312282525416E-2</v>
      </c>
      <c r="W38" s="168" t="s">
        <v>432</v>
      </c>
      <c r="X38" s="168">
        <v>6.2400700818449105E-4</v>
      </c>
      <c r="Y38" s="168">
        <v>9.7550931604361885E-4</v>
      </c>
      <c r="Z38" s="168" t="s">
        <v>432</v>
      </c>
      <c r="AA38" s="168" t="s">
        <v>432</v>
      </c>
      <c r="AB38" s="168">
        <v>1.5995554502103468E-3</v>
      </c>
      <c r="AC38" s="168" t="s">
        <v>409</v>
      </c>
      <c r="AD38" s="168" t="s">
        <v>409</v>
      </c>
      <c r="AE38" s="178"/>
      <c r="AF38" s="168">
        <v>908.40335844500953</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3.7834174400446239</v>
      </c>
      <c r="F39" s="168">
        <v>0.85289963126268842</v>
      </c>
      <c r="G39" s="168">
        <v>0.88787243585394016</v>
      </c>
      <c r="H39" s="168">
        <v>2.9636341267293708E-2</v>
      </c>
      <c r="I39" s="168">
        <v>0.18036530796837319</v>
      </c>
      <c r="J39" s="168">
        <v>0.19080579429337566</v>
      </c>
      <c r="K39" s="168">
        <v>0.19907397813804151</v>
      </c>
      <c r="L39" s="168">
        <v>4.6135648578382635E-2</v>
      </c>
      <c r="M39" s="168">
        <v>3.224988673527847</v>
      </c>
      <c r="N39" s="168">
        <v>8.3710578541612068E-2</v>
      </c>
      <c r="O39" s="168">
        <v>9.4180369531133845E-3</v>
      </c>
      <c r="P39" s="168">
        <v>2.2394207574863927E-2</v>
      </c>
      <c r="Q39" s="168">
        <v>6.4373915324480835E-2</v>
      </c>
      <c r="R39" s="168">
        <v>5.8276958278215135E-2</v>
      </c>
      <c r="S39" s="168">
        <v>5.6675145212948037E-2</v>
      </c>
      <c r="T39" s="168">
        <v>6.3075317317266705E-2</v>
      </c>
      <c r="U39" s="168">
        <v>8.6185870073388886E-3</v>
      </c>
      <c r="V39" s="168">
        <v>0.31427112819460634</v>
      </c>
      <c r="W39" s="168">
        <v>0.27384173266221434</v>
      </c>
      <c r="X39" s="168">
        <v>0.13280275959076632</v>
      </c>
      <c r="Y39" s="168">
        <v>0.15306366940392738</v>
      </c>
      <c r="Z39" s="168">
        <v>9.5687575510781844E-2</v>
      </c>
      <c r="AA39" s="168">
        <v>5.0300796057696689E-2</v>
      </c>
      <c r="AB39" s="168">
        <v>0.43185480055076797</v>
      </c>
      <c r="AC39" s="168">
        <v>5.1904621372059999E-2</v>
      </c>
      <c r="AD39" s="168">
        <v>7.134199672379081E-2</v>
      </c>
      <c r="AE39" s="178"/>
      <c r="AF39" s="168">
        <v>17393.46884784209</v>
      </c>
      <c r="AG39" s="168" t="s">
        <v>409</v>
      </c>
      <c r="AH39" s="168">
        <v>82834.553462726544</v>
      </c>
      <c r="AI39" s="168">
        <v>3411.6827434482379</v>
      </c>
      <c r="AJ39" s="168">
        <v>1557.0444743999999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78"/>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11.272342179134576</v>
      </c>
      <c r="F41" s="168">
        <v>14.064358668610694</v>
      </c>
      <c r="G41" s="168">
        <v>8.6690619777530031</v>
      </c>
      <c r="H41" s="168">
        <v>1.5061245594624908</v>
      </c>
      <c r="I41" s="168">
        <v>16.98146170531912</v>
      </c>
      <c r="J41" s="168">
        <v>17.365279016824203</v>
      </c>
      <c r="K41" s="168">
        <v>18.346831925684395</v>
      </c>
      <c r="L41" s="168">
        <v>1.8164854629050411</v>
      </c>
      <c r="M41" s="168">
        <v>99.740512991569076</v>
      </c>
      <c r="N41" s="168">
        <v>1.1575343316969269</v>
      </c>
      <c r="O41" s="168">
        <v>0.34771722903410568</v>
      </c>
      <c r="P41" s="168">
        <v>8.8881618069574828E-2</v>
      </c>
      <c r="Q41" s="168">
        <v>3.13053068702243E-2</v>
      </c>
      <c r="R41" s="168">
        <v>0.67431490958444706</v>
      </c>
      <c r="S41" s="168">
        <v>0.24728589964262498</v>
      </c>
      <c r="T41" s="168">
        <v>9.7738553737142408E-2</v>
      </c>
      <c r="U41" s="168">
        <v>2.3681996575595811E-2</v>
      </c>
      <c r="V41" s="168">
        <v>14.434109978465475</v>
      </c>
      <c r="W41" s="168">
        <v>16.983945831285006</v>
      </c>
      <c r="X41" s="168">
        <v>2.8901950346044702</v>
      </c>
      <c r="Y41" s="168">
        <v>3.0803753900192037</v>
      </c>
      <c r="Z41" s="168">
        <v>1.2489812247843988</v>
      </c>
      <c r="AA41" s="168">
        <v>1.6243317400978459</v>
      </c>
      <c r="AB41" s="168">
        <v>8.8438833892109194</v>
      </c>
      <c r="AC41" s="168">
        <v>0.13461968004825889</v>
      </c>
      <c r="AD41" s="168">
        <v>0.73594644235377404</v>
      </c>
      <c r="AE41" s="178"/>
      <c r="AF41" s="168">
        <v>121128.98591215166</v>
      </c>
      <c r="AG41" s="168">
        <v>4322.9038528934461</v>
      </c>
      <c r="AH41" s="168">
        <v>156540.66247059242</v>
      </c>
      <c r="AI41" s="168">
        <v>26387.215807434899</v>
      </c>
      <c r="AJ41" s="168" t="s">
        <v>409</v>
      </c>
      <c r="AK41" s="168" t="s">
        <v>409</v>
      </c>
      <c r="AL41" s="146" t="s">
        <v>18</v>
      </c>
    </row>
    <row r="42" spans="1:38" s="10" customFormat="1" ht="24.75" customHeight="1" thickBot="1">
      <c r="A42" s="107" t="s">
        <v>128</v>
      </c>
      <c r="B42" s="107" t="s">
        <v>185</v>
      </c>
      <c r="C42" s="115" t="s">
        <v>67</v>
      </c>
      <c r="D42" s="99"/>
      <c r="E42" s="168">
        <v>0.19017578051603762</v>
      </c>
      <c r="F42" s="168">
        <v>0.54131759136109681</v>
      </c>
      <c r="G42" s="168">
        <v>3.0556222111147283E-4</v>
      </c>
      <c r="H42" s="168">
        <v>3.0025056679528969E-4</v>
      </c>
      <c r="I42" s="168">
        <v>4.7732409245150841E-3</v>
      </c>
      <c r="J42" s="168">
        <v>5.0230583056855849E-3</v>
      </c>
      <c r="K42" s="168">
        <v>5.3478692595371963E-3</v>
      </c>
      <c r="L42" s="168">
        <v>6.0855997261909101E-4</v>
      </c>
      <c r="M42" s="168">
        <v>12.872245867622311</v>
      </c>
      <c r="N42" s="168">
        <v>2.9726983350703996E-2</v>
      </c>
      <c r="O42" s="168">
        <v>2.2231107452183954E-4</v>
      </c>
      <c r="P42" s="168" t="s">
        <v>432</v>
      </c>
      <c r="Q42" s="168" t="s">
        <v>432</v>
      </c>
      <c r="R42" s="168">
        <v>1.2524898794509698E-3</v>
      </c>
      <c r="S42" s="168">
        <v>4.8026281917518607E-2</v>
      </c>
      <c r="T42" s="168">
        <v>1.6645162177166182E-3</v>
      </c>
      <c r="U42" s="168">
        <v>2.198597480007819E-4</v>
      </c>
      <c r="V42" s="168">
        <v>2.5719163014230301E-2</v>
      </c>
      <c r="W42" s="168" t="s">
        <v>432</v>
      </c>
      <c r="X42" s="168">
        <v>8.065933950793607E-4</v>
      </c>
      <c r="Y42" s="168">
        <v>8.3873010124928845E-4</v>
      </c>
      <c r="Z42" s="168" t="s">
        <v>432</v>
      </c>
      <c r="AA42" s="168" t="s">
        <v>432</v>
      </c>
      <c r="AB42" s="168">
        <v>1.645336698878649E-3</v>
      </c>
      <c r="AC42" s="168" t="s">
        <v>409</v>
      </c>
      <c r="AD42" s="168" t="s">
        <v>409</v>
      </c>
      <c r="AE42" s="178"/>
      <c r="AF42" s="168">
        <v>1002.7798235635473</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2.35279710471</v>
      </c>
      <c r="F43" s="168">
        <v>1.6770987443819998</v>
      </c>
      <c r="G43" s="168">
        <v>0.63241465376799999</v>
      </c>
      <c r="H43" s="168">
        <v>2.0003059995999998E-2</v>
      </c>
      <c r="I43" s="168">
        <v>0.13688363184499999</v>
      </c>
      <c r="J43" s="168">
        <v>0.14746083441900001</v>
      </c>
      <c r="K43" s="168">
        <v>0.151853933681</v>
      </c>
      <c r="L43" s="168">
        <v>1.5591942705899999E-2</v>
      </c>
      <c r="M43" s="168">
        <v>2.0484245790299997</v>
      </c>
      <c r="N43" s="168">
        <v>7.8434942098980012E-2</v>
      </c>
      <c r="O43" s="168">
        <v>8.0827738879190002E-3</v>
      </c>
      <c r="P43" s="168">
        <v>4.8868553000999985E-3</v>
      </c>
      <c r="Q43" s="168">
        <v>2.9792347252000002E-3</v>
      </c>
      <c r="R43" s="168">
        <v>2.653528955066E-2</v>
      </c>
      <c r="S43" s="168">
        <v>1.4203553682116002E-2</v>
      </c>
      <c r="T43" s="168">
        <v>8.5064284726190001E-2</v>
      </c>
      <c r="U43" s="168">
        <v>4.3523389505999996E-3</v>
      </c>
      <c r="V43" s="168">
        <v>0.43285462916334</v>
      </c>
      <c r="W43" s="168">
        <v>0.23834925186</v>
      </c>
      <c r="X43" s="168">
        <v>7.6483876093021E-2</v>
      </c>
      <c r="Y43" s="168">
        <v>9.4263699019039998E-2</v>
      </c>
      <c r="Z43" s="168">
        <v>4.8722116665651995E-2</v>
      </c>
      <c r="AA43" s="168">
        <v>2.9821794450093999E-2</v>
      </c>
      <c r="AB43" s="168">
        <v>0.24929148621434</v>
      </c>
      <c r="AC43" s="168">
        <v>2.9101700704000002E-3</v>
      </c>
      <c r="AD43" s="168">
        <v>5.0338828619853504E-2</v>
      </c>
      <c r="AE43" s="178"/>
      <c r="AF43" s="168">
        <v>5820.2254323228144</v>
      </c>
      <c r="AG43" s="168">
        <v>296.05056654703742</v>
      </c>
      <c r="AH43" s="168">
        <v>15459.119149886001</v>
      </c>
      <c r="AI43" s="168">
        <v>3285.57802794586</v>
      </c>
      <c r="AJ43" s="168" t="s">
        <v>409</v>
      </c>
      <c r="AK43" s="168" t="s">
        <v>409</v>
      </c>
      <c r="AL43" s="146" t="s">
        <v>18</v>
      </c>
    </row>
    <row r="44" spans="1:38" s="10" customFormat="1" ht="24.75" customHeight="1" thickBot="1">
      <c r="A44" s="107" t="s">
        <v>128</v>
      </c>
      <c r="B44" s="107" t="s">
        <v>187</v>
      </c>
      <c r="C44" s="115" t="s">
        <v>69</v>
      </c>
      <c r="D44" s="99"/>
      <c r="E44" s="168">
        <v>5.0174653483115126</v>
      </c>
      <c r="F44" s="168">
        <v>2.6595196754150989</v>
      </c>
      <c r="G44" s="168">
        <v>0.16387880609399544</v>
      </c>
      <c r="H44" s="168">
        <v>1.3506695397359327E-3</v>
      </c>
      <c r="I44" s="168">
        <v>0.25456969602524138</v>
      </c>
      <c r="J44" s="168">
        <v>0.28683130914623289</v>
      </c>
      <c r="K44" s="168">
        <v>0.50632437953955856</v>
      </c>
      <c r="L44" s="168">
        <v>0.11623603718931629</v>
      </c>
      <c r="M44" s="168">
        <v>6.2011044905452222</v>
      </c>
      <c r="N44" s="168">
        <v>2.64874260110524E-2</v>
      </c>
      <c r="O44" s="168">
        <v>4.299014500352848E-3</v>
      </c>
      <c r="P44" s="168">
        <v>4.6899999999999997E-3</v>
      </c>
      <c r="Q44" s="168">
        <v>6.2399999999999999E-3</v>
      </c>
      <c r="R44" s="168">
        <v>1.3529349643825777E-2</v>
      </c>
      <c r="S44" s="168">
        <v>0.57252710304587651</v>
      </c>
      <c r="T44" s="168">
        <v>1.7041156773726855E-2</v>
      </c>
      <c r="U44" s="168">
        <v>1.7558483736605395E-3</v>
      </c>
      <c r="V44" s="168">
        <v>0.33168954679613089</v>
      </c>
      <c r="W44" s="168">
        <v>4.0683999999999998E-3</v>
      </c>
      <c r="X44" s="168">
        <v>5.2821058194844192E-3</v>
      </c>
      <c r="Y44" s="168">
        <v>8.7369284283999003E-3</v>
      </c>
      <c r="Z44" s="168" t="s">
        <v>432</v>
      </c>
      <c r="AA44" s="168" t="s">
        <v>432</v>
      </c>
      <c r="AB44" s="168">
        <v>1.401927260968432E-2</v>
      </c>
      <c r="AC44" s="168" t="s">
        <v>409</v>
      </c>
      <c r="AD44" s="168" t="s">
        <v>409</v>
      </c>
      <c r="AE44" s="178"/>
      <c r="AF44" s="168">
        <v>7495.2492112586988</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0.12351850057262072</v>
      </c>
      <c r="F45" s="168">
        <v>4.3216173381392768E-3</v>
      </c>
      <c r="G45" s="168">
        <v>1.9006838706636529E-2</v>
      </c>
      <c r="H45" s="168">
        <v>2.0659607289822413E-5</v>
      </c>
      <c r="I45" s="168">
        <v>3.0742086745769513E-3</v>
      </c>
      <c r="J45" s="168">
        <v>3.2449980453867653E-3</v>
      </c>
      <c r="K45" s="168">
        <v>3.4157874161965937E-3</v>
      </c>
      <c r="L45" s="168">
        <v>1.0759730361019268E-3</v>
      </c>
      <c r="M45" s="168">
        <v>2.4263301115949844E-2</v>
      </c>
      <c r="N45" s="168">
        <v>2.0659607289822291E-4</v>
      </c>
      <c r="O45" s="168">
        <v>2.0659607289822291E-5</v>
      </c>
      <c r="P45" s="168">
        <v>1.032980364491119E-4</v>
      </c>
      <c r="Q45" s="168">
        <v>1.032980364491119E-4</v>
      </c>
      <c r="R45" s="168" t="s">
        <v>432</v>
      </c>
      <c r="S45" s="168">
        <v>1.032980364491119E-4</v>
      </c>
      <c r="T45" s="168">
        <v>1.44617251028753E-4</v>
      </c>
      <c r="U45" s="168">
        <v>4.1319214579644582E-4</v>
      </c>
      <c r="V45" s="168">
        <v>1.0329803644911137E-3</v>
      </c>
      <c r="W45" s="168" t="s">
        <v>432</v>
      </c>
      <c r="X45" s="168">
        <v>7.6078471890159149E-5</v>
      </c>
      <c r="Y45" s="168">
        <v>7.6078471890158296E-5</v>
      </c>
      <c r="Z45" s="168">
        <v>2.8945832796078678E-5</v>
      </c>
      <c r="AA45" s="168" t="s">
        <v>432</v>
      </c>
      <c r="AB45" s="168">
        <v>1.8110277657639611E-4</v>
      </c>
      <c r="AC45" s="168" t="s">
        <v>409</v>
      </c>
      <c r="AD45" s="168" t="s">
        <v>409</v>
      </c>
      <c r="AE45" s="178"/>
      <c r="AF45" s="168">
        <v>1301.6892545503399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78"/>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0.4852479021152688</v>
      </c>
      <c r="F47" s="168">
        <v>9.3352418512554103E-2</v>
      </c>
      <c r="G47" s="168">
        <v>1.2215052531808369E-2</v>
      </c>
      <c r="H47" s="168">
        <v>5.4529591192101486E-6</v>
      </c>
      <c r="I47" s="168">
        <v>5.1259197569789479E-3</v>
      </c>
      <c r="J47" s="168">
        <v>8.2302142554756246E-3</v>
      </c>
      <c r="K47" s="168">
        <v>1.7901871487980683E-2</v>
      </c>
      <c r="L47" s="168">
        <v>2.9409327531118132E-3</v>
      </c>
      <c r="M47" s="168">
        <v>2.9450581531760927</v>
      </c>
      <c r="N47" s="168">
        <v>2.487E-7</v>
      </c>
      <c r="O47" s="168">
        <v>1.7666155015553504E-5</v>
      </c>
      <c r="P47" s="168" t="s">
        <v>432</v>
      </c>
      <c r="Q47" s="168" t="s">
        <v>432</v>
      </c>
      <c r="R47" s="168">
        <v>4.3235057808846714E-5</v>
      </c>
      <c r="S47" s="168">
        <v>1.6647625189249108E-3</v>
      </c>
      <c r="T47" s="168">
        <v>6.0066000131970678E-5</v>
      </c>
      <c r="U47" s="168">
        <v>3.4300136069720527E-6</v>
      </c>
      <c r="V47" s="168">
        <v>9.7335717281602906E-4</v>
      </c>
      <c r="W47" s="168" t="s">
        <v>432</v>
      </c>
      <c r="X47" s="168">
        <v>1.4790810240600408E-5</v>
      </c>
      <c r="Y47" s="168">
        <v>2.1719794961242162E-5</v>
      </c>
      <c r="Z47" s="168">
        <v>5.7884999999999997E-6</v>
      </c>
      <c r="AA47" s="168">
        <v>5.7884999999999997E-6</v>
      </c>
      <c r="AB47" s="168">
        <v>4.809384081184257E-5</v>
      </c>
      <c r="AC47" s="168" t="s">
        <v>409</v>
      </c>
      <c r="AD47" s="168" t="s">
        <v>409</v>
      </c>
      <c r="AE47" s="178"/>
      <c r="AF47" s="168">
        <v>1418.1393965198752</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78"/>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0.19406000000000001</v>
      </c>
      <c r="F49" s="168">
        <v>0.36104000000000003</v>
      </c>
      <c r="G49" s="168">
        <v>8.4899999999999993E-3</v>
      </c>
      <c r="H49" s="168">
        <v>5.5789999999999999E-2</v>
      </c>
      <c r="I49" s="168">
        <v>9.7030000000000005E-2</v>
      </c>
      <c r="J49" s="168">
        <v>0.22641</v>
      </c>
      <c r="K49" s="168">
        <v>0.64688000000000001</v>
      </c>
      <c r="L49" s="168">
        <v>7.1559999999999999E-2</v>
      </c>
      <c r="M49" s="168">
        <v>0.38408999999999999</v>
      </c>
      <c r="N49" s="168">
        <v>0.21912999999999999</v>
      </c>
      <c r="O49" s="168">
        <v>4.9730000000000003E-2</v>
      </c>
      <c r="P49" s="168">
        <v>1.213E-2</v>
      </c>
      <c r="Q49" s="168">
        <v>1.9810000000000001E-2</v>
      </c>
      <c r="R49" s="168">
        <v>0.16900000000000001</v>
      </c>
      <c r="S49" s="168">
        <v>8.9760000000000006E-2</v>
      </c>
      <c r="T49" s="168">
        <v>6.4689999999999998E-2</v>
      </c>
      <c r="U49" s="168">
        <v>2.4299999999999999E-3</v>
      </c>
      <c r="V49" s="168">
        <v>0.21912999999999999</v>
      </c>
      <c r="W49" s="168">
        <v>0.1212906</v>
      </c>
      <c r="X49" s="168">
        <v>0.54580770000000001</v>
      </c>
      <c r="Y49" s="168">
        <v>0.44473220000000002</v>
      </c>
      <c r="Z49" s="168">
        <v>0.38408690000000001</v>
      </c>
      <c r="AA49" s="168">
        <v>0.24662422000000001</v>
      </c>
      <c r="AB49" s="168">
        <v>1.6212510200000001</v>
      </c>
      <c r="AC49" s="168" t="s">
        <v>409</v>
      </c>
      <c r="AD49" s="168" t="s">
        <v>409</v>
      </c>
      <c r="AE49" s="178"/>
      <c r="AF49" s="168" t="s">
        <v>409</v>
      </c>
      <c r="AG49" s="168" t="s">
        <v>409</v>
      </c>
      <c r="AH49" s="168" t="s">
        <v>409</v>
      </c>
      <c r="AI49" s="168" t="s">
        <v>409</v>
      </c>
      <c r="AJ49" s="168" t="s">
        <v>409</v>
      </c>
      <c r="AK49" s="168">
        <v>1652.2739999999999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78"/>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78"/>
      <c r="AF51" s="168" t="s">
        <v>409</v>
      </c>
      <c r="AG51" s="168" t="s">
        <v>409</v>
      </c>
      <c r="AH51" s="168" t="s">
        <v>409</v>
      </c>
      <c r="AI51" s="168" t="s">
        <v>409</v>
      </c>
      <c r="AJ51" s="168" t="s">
        <v>409</v>
      </c>
      <c r="AK51" s="168">
        <v>1156.310424</v>
      </c>
      <c r="AL51" s="192" t="s">
        <v>439</v>
      </c>
    </row>
    <row r="52" spans="1:38" s="10" customFormat="1" ht="24.75" customHeight="1" thickBot="1">
      <c r="A52" s="107" t="s">
        <v>123</v>
      </c>
      <c r="B52" s="108" t="s">
        <v>326</v>
      </c>
      <c r="C52" s="116" t="s">
        <v>140</v>
      </c>
      <c r="D52" s="142"/>
      <c r="E52" s="168" t="s">
        <v>432</v>
      </c>
      <c r="F52" s="168">
        <v>3.1431454030000001</v>
      </c>
      <c r="G52" s="168">
        <v>2.2499999999999998E-3</v>
      </c>
      <c r="H52" s="168" t="s">
        <v>409</v>
      </c>
      <c r="I52" s="168">
        <v>0.10501084999999999</v>
      </c>
      <c r="J52" s="168">
        <v>0.1380017</v>
      </c>
      <c r="K52" s="168">
        <v>0.18690800000000002</v>
      </c>
      <c r="L52" s="168">
        <v>3.2553363499999999E-4</v>
      </c>
      <c r="M52" s="168" t="s">
        <v>432</v>
      </c>
      <c r="N52" s="168">
        <v>0.16255208383029959</v>
      </c>
      <c r="O52" s="168">
        <v>3.9122191191419096E-2</v>
      </c>
      <c r="P52" s="168">
        <v>2.9160327055457399E-2</v>
      </c>
      <c r="Q52" s="168">
        <v>1.2631313459188298E-2</v>
      </c>
      <c r="R52" s="168">
        <v>5.6221166885750198E-2</v>
      </c>
      <c r="S52" s="168">
        <v>0.10028478835469691</v>
      </c>
      <c r="T52" s="168">
        <v>0.41450052454222408</v>
      </c>
      <c r="U52" s="168">
        <v>8.5366192386558005E-3</v>
      </c>
      <c r="V52" s="168">
        <v>0.56638088493634864</v>
      </c>
      <c r="W52" s="168">
        <v>9.8874931375280001E-3</v>
      </c>
      <c r="X52" s="168">
        <v>0.01</v>
      </c>
      <c r="Y52" s="168" t="s">
        <v>432</v>
      </c>
      <c r="Z52" s="168" t="s">
        <v>432</v>
      </c>
      <c r="AA52" s="168" t="s">
        <v>432</v>
      </c>
      <c r="AB52" s="168">
        <v>0.01</v>
      </c>
      <c r="AC52" s="168" t="s">
        <v>409</v>
      </c>
      <c r="AD52" s="168" t="s">
        <v>409</v>
      </c>
      <c r="AE52" s="178"/>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0.75251984809314232</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78"/>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2.38570007</v>
      </c>
      <c r="G54" s="168" t="s">
        <v>409</v>
      </c>
      <c r="H54" s="168" t="s">
        <v>409</v>
      </c>
      <c r="I54" s="168">
        <v>1.0575181495999999E-4</v>
      </c>
      <c r="J54" s="168">
        <v>1.0575181495999999E-4</v>
      </c>
      <c r="K54" s="168">
        <v>1.0575181495999999E-4</v>
      </c>
      <c r="L54" s="168">
        <v>7.4026270472000002E-6</v>
      </c>
      <c r="M54" s="168" t="s">
        <v>409</v>
      </c>
      <c r="N54" s="168">
        <v>1.7823339600000001E-7</v>
      </c>
      <c r="O54" s="168">
        <v>2.9705565999999999E-8</v>
      </c>
      <c r="P54" s="168">
        <v>1.18822264E-5</v>
      </c>
      <c r="Q54" s="168">
        <v>1.425867168E-5</v>
      </c>
      <c r="R54" s="168">
        <v>9.0304920599999998E-8</v>
      </c>
      <c r="S54" s="168">
        <v>9.0304921000000002E-9</v>
      </c>
      <c r="T54" s="168">
        <v>6.0599354599999996E-8</v>
      </c>
      <c r="U54" s="168">
        <v>1.3308093568E-6</v>
      </c>
      <c r="V54" s="168">
        <v>1.7823339600000001E-7</v>
      </c>
      <c r="W54" s="168" t="s">
        <v>409</v>
      </c>
      <c r="X54" s="168" t="s">
        <v>409</v>
      </c>
      <c r="Y54" s="168" t="s">
        <v>409</v>
      </c>
      <c r="Z54" s="168" t="s">
        <v>409</v>
      </c>
      <c r="AA54" s="168" t="s">
        <v>409</v>
      </c>
      <c r="AB54" s="168" t="s">
        <v>409</v>
      </c>
      <c r="AC54" s="168" t="s">
        <v>409</v>
      </c>
      <c r="AD54" s="168" t="s">
        <v>409</v>
      </c>
      <c r="AE54" s="178"/>
      <c r="AF54" s="168" t="s">
        <v>409</v>
      </c>
      <c r="AG54" s="168" t="s">
        <v>409</v>
      </c>
      <c r="AH54" s="168" t="s">
        <v>409</v>
      </c>
      <c r="AI54" s="168" t="s">
        <v>409</v>
      </c>
      <c r="AJ54" s="168" t="s">
        <v>409</v>
      </c>
      <c r="AK54" s="168">
        <v>561.0186730800001</v>
      </c>
      <c r="AL54" s="192" t="s">
        <v>438</v>
      </c>
    </row>
    <row r="55" spans="1:38" s="10" customFormat="1" ht="24.75" customHeight="1" thickBot="1">
      <c r="A55" s="107" t="s">
        <v>123</v>
      </c>
      <c r="B55" s="108" t="s">
        <v>196</v>
      </c>
      <c r="C55" s="116" t="s">
        <v>269</v>
      </c>
      <c r="D55" s="142"/>
      <c r="E55" s="168">
        <v>4.6455599999999993E-2</v>
      </c>
      <c r="F55" s="168">
        <v>0.13711082700966204</v>
      </c>
      <c r="G55" s="168">
        <v>1.7910010000000001</v>
      </c>
      <c r="H55" s="168" t="s">
        <v>432</v>
      </c>
      <c r="I55" s="168">
        <v>9.2360000000000012E-3</v>
      </c>
      <c r="J55" s="168">
        <v>9.2360000000000012E-3</v>
      </c>
      <c r="K55" s="168">
        <v>9.2360000000000012E-3</v>
      </c>
      <c r="L55" s="168">
        <v>7.3887999999999992E-3</v>
      </c>
      <c r="M55" s="168">
        <v>0.18524860000000001</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78"/>
      <c r="AF55" s="168" t="s">
        <v>409</v>
      </c>
      <c r="AG55" s="168" t="s">
        <v>409</v>
      </c>
      <c r="AH55" s="168">
        <v>556.28850963599996</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78"/>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8.8290699999999998</v>
      </c>
      <c r="F57" s="168">
        <v>0.30137000000000003</v>
      </c>
      <c r="G57" s="168">
        <v>3.1993299999999998</v>
      </c>
      <c r="H57" s="168">
        <v>0.28877999999999998</v>
      </c>
      <c r="I57" s="168">
        <v>1.9060000000000001E-2</v>
      </c>
      <c r="J57" s="168">
        <v>2.7179999999999999E-2</v>
      </c>
      <c r="K57" s="168">
        <v>0.13128999999999999</v>
      </c>
      <c r="L57" s="168">
        <v>5.6999999999999998E-4</v>
      </c>
      <c r="M57" s="168">
        <v>9.9472000000000005</v>
      </c>
      <c r="N57" s="168">
        <v>0.14199999999999999</v>
      </c>
      <c r="O57" s="168">
        <v>1.1440000000000001E-2</v>
      </c>
      <c r="P57" s="168">
        <v>0.23780000000000001</v>
      </c>
      <c r="Q57" s="168">
        <v>0.11157</v>
      </c>
      <c r="R57" s="168">
        <v>7.4649999999999994E-2</v>
      </c>
      <c r="S57" s="168">
        <v>3.9789999999999999E-2</v>
      </c>
      <c r="T57" s="168">
        <v>0.17038</v>
      </c>
      <c r="U57" s="168">
        <v>0.49587999999999999</v>
      </c>
      <c r="V57" s="168">
        <v>0.37234</v>
      </c>
      <c r="W57" s="168">
        <v>0.16900576</v>
      </c>
      <c r="X57" s="168">
        <v>5.2339441000000004E-4</v>
      </c>
      <c r="Y57" s="168">
        <v>6.9978157000000001E-4</v>
      </c>
      <c r="Z57" s="168">
        <v>3.6519141E-4</v>
      </c>
      <c r="AA57" s="168">
        <v>5.0473602000000002E-4</v>
      </c>
      <c r="AB57" s="168">
        <v>2.09317351E-3</v>
      </c>
      <c r="AC57" s="168">
        <v>2.5019200000000001</v>
      </c>
      <c r="AD57" s="168">
        <v>2.6743999999999999</v>
      </c>
      <c r="AE57" s="178"/>
      <c r="AF57" s="168" t="s">
        <v>409</v>
      </c>
      <c r="AG57" s="168" t="s">
        <v>409</v>
      </c>
      <c r="AH57" s="168" t="s">
        <v>409</v>
      </c>
      <c r="AI57" s="168" t="s">
        <v>409</v>
      </c>
      <c r="AJ57" s="168" t="s">
        <v>409</v>
      </c>
      <c r="AK57" s="168">
        <v>4694.3230000000003</v>
      </c>
      <c r="AL57" s="146" t="s">
        <v>389</v>
      </c>
    </row>
    <row r="58" spans="1:38" s="10" customFormat="1" ht="24.75" customHeight="1" thickBot="1">
      <c r="A58" s="107" t="s">
        <v>121</v>
      </c>
      <c r="B58" s="107" t="s">
        <v>198</v>
      </c>
      <c r="C58" s="115" t="s">
        <v>77</v>
      </c>
      <c r="D58" s="99"/>
      <c r="E58" s="168">
        <v>3.5497800000000002</v>
      </c>
      <c r="F58" s="168">
        <v>0.22347</v>
      </c>
      <c r="G58" s="168">
        <v>0.20938000000000001</v>
      </c>
      <c r="H58" s="168">
        <v>1.038E-2</v>
      </c>
      <c r="I58" s="168">
        <v>8.6599999999999993E-3</v>
      </c>
      <c r="J58" s="168">
        <v>1.6480000000000002E-2</v>
      </c>
      <c r="K58" s="168">
        <v>4.2200000000000001E-2</v>
      </c>
      <c r="L58" s="168">
        <v>4.0000000000000003E-5</v>
      </c>
      <c r="M58" s="168">
        <v>170.36474999999999</v>
      </c>
      <c r="N58" s="168">
        <v>8.7679999999999994E-2</v>
      </c>
      <c r="O58" s="168">
        <v>9.5499999999999995E-3</v>
      </c>
      <c r="P58" s="168">
        <v>4.514E-2</v>
      </c>
      <c r="Q58" s="168">
        <v>6.4799999999999996E-3</v>
      </c>
      <c r="R58" s="168">
        <v>0.10077999999999999</v>
      </c>
      <c r="S58" s="168">
        <v>6.2609999999999999E-2</v>
      </c>
      <c r="T58" s="168">
        <v>5.3839999999999999E-2</v>
      </c>
      <c r="U58" s="168">
        <v>8.94E-3</v>
      </c>
      <c r="V58" s="168">
        <v>0.33428000000000002</v>
      </c>
      <c r="W58" s="168">
        <v>9.9917770000000003E-2</v>
      </c>
      <c r="X58" s="168">
        <v>6.8252255699999993E-3</v>
      </c>
      <c r="Y58" s="168">
        <v>5.3288010700000008E-3</v>
      </c>
      <c r="Z58" s="168">
        <v>1.6107982599999999E-3</v>
      </c>
      <c r="AA58" s="168">
        <v>1.2587987399999999E-3</v>
      </c>
      <c r="AB58" s="168">
        <v>1.5023619720000001E-2</v>
      </c>
      <c r="AC58" s="168" t="s">
        <v>409</v>
      </c>
      <c r="AD58" s="168">
        <v>1.1950000000000001E-2</v>
      </c>
      <c r="AE58" s="178"/>
      <c r="AF58" s="168" t="s">
        <v>409</v>
      </c>
      <c r="AG58" s="168" t="s">
        <v>409</v>
      </c>
      <c r="AH58" s="168" t="s">
        <v>409</v>
      </c>
      <c r="AI58" s="168" t="s">
        <v>409</v>
      </c>
      <c r="AJ58" s="168" t="s">
        <v>409</v>
      </c>
      <c r="AK58" s="168">
        <v>2034.53</v>
      </c>
      <c r="AL58" s="146" t="s">
        <v>390</v>
      </c>
    </row>
    <row r="59" spans="1:38" s="10" customFormat="1" ht="24.75" customHeight="1" thickBot="1">
      <c r="A59" s="107" t="s">
        <v>121</v>
      </c>
      <c r="B59" s="109" t="s">
        <v>199</v>
      </c>
      <c r="C59" s="115" t="s">
        <v>109</v>
      </c>
      <c r="D59" s="99"/>
      <c r="E59" s="168">
        <v>2.6273369999999998</v>
      </c>
      <c r="F59" s="168">
        <v>0.19859850000000001</v>
      </c>
      <c r="G59" s="168">
        <v>1.4999300000000002</v>
      </c>
      <c r="H59" s="168">
        <v>0.33537</v>
      </c>
      <c r="I59" s="168">
        <v>0.10281376472342371</v>
      </c>
      <c r="J59" s="168">
        <v>0.12336439507234778</v>
      </c>
      <c r="K59" s="168">
        <v>0.13848077863460864</v>
      </c>
      <c r="L59" s="168">
        <v>7.5981454122558642E-4</v>
      </c>
      <c r="M59" s="168">
        <v>0.14294999999999999</v>
      </c>
      <c r="N59" s="168">
        <v>0.36367691459999996</v>
      </c>
      <c r="O59" s="168">
        <v>6.6402638200000003E-2</v>
      </c>
      <c r="P59" s="168">
        <v>3.6094978764000002E-2</v>
      </c>
      <c r="Q59" s="168">
        <v>6.1911503520000001E-2</v>
      </c>
      <c r="R59" s="168">
        <v>0.18095187939999999</v>
      </c>
      <c r="S59" s="168">
        <v>3.8180000000000006E-2</v>
      </c>
      <c r="T59" s="168">
        <v>4.9421112764000005E-2</v>
      </c>
      <c r="U59" s="168">
        <v>1.6482711759999997</v>
      </c>
      <c r="V59" s="168">
        <v>0.20533000000000001</v>
      </c>
      <c r="W59" s="168">
        <v>3.3325076910000001E-2</v>
      </c>
      <c r="X59" s="168">
        <v>6.00097336E-3</v>
      </c>
      <c r="Y59" s="168">
        <v>9.0014700400000008E-3</v>
      </c>
      <c r="Z59" s="168">
        <v>9.0014700400000008E-3</v>
      </c>
      <c r="AA59" s="168">
        <v>9.0014700400000008E-3</v>
      </c>
      <c r="AB59" s="168">
        <v>3.3005403480000001E-2</v>
      </c>
      <c r="AC59" s="168" t="s">
        <v>432</v>
      </c>
      <c r="AD59" s="168">
        <v>8.0000000000000002E-3</v>
      </c>
      <c r="AE59" s="178"/>
      <c r="AF59" s="168" t="s">
        <v>409</v>
      </c>
      <c r="AG59" s="168" t="s">
        <v>409</v>
      </c>
      <c r="AH59" s="168" t="s">
        <v>409</v>
      </c>
      <c r="AI59" s="168" t="s">
        <v>409</v>
      </c>
      <c r="AJ59" s="168" t="s">
        <v>409</v>
      </c>
      <c r="AK59" s="168">
        <v>335421.87199999997</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0.80020000000000002</v>
      </c>
      <c r="J60" s="168">
        <v>2.3761199999999998</v>
      </c>
      <c r="K60" s="168">
        <v>6.9502100000000002</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78"/>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8.5930000000000006E-2</v>
      </c>
      <c r="J61" s="168">
        <v>0.85928000000000004</v>
      </c>
      <c r="K61" s="168">
        <v>2.85385</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78"/>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78"/>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0.14388399999999998</v>
      </c>
      <c r="F63" s="168">
        <v>0.71070540000000004</v>
      </c>
      <c r="G63" s="168">
        <v>1.655999</v>
      </c>
      <c r="H63" s="168" t="s">
        <v>432</v>
      </c>
      <c r="I63" s="168">
        <v>0.3416562253573569</v>
      </c>
      <c r="J63" s="168">
        <v>0.35881241785968526</v>
      </c>
      <c r="K63" s="168">
        <v>0.48778934410298086</v>
      </c>
      <c r="L63" s="168">
        <v>9.5663743100059923E-4</v>
      </c>
      <c r="M63" s="168">
        <v>0.61847200000000002</v>
      </c>
      <c r="N63" s="168">
        <v>1.6887599999999999E-2</v>
      </c>
      <c r="O63" s="168">
        <v>5.6292E-3</v>
      </c>
      <c r="P63" s="168">
        <v>1.12584E-4</v>
      </c>
      <c r="Q63" s="168">
        <v>1.5011200000000001E-3</v>
      </c>
      <c r="R63" s="168">
        <v>1.8764000000000001E-3</v>
      </c>
      <c r="S63" s="168" t="s">
        <v>432</v>
      </c>
      <c r="T63" s="168">
        <v>1.12584E-4</v>
      </c>
      <c r="U63" s="168">
        <v>7.5055999999999998E-2</v>
      </c>
      <c r="V63" s="168" t="s">
        <v>432</v>
      </c>
      <c r="W63" s="168">
        <v>3.9904792000000001E-2</v>
      </c>
      <c r="X63" s="168" t="s">
        <v>432</v>
      </c>
      <c r="Y63" s="168" t="s">
        <v>432</v>
      </c>
      <c r="Z63" s="168" t="s">
        <v>432</v>
      </c>
      <c r="AA63" s="168" t="s">
        <v>432</v>
      </c>
      <c r="AB63" s="168" t="s">
        <v>432</v>
      </c>
      <c r="AC63" s="168" t="s">
        <v>409</v>
      </c>
      <c r="AD63" s="168" t="s">
        <v>409</v>
      </c>
      <c r="AE63" s="178"/>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0.44234999200000003</v>
      </c>
      <c r="F64" s="168" t="s">
        <v>444</v>
      </c>
      <c r="G64" s="168" t="s">
        <v>432</v>
      </c>
      <c r="H64" s="168">
        <v>1.89478E-4</v>
      </c>
      <c r="I64" s="168" t="s">
        <v>409</v>
      </c>
      <c r="J64" s="168" t="s">
        <v>409</v>
      </c>
      <c r="K64" s="168" t="s">
        <v>409</v>
      </c>
      <c r="L64" s="168" t="s">
        <v>409</v>
      </c>
      <c r="M64" s="168">
        <v>0.222318983</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78"/>
      <c r="AF64" s="168" t="s">
        <v>409</v>
      </c>
      <c r="AG64" s="168" t="s">
        <v>409</v>
      </c>
      <c r="AH64" s="168" t="s">
        <v>409</v>
      </c>
      <c r="AI64" s="168" t="s">
        <v>409</v>
      </c>
      <c r="AJ64" s="168" t="s">
        <v>409</v>
      </c>
      <c r="AK64" s="168">
        <v>1083.1869999999999</v>
      </c>
      <c r="AL64" s="146" t="s">
        <v>392</v>
      </c>
    </row>
    <row r="65" spans="1:38" s="10" customFormat="1" ht="24.75" customHeight="1" thickBot="1">
      <c r="A65" s="107" t="s">
        <v>121</v>
      </c>
      <c r="B65" s="108" t="s">
        <v>201</v>
      </c>
      <c r="C65" s="115" t="s">
        <v>84</v>
      </c>
      <c r="D65" s="99"/>
      <c r="E65" s="168">
        <v>0.90029222399999997</v>
      </c>
      <c r="F65" s="168" t="s">
        <v>409</v>
      </c>
      <c r="G65" s="168" t="s">
        <v>432</v>
      </c>
      <c r="H65" s="168">
        <v>0.15390000000000001</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78"/>
      <c r="AF65" s="168" t="s">
        <v>409</v>
      </c>
      <c r="AG65" s="168" t="s">
        <v>409</v>
      </c>
      <c r="AH65" s="168" t="s">
        <v>409</v>
      </c>
      <c r="AI65" s="168" t="s">
        <v>409</v>
      </c>
      <c r="AJ65" s="168" t="s">
        <v>409</v>
      </c>
      <c r="AK65" s="168">
        <v>1960.3589999999999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78"/>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78"/>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3.2689000000000003E-2</v>
      </c>
      <c r="F68" s="168" t="s">
        <v>409</v>
      </c>
      <c r="G68" s="168">
        <v>6.4418000000000003E-2</v>
      </c>
      <c r="H68" s="168" t="s">
        <v>409</v>
      </c>
      <c r="I68" s="168" t="s">
        <v>444</v>
      </c>
      <c r="J68" s="168" t="s">
        <v>444</v>
      </c>
      <c r="K68" s="168" t="s">
        <v>444</v>
      </c>
      <c r="L68" s="168" t="s">
        <v>444</v>
      </c>
      <c r="M68" s="168">
        <v>1.7493999999999999E-2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78"/>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78"/>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5.3774948620000007</v>
      </c>
      <c r="F70" s="168">
        <v>9.5459029384999994</v>
      </c>
      <c r="G70" s="168">
        <v>2.454026834</v>
      </c>
      <c r="H70" s="168">
        <v>0.86276600800000014</v>
      </c>
      <c r="I70" s="168">
        <v>0.25992488244199996</v>
      </c>
      <c r="J70" s="168">
        <v>0.46869690733900005</v>
      </c>
      <c r="K70" s="168">
        <v>0.82955467803000005</v>
      </c>
      <c r="L70" s="168">
        <v>2.2098448436368E-3</v>
      </c>
      <c r="M70" s="168">
        <v>0.87613730000000012</v>
      </c>
      <c r="N70" s="168">
        <v>0.13181000000000001</v>
      </c>
      <c r="O70" s="168">
        <v>4.7000000000000002E-3</v>
      </c>
      <c r="P70" s="168">
        <v>0.30483023999999997</v>
      </c>
      <c r="Q70" s="168">
        <v>8.5999999999999998E-4</v>
      </c>
      <c r="R70" s="168">
        <v>5.4199999999999995E-3</v>
      </c>
      <c r="S70" s="168">
        <v>3.4929999999999996E-2</v>
      </c>
      <c r="T70" s="168">
        <v>0.18071999999999999</v>
      </c>
      <c r="U70" s="168" t="s">
        <v>432</v>
      </c>
      <c r="V70" s="168">
        <v>0.44674999999999998</v>
      </c>
      <c r="W70" s="168">
        <v>5.9542400000000002E-2</v>
      </c>
      <c r="X70" s="168">
        <v>3.5500000000000001E-4</v>
      </c>
      <c r="Y70" s="168">
        <v>8.8750000000000002E-5</v>
      </c>
      <c r="Z70" s="168">
        <v>2.2187500000000001E-5</v>
      </c>
      <c r="AA70" s="168">
        <v>5.5468799999999997E-6</v>
      </c>
      <c r="AB70" s="168">
        <v>4.7148437999999999E-4</v>
      </c>
      <c r="AC70" s="168" t="s">
        <v>409</v>
      </c>
      <c r="AD70" s="168" t="s">
        <v>409</v>
      </c>
      <c r="AE70" s="178"/>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78"/>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4.1834528610000001</v>
      </c>
      <c r="F72" s="168">
        <v>1.0690210709999999</v>
      </c>
      <c r="G72" s="168">
        <v>6.0260092439999999</v>
      </c>
      <c r="H72" s="168">
        <v>4.6131696999999999E-2</v>
      </c>
      <c r="I72" s="168">
        <v>0.62395758490123665</v>
      </c>
      <c r="J72" s="168">
        <v>0.7909612668267918</v>
      </c>
      <c r="K72" s="168">
        <v>0.94986971808187715</v>
      </c>
      <c r="L72" s="168">
        <v>8.0903974117857977E-2</v>
      </c>
      <c r="M72" s="168">
        <v>112.79049319199999</v>
      </c>
      <c r="N72" s="168">
        <v>13.359760793881025</v>
      </c>
      <c r="O72" s="168">
        <v>0.19247693319208001</v>
      </c>
      <c r="P72" s="168">
        <v>0.102245688</v>
      </c>
      <c r="Q72" s="168">
        <v>5.7699336947410203E-2</v>
      </c>
      <c r="R72" s="168">
        <v>1.5487731778419871</v>
      </c>
      <c r="S72" s="168">
        <v>0.88513151821273028</v>
      </c>
      <c r="T72" s="168">
        <v>0.710564883234033</v>
      </c>
      <c r="U72" s="168">
        <v>5.2107583999999998E-2</v>
      </c>
      <c r="V72" s="168">
        <v>7.8089549004345704</v>
      </c>
      <c r="W72" s="168">
        <v>3.87364340229048</v>
      </c>
      <c r="X72" s="168">
        <v>8.6249487396929097E-3</v>
      </c>
      <c r="Y72" s="168">
        <v>1.6860655778203802E-2</v>
      </c>
      <c r="Z72" s="168">
        <v>5.3657923315105997E-3</v>
      </c>
      <c r="AA72" s="168">
        <v>1.31057073197084E-2</v>
      </c>
      <c r="AB72" s="168">
        <v>4.39571035291157E-2</v>
      </c>
      <c r="AC72" s="168">
        <v>0.276542672504</v>
      </c>
      <c r="AD72" s="168">
        <v>1.6698200000000001</v>
      </c>
      <c r="AE72" s="178"/>
      <c r="AF72" s="168" t="s">
        <v>409</v>
      </c>
      <c r="AG72" s="168" t="s">
        <v>409</v>
      </c>
      <c r="AH72" s="168" t="s">
        <v>409</v>
      </c>
      <c r="AI72" s="168" t="s">
        <v>409</v>
      </c>
      <c r="AJ72" s="168" t="s">
        <v>409</v>
      </c>
      <c r="AK72" s="168">
        <v>6829.2280000000001</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78"/>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78"/>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78"/>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1.4825567999999801E-6</v>
      </c>
      <c r="AE76" s="178"/>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78"/>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78"/>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78"/>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0.51196059999999999</v>
      </c>
      <c r="F80" s="168">
        <v>0.26842909999999998</v>
      </c>
      <c r="G80" s="168">
        <v>2.4756818119999999</v>
      </c>
      <c r="H80" s="168" t="s">
        <v>432</v>
      </c>
      <c r="I80" s="168">
        <v>1.5608096725301536E-2</v>
      </c>
      <c r="J80" s="168">
        <v>2.28531016538134E-2</v>
      </c>
      <c r="K80" s="168">
        <v>2.7205585559999999E-2</v>
      </c>
      <c r="L80" s="168">
        <v>1.7424379669030903E-5</v>
      </c>
      <c r="M80" s="168">
        <v>0.1985073</v>
      </c>
      <c r="N80" s="168">
        <v>2.0357504831333331</v>
      </c>
      <c r="O80" s="168">
        <v>5.3125386866666693E-2</v>
      </c>
      <c r="P80" s="168">
        <v>5.3951858289333299E-2</v>
      </c>
      <c r="Q80" s="168">
        <v>0.35674796686666671</v>
      </c>
      <c r="R80" s="168">
        <v>3.8047369866666701E-2</v>
      </c>
      <c r="S80" s="168">
        <v>0.77089001253333345</v>
      </c>
      <c r="T80" s="168">
        <v>0.1580377</v>
      </c>
      <c r="U80" s="168">
        <v>1.6829E-2</v>
      </c>
      <c r="V80" s="168">
        <v>17.322711636600001</v>
      </c>
      <c r="W80" s="168">
        <v>0.2746552619</v>
      </c>
      <c r="X80" s="168">
        <v>8.9249999999999996E-4</v>
      </c>
      <c r="Y80" s="168">
        <v>8.9249999999999996E-4</v>
      </c>
      <c r="Z80" s="168">
        <v>8.9249999999999996E-4</v>
      </c>
      <c r="AA80" s="168">
        <v>8.9249999999999996E-4</v>
      </c>
      <c r="AB80" s="168">
        <v>3.5699999999999998E-3</v>
      </c>
      <c r="AC80" s="168" t="s">
        <v>409</v>
      </c>
      <c r="AD80" s="168" t="s">
        <v>432</v>
      </c>
      <c r="AE80" s="178"/>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v>4.2755973026666668E-3</v>
      </c>
      <c r="F81" s="168">
        <v>3.0427434922285713E-2</v>
      </c>
      <c r="G81" s="168">
        <v>3.2790878853333331E-3</v>
      </c>
      <c r="H81" s="168" t="s">
        <v>409</v>
      </c>
      <c r="I81" s="168">
        <v>6.9915207672557348E-3</v>
      </c>
      <c r="J81" s="168">
        <v>4.0845656741745624E-2</v>
      </c>
      <c r="K81" s="168">
        <v>0.12649907093355961</v>
      </c>
      <c r="L81" s="168">
        <v>3.5168581483160999E-6</v>
      </c>
      <c r="M81" s="168">
        <v>0.15026970386666669</v>
      </c>
      <c r="N81" s="168">
        <v>0.57224444207999992</v>
      </c>
      <c r="O81" s="168">
        <v>8.0297000000000007E-3</v>
      </c>
      <c r="P81" s="168">
        <v>6.0000000000000001E-3</v>
      </c>
      <c r="Q81" s="168">
        <v>1.72065E-2</v>
      </c>
      <c r="R81" s="168">
        <v>6.9736205600000004E-2</v>
      </c>
      <c r="S81" s="168">
        <v>3.32E-2</v>
      </c>
      <c r="T81" s="168" t="s">
        <v>432</v>
      </c>
      <c r="U81" s="168" t="s">
        <v>432</v>
      </c>
      <c r="V81" s="168">
        <v>0.61156950234600005</v>
      </c>
      <c r="W81" s="168">
        <v>1.0947E-2</v>
      </c>
      <c r="X81" s="168" t="s">
        <v>432</v>
      </c>
      <c r="Y81" s="168" t="s">
        <v>432</v>
      </c>
      <c r="Z81" s="168" t="s">
        <v>432</v>
      </c>
      <c r="AA81" s="168" t="s">
        <v>432</v>
      </c>
      <c r="AB81" s="168" t="s">
        <v>432</v>
      </c>
      <c r="AC81" s="168" t="s">
        <v>409</v>
      </c>
      <c r="AD81" s="168">
        <v>8.3599999999999996E-6</v>
      </c>
      <c r="AE81" s="178"/>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15.058814066818634</v>
      </c>
      <c r="G82" s="168" t="s">
        <v>409</v>
      </c>
      <c r="H82" s="168" t="s">
        <v>409</v>
      </c>
      <c r="I82" s="168" t="s">
        <v>409</v>
      </c>
      <c r="J82" s="168" t="s">
        <v>409</v>
      </c>
      <c r="K82" s="168" t="s">
        <v>409</v>
      </c>
      <c r="L82" s="168" t="s">
        <v>409</v>
      </c>
      <c r="M82" s="168" t="s">
        <v>409</v>
      </c>
      <c r="N82" s="168" t="s">
        <v>409</v>
      </c>
      <c r="O82" s="168" t="s">
        <v>409</v>
      </c>
      <c r="P82" s="168">
        <v>1.8029266256000001E-2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78"/>
      <c r="AF82" s="168" t="s">
        <v>409</v>
      </c>
      <c r="AG82" s="168" t="s">
        <v>409</v>
      </c>
      <c r="AH82" s="168" t="s">
        <v>409</v>
      </c>
      <c r="AI82" s="168" t="s">
        <v>409</v>
      </c>
      <c r="AJ82" s="168" t="s">
        <v>409</v>
      </c>
      <c r="AK82" s="168">
        <v>11099554</v>
      </c>
      <c r="AL82" s="146" t="s">
        <v>443</v>
      </c>
    </row>
    <row r="83" spans="1:38" s="10" customFormat="1" ht="24.75" customHeight="1" thickBot="1">
      <c r="A83" s="107" t="s">
        <v>121</v>
      </c>
      <c r="B83" s="127" t="s">
        <v>225</v>
      </c>
      <c r="C83" s="101" t="s">
        <v>79</v>
      </c>
      <c r="D83" s="99"/>
      <c r="E83" s="168">
        <v>4.5453E-2</v>
      </c>
      <c r="F83" s="168">
        <v>7.8607046240000006E-2</v>
      </c>
      <c r="G83" s="168">
        <v>3.8224999999999995E-2</v>
      </c>
      <c r="H83" s="168" t="s">
        <v>409</v>
      </c>
      <c r="I83" s="168">
        <v>1.1001346213799999E-2</v>
      </c>
      <c r="J83" s="168">
        <v>6.5371346213799988E-2</v>
      </c>
      <c r="K83" s="168">
        <v>0.33045351734</v>
      </c>
      <c r="L83" s="168">
        <v>4.8739576939864002E-4</v>
      </c>
      <c r="M83" s="168">
        <v>0.13011400000000001</v>
      </c>
      <c r="N83" s="168" t="s">
        <v>409</v>
      </c>
      <c r="O83" s="168" t="s">
        <v>409</v>
      </c>
      <c r="P83" s="168" t="s">
        <v>409</v>
      </c>
      <c r="Q83" s="168" t="s">
        <v>409</v>
      </c>
      <c r="R83" s="168" t="s">
        <v>409</v>
      </c>
      <c r="S83" s="168" t="s">
        <v>409</v>
      </c>
      <c r="T83" s="168" t="s">
        <v>409</v>
      </c>
      <c r="U83" s="168" t="s">
        <v>409</v>
      </c>
      <c r="V83" s="168" t="s">
        <v>409</v>
      </c>
      <c r="W83" s="168">
        <v>1.7540334000000001E-2</v>
      </c>
      <c r="X83" s="168">
        <v>4.3763266000000005E-4</v>
      </c>
      <c r="Y83" s="168">
        <v>9.7762504400000002E-3</v>
      </c>
      <c r="Z83" s="168">
        <v>1.3237302068210593E-2</v>
      </c>
      <c r="AA83" s="168">
        <v>3.1563663821059315E-4</v>
      </c>
      <c r="AB83" s="168">
        <v>2.3766821796421186E-2</v>
      </c>
      <c r="AC83" s="168" t="s">
        <v>409</v>
      </c>
      <c r="AD83" s="168" t="s">
        <v>409</v>
      </c>
      <c r="AE83" s="178"/>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78"/>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5.8531300000000001E-2</v>
      </c>
      <c r="F85" s="168">
        <v>11.811646554458648</v>
      </c>
      <c r="G85" s="168">
        <v>5.4909999999999996E-4</v>
      </c>
      <c r="H85" s="168" t="s">
        <v>432</v>
      </c>
      <c r="I85" s="168" t="s">
        <v>409</v>
      </c>
      <c r="J85" s="168" t="s">
        <v>409</v>
      </c>
      <c r="K85" s="168" t="s">
        <v>409</v>
      </c>
      <c r="L85" s="168" t="s">
        <v>409</v>
      </c>
      <c r="M85" s="168">
        <v>1.678E-3</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78"/>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1.8582332359</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78"/>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0.41182610683873472</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78"/>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9.219999999999999E-2</v>
      </c>
      <c r="F88" s="168">
        <v>4.4329418394399998</v>
      </c>
      <c r="G88" s="168">
        <v>3.4000000000000002E-4</v>
      </c>
      <c r="H88" s="168">
        <v>2.601E-3</v>
      </c>
      <c r="I88" s="168" t="s">
        <v>409</v>
      </c>
      <c r="J88" s="168" t="s">
        <v>409</v>
      </c>
      <c r="K88" s="168" t="s">
        <v>409</v>
      </c>
      <c r="L88" s="168" t="s">
        <v>409</v>
      </c>
      <c r="M88" s="168">
        <v>8.1684519999999997E-3</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78"/>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1.3499000000000001E-2</v>
      </c>
      <c r="F89" s="168">
        <v>2.6177464965200001</v>
      </c>
      <c r="G89" s="168">
        <v>2.6590000000000003E-3</v>
      </c>
      <c r="H89" s="168">
        <v>4.0000000000000002E-4</v>
      </c>
      <c r="I89" s="168" t="s">
        <v>409</v>
      </c>
      <c r="J89" s="168" t="s">
        <v>409</v>
      </c>
      <c r="K89" s="168" t="s">
        <v>409</v>
      </c>
      <c r="L89" s="168" t="s">
        <v>409</v>
      </c>
      <c r="M89" s="168">
        <v>1.0513E-2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78"/>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2.4369266933930001</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3.1237499999999998E-3</v>
      </c>
      <c r="Y90" s="168">
        <v>1.57675E-3</v>
      </c>
      <c r="Z90" s="168">
        <v>1.57675E-3</v>
      </c>
      <c r="AA90" s="168">
        <v>1.57675E-3</v>
      </c>
      <c r="AB90" s="168">
        <v>7.8539999999999999E-3</v>
      </c>
      <c r="AC90" s="168" t="s">
        <v>409</v>
      </c>
      <c r="AD90" s="168" t="s">
        <v>409</v>
      </c>
      <c r="AE90" s="178"/>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3.9852065798155464E-2</v>
      </c>
      <c r="F91" s="168">
        <v>0.10677222953970983</v>
      </c>
      <c r="G91" s="168">
        <v>2.5401693325948167E-2</v>
      </c>
      <c r="H91" s="168">
        <v>0.1782511239235251</v>
      </c>
      <c r="I91" s="168">
        <v>0.77276151409624116</v>
      </c>
      <c r="J91" s="168">
        <v>0.77276151409624116</v>
      </c>
      <c r="K91" s="168">
        <v>0.77276151409624116</v>
      </c>
      <c r="L91" s="168">
        <v>2.6767548745474431E-3</v>
      </c>
      <c r="M91" s="168">
        <v>1.3048628180555881</v>
      </c>
      <c r="N91" s="168">
        <v>2.5168911567522345E-4</v>
      </c>
      <c r="O91" s="168">
        <v>0.11912577220210879</v>
      </c>
      <c r="P91" s="168">
        <v>3.203316017684662E-4</v>
      </c>
      <c r="Q91" s="168">
        <v>1.4643730366558455E-5</v>
      </c>
      <c r="R91" s="168">
        <v>1.8304662958198067E-4</v>
      </c>
      <c r="S91" s="168">
        <v>8.5629904926311884</v>
      </c>
      <c r="T91" s="168">
        <v>5.9567886101054346E-2</v>
      </c>
      <c r="U91" s="168">
        <v>4.5761657395495169E-5</v>
      </c>
      <c r="V91" s="168">
        <v>0.9051927329186944</v>
      </c>
      <c r="W91" s="168">
        <v>2.2060981309774759E-3</v>
      </c>
      <c r="X91" s="168">
        <v>2.4487689253849983E-3</v>
      </c>
      <c r="Y91" s="168">
        <v>9.9274415893986414E-4</v>
      </c>
      <c r="Z91" s="168">
        <v>9.9274415893986414E-4</v>
      </c>
      <c r="AA91" s="168">
        <v>9.9274415893986414E-4</v>
      </c>
      <c r="AB91" s="168">
        <v>5.4270014022045898E-3</v>
      </c>
      <c r="AC91" s="168" t="s">
        <v>409</v>
      </c>
      <c r="AD91" s="168" t="s">
        <v>409</v>
      </c>
      <c r="AE91" s="178"/>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1.3918999999999999E-2</v>
      </c>
      <c r="F92" s="168">
        <v>0.80833999999999995</v>
      </c>
      <c r="G92" s="168">
        <v>6.0000000000000001E-3</v>
      </c>
      <c r="H92" s="168" t="s">
        <v>432</v>
      </c>
      <c r="I92" s="168" t="s">
        <v>432</v>
      </c>
      <c r="J92" s="168" t="s">
        <v>432</v>
      </c>
      <c r="K92" s="168" t="s">
        <v>432</v>
      </c>
      <c r="L92" s="168" t="s">
        <v>432</v>
      </c>
      <c r="M92" s="168">
        <v>6.9699999999999996E-3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78"/>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8.8626451826999991E-2</v>
      </c>
      <c r="F93" s="168">
        <v>2.9652316632595501</v>
      </c>
      <c r="G93" s="168">
        <v>4.1929999999999997E-3</v>
      </c>
      <c r="H93" s="168" t="s">
        <v>432</v>
      </c>
      <c r="I93" s="168">
        <v>2.5375759064752628E-2</v>
      </c>
      <c r="J93" s="168">
        <v>6.8219212289847161E-2</v>
      </c>
      <c r="K93" s="168">
        <v>0.16071573820265339</v>
      </c>
      <c r="L93" s="168">
        <v>7.1017674400000002E-7</v>
      </c>
      <c r="M93" s="168">
        <v>8.5606943520000006E-2</v>
      </c>
      <c r="N93" s="168" t="s">
        <v>432</v>
      </c>
      <c r="O93" s="168" t="s">
        <v>409</v>
      </c>
      <c r="P93" s="168" t="s">
        <v>432</v>
      </c>
      <c r="Q93" s="168" t="s">
        <v>409</v>
      </c>
      <c r="R93" s="168" t="s">
        <v>409</v>
      </c>
      <c r="S93" s="168" t="s">
        <v>409</v>
      </c>
      <c r="T93" s="168" t="s">
        <v>409</v>
      </c>
      <c r="U93" s="168" t="s">
        <v>409</v>
      </c>
      <c r="V93" s="168" t="s">
        <v>409</v>
      </c>
      <c r="W93" s="168">
        <v>1.90225913571428E-3</v>
      </c>
      <c r="X93" s="168" t="s">
        <v>409</v>
      </c>
      <c r="Y93" s="168" t="s">
        <v>409</v>
      </c>
      <c r="Z93" s="168" t="s">
        <v>409</v>
      </c>
      <c r="AA93" s="168" t="s">
        <v>409</v>
      </c>
      <c r="AB93" s="168" t="s">
        <v>409</v>
      </c>
      <c r="AC93" s="168" t="s">
        <v>409</v>
      </c>
      <c r="AD93" s="168" t="s">
        <v>409</v>
      </c>
      <c r="AE93" s="178"/>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78"/>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0.56403910000000002</v>
      </c>
      <c r="F95" s="168" t="s">
        <v>409</v>
      </c>
      <c r="G95" s="168" t="s">
        <v>432</v>
      </c>
      <c r="H95" s="168" t="s">
        <v>432</v>
      </c>
      <c r="I95" s="168" t="s">
        <v>444</v>
      </c>
      <c r="J95" s="168" t="s">
        <v>444</v>
      </c>
      <c r="K95" s="168" t="s">
        <v>444</v>
      </c>
      <c r="L95" s="168" t="s">
        <v>432</v>
      </c>
      <c r="M95" s="168">
        <v>1.083485</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78"/>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78"/>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1.55327505541743E-2</v>
      </c>
      <c r="AE97" s="178"/>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5.4732000000000003E-2</v>
      </c>
      <c r="F98" s="168" t="s">
        <v>432</v>
      </c>
      <c r="G98" s="168" t="s">
        <v>432</v>
      </c>
      <c r="H98" s="168">
        <v>3.607E-3</v>
      </c>
      <c r="I98" s="168">
        <v>6.0166228668488177E-2</v>
      </c>
      <c r="J98" s="168">
        <v>0.44118591635519117</v>
      </c>
      <c r="K98" s="168">
        <v>0.64551519999999996</v>
      </c>
      <c r="L98" s="168">
        <v>9.7316192399999986E-5</v>
      </c>
      <c r="M98" s="168" t="s">
        <v>432</v>
      </c>
      <c r="N98" s="168">
        <v>0.13184999999999999</v>
      </c>
      <c r="O98" s="168">
        <v>1.02685E-2</v>
      </c>
      <c r="P98" s="168">
        <v>7.8750000000000001E-3</v>
      </c>
      <c r="Q98" s="168">
        <v>1.0918499999999999E-2</v>
      </c>
      <c r="R98" s="168">
        <v>3.7560999999999997E-2</v>
      </c>
      <c r="S98" s="168">
        <v>0.112217</v>
      </c>
      <c r="T98" s="168">
        <v>4.1022499999999996E-2</v>
      </c>
      <c r="U98" s="168" t="s">
        <v>432</v>
      </c>
      <c r="V98" s="168">
        <v>0.22799999999999998</v>
      </c>
      <c r="W98" s="168">
        <v>0.20461255036686418</v>
      </c>
      <c r="X98" s="168">
        <v>7.5053120413362999E-9</v>
      </c>
      <c r="Y98" s="168" t="s">
        <v>432</v>
      </c>
      <c r="Z98" s="168">
        <v>7.5053120413362999E-9</v>
      </c>
      <c r="AA98" s="168">
        <v>7.5053120413362999E-9</v>
      </c>
      <c r="AB98" s="168">
        <v>2.25159361240089E-8</v>
      </c>
      <c r="AC98" s="168" t="s">
        <v>409</v>
      </c>
      <c r="AD98" s="168" t="s">
        <v>432</v>
      </c>
      <c r="AE98" s="178"/>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9.8004600499999983E-2</v>
      </c>
      <c r="F99" s="168">
        <v>4.9257966260000003</v>
      </c>
      <c r="G99" s="168" t="s">
        <v>409</v>
      </c>
      <c r="H99" s="168">
        <v>6.3425438805495542</v>
      </c>
      <c r="I99" s="168">
        <v>0.1344358708</v>
      </c>
      <c r="J99" s="168">
        <v>0.2065704844</v>
      </c>
      <c r="K99" s="168">
        <v>0.45249439439999994</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78"/>
      <c r="AF99" s="168" t="s">
        <v>409</v>
      </c>
      <c r="AG99" s="168" t="s">
        <v>409</v>
      </c>
      <c r="AH99" s="168" t="s">
        <v>409</v>
      </c>
      <c r="AI99" s="168" t="s">
        <v>409</v>
      </c>
      <c r="AJ99" s="168" t="s">
        <v>409</v>
      </c>
      <c r="AK99" s="168">
        <v>602.91116999999997</v>
      </c>
      <c r="AL99" s="146" t="s">
        <v>412</v>
      </c>
    </row>
    <row r="100" spans="1:38" s="10" customFormat="1" ht="24.75" customHeight="1" thickBot="1">
      <c r="A100" s="107" t="s">
        <v>125</v>
      </c>
      <c r="B100" s="107" t="s">
        <v>234</v>
      </c>
      <c r="C100" s="115" t="s">
        <v>287</v>
      </c>
      <c r="D100" s="144"/>
      <c r="E100" s="168">
        <v>0.4545847006321212</v>
      </c>
      <c r="F100" s="168">
        <v>9.7985730659999994</v>
      </c>
      <c r="G100" s="168" t="s">
        <v>409</v>
      </c>
      <c r="H100" s="168">
        <v>12.842825969999881</v>
      </c>
      <c r="I100" s="168">
        <v>0.24953983239999999</v>
      </c>
      <c r="J100" s="168">
        <v>0.37763272859999997</v>
      </c>
      <c r="K100" s="168">
        <v>0.82198642620000006</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78"/>
      <c r="AF100" s="168" t="s">
        <v>409</v>
      </c>
      <c r="AG100" s="168" t="s">
        <v>409</v>
      </c>
      <c r="AH100" s="168" t="s">
        <v>409</v>
      </c>
      <c r="AI100" s="168" t="s">
        <v>409</v>
      </c>
      <c r="AJ100" s="168" t="s">
        <v>409</v>
      </c>
      <c r="AK100" s="168">
        <v>1907.703</v>
      </c>
      <c r="AL100" s="146" t="s">
        <v>412</v>
      </c>
    </row>
    <row r="101" spans="1:38" s="10" customFormat="1" ht="24.75" customHeight="1" thickBot="1">
      <c r="A101" s="107" t="s">
        <v>125</v>
      </c>
      <c r="B101" s="107" t="s">
        <v>236</v>
      </c>
      <c r="C101" s="115" t="s">
        <v>280</v>
      </c>
      <c r="D101" s="144"/>
      <c r="E101" s="168">
        <v>1.3557999999999999E-3</v>
      </c>
      <c r="F101" s="168">
        <v>2.3710025000000003E-2</v>
      </c>
      <c r="G101" s="168" t="s">
        <v>409</v>
      </c>
      <c r="H101" s="168">
        <v>7.5127500000000125E-2</v>
      </c>
      <c r="I101" s="168">
        <v>6.8645000000000002E-4</v>
      </c>
      <c r="J101" s="168">
        <v>2.0593499999999997E-3</v>
      </c>
      <c r="K101" s="168">
        <v>4.7951499999999998E-3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78"/>
      <c r="AF101" s="168" t="s">
        <v>409</v>
      </c>
      <c r="AG101" s="168" t="s">
        <v>409</v>
      </c>
      <c r="AH101" s="168" t="s">
        <v>409</v>
      </c>
      <c r="AI101" s="168" t="s">
        <v>409</v>
      </c>
      <c r="AJ101" s="168" t="s">
        <v>409</v>
      </c>
      <c r="AK101" s="168">
        <v>107.923</v>
      </c>
      <c r="AL101" s="146" t="s">
        <v>412</v>
      </c>
    </row>
    <row r="102" spans="1:38" s="10" customFormat="1" ht="24.75" customHeight="1" thickBot="1">
      <c r="A102" s="107" t="s">
        <v>125</v>
      </c>
      <c r="B102" s="107" t="s">
        <v>237</v>
      </c>
      <c r="C102" s="115" t="s">
        <v>281</v>
      </c>
      <c r="D102" s="144"/>
      <c r="E102" s="168">
        <v>4.5285067460000002E-2</v>
      </c>
      <c r="F102" s="168">
        <v>4.2128085839999994</v>
      </c>
      <c r="G102" s="168" t="s">
        <v>409</v>
      </c>
      <c r="H102" s="168">
        <v>15.488538293212589</v>
      </c>
      <c r="I102" s="168">
        <v>4.3259928199999999E-2</v>
      </c>
      <c r="J102" s="168">
        <v>0.63703099610000002</v>
      </c>
      <c r="K102" s="168">
        <v>4.2931247410000006</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78"/>
      <c r="AF102" s="168" t="s">
        <v>409</v>
      </c>
      <c r="AG102" s="168" t="s">
        <v>409</v>
      </c>
      <c r="AH102" s="168" t="s">
        <v>409</v>
      </c>
      <c r="AI102" s="168" t="s">
        <v>409</v>
      </c>
      <c r="AJ102" s="168" t="s">
        <v>409</v>
      </c>
      <c r="AK102" s="168">
        <v>6728.89</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78"/>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4.57176E-4</v>
      </c>
      <c r="F104" s="168">
        <v>2.1971174E-2</v>
      </c>
      <c r="G104" s="168" t="s">
        <v>409</v>
      </c>
      <c r="H104" s="168">
        <v>5.3219400000000062E-2</v>
      </c>
      <c r="I104" s="168">
        <v>6.4954299999999993E-4</v>
      </c>
      <c r="J104" s="168">
        <v>1.9386289999999999E-3</v>
      </c>
      <c r="K104" s="168">
        <v>4.516801E-3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78"/>
      <c r="AF104" s="168" t="s">
        <v>409</v>
      </c>
      <c r="AG104" s="168" t="s">
        <v>409</v>
      </c>
      <c r="AH104" s="168" t="s">
        <v>409</v>
      </c>
      <c r="AI104" s="168" t="s">
        <v>409</v>
      </c>
      <c r="AJ104" s="168" t="s">
        <v>409</v>
      </c>
      <c r="AK104" s="168">
        <v>38.941000000000003</v>
      </c>
      <c r="AL104" s="146" t="s">
        <v>412</v>
      </c>
    </row>
    <row r="105" spans="1:38" s="10" customFormat="1" ht="24.75" customHeight="1" thickBot="1">
      <c r="A105" s="107" t="s">
        <v>125</v>
      </c>
      <c r="B105" s="107" t="s">
        <v>362</v>
      </c>
      <c r="C105" s="115" t="s">
        <v>284</v>
      </c>
      <c r="D105" s="144"/>
      <c r="E105" s="168">
        <v>1.8871156E-2</v>
      </c>
      <c r="F105" s="168">
        <v>0.33643056000000005</v>
      </c>
      <c r="G105" s="168" t="s">
        <v>409</v>
      </c>
      <c r="H105" s="168">
        <v>0.37439219999999968</v>
      </c>
      <c r="I105" s="168">
        <v>5.3105919999999994E-3</v>
      </c>
      <c r="J105" s="168">
        <v>8.3606240000000005E-3</v>
      </c>
      <c r="K105" s="168">
        <v>1.8182336E-2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78"/>
      <c r="AF105" s="168" t="s">
        <v>409</v>
      </c>
      <c r="AG105" s="168" t="s">
        <v>409</v>
      </c>
      <c r="AH105" s="168" t="s">
        <v>409</v>
      </c>
      <c r="AI105" s="168" t="s">
        <v>409</v>
      </c>
      <c r="AJ105" s="168" t="s">
        <v>409</v>
      </c>
      <c r="AK105" s="203">
        <v>68.986999999999952</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78"/>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1.9118519136000007E-2</v>
      </c>
      <c r="F107" s="168">
        <v>1.8090384500000001</v>
      </c>
      <c r="G107" s="168" t="s">
        <v>409</v>
      </c>
      <c r="H107" s="168">
        <v>1.2852030836568646</v>
      </c>
      <c r="I107" s="168">
        <v>3.8014689999999997E-2</v>
      </c>
      <c r="J107" s="168">
        <v>0.46673314999999999</v>
      </c>
      <c r="K107" s="168">
        <v>2.1113126499999999</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78"/>
      <c r="AF107" s="168" t="s">
        <v>409</v>
      </c>
      <c r="AG107" s="168" t="s">
        <v>409</v>
      </c>
      <c r="AH107" s="168" t="s">
        <v>409</v>
      </c>
      <c r="AI107" s="168" t="s">
        <v>409</v>
      </c>
      <c r="AJ107" s="168" t="s">
        <v>409</v>
      </c>
      <c r="AK107" s="203">
        <v>11220.003000000001</v>
      </c>
      <c r="AL107" s="146" t="s">
        <v>412</v>
      </c>
    </row>
    <row r="108" spans="1:38" s="10" customFormat="1" ht="24.75" customHeight="1" thickBot="1">
      <c r="A108" s="102" t="s">
        <v>125</v>
      </c>
      <c r="B108" s="107" t="s">
        <v>364</v>
      </c>
      <c r="C108" s="103" t="s">
        <v>341</v>
      </c>
      <c r="D108" s="144"/>
      <c r="E108" s="168">
        <v>6.3798573400000003E-2</v>
      </c>
      <c r="F108" s="168">
        <v>2.6685796039999996</v>
      </c>
      <c r="G108" s="168" t="s">
        <v>409</v>
      </c>
      <c r="H108" s="168">
        <v>2.1350076369499997</v>
      </c>
      <c r="I108" s="168">
        <v>4.9413325999999994E-2</v>
      </c>
      <c r="J108" s="168">
        <v>0.49418326000000001</v>
      </c>
      <c r="K108" s="168">
        <v>0.98836652000000003</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78"/>
      <c r="AF108" s="168" t="s">
        <v>409</v>
      </c>
      <c r="AG108" s="168" t="s">
        <v>409</v>
      </c>
      <c r="AH108" s="168" t="s">
        <v>409</v>
      </c>
      <c r="AI108" s="168" t="s">
        <v>409</v>
      </c>
      <c r="AJ108" s="168" t="s">
        <v>409</v>
      </c>
      <c r="AK108" s="168">
        <v>24709.039000000001</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78"/>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1.24606E-3</v>
      </c>
      <c r="F110" s="168">
        <v>0.38045268499999996</v>
      </c>
      <c r="G110" s="168" t="s">
        <v>409</v>
      </c>
      <c r="H110" s="168">
        <v>0.37721434529999998</v>
      </c>
      <c r="I110" s="168">
        <v>1.073E-2</v>
      </c>
      <c r="J110" s="168">
        <v>7.5109999999999996E-2</v>
      </c>
      <c r="K110" s="168">
        <v>7.5109999999999996E-2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78"/>
      <c r="AF110" s="168" t="s">
        <v>409</v>
      </c>
      <c r="AG110" s="168" t="s">
        <v>409</v>
      </c>
      <c r="AH110" s="168" t="s">
        <v>409</v>
      </c>
      <c r="AI110" s="168" t="s">
        <v>409</v>
      </c>
      <c r="AJ110" s="168" t="s">
        <v>409</v>
      </c>
      <c r="AK110" s="168">
        <v>521.86699999999996</v>
      </c>
      <c r="AL110" s="146" t="s">
        <v>412</v>
      </c>
    </row>
    <row r="111" spans="1:38" s="10" customFormat="1" ht="24.75" customHeight="1" thickBot="1">
      <c r="A111" s="107" t="s">
        <v>125</v>
      </c>
      <c r="B111" s="107" t="s">
        <v>367</v>
      </c>
      <c r="C111" s="115" t="s">
        <v>286</v>
      </c>
      <c r="D111" s="144"/>
      <c r="E111" s="168">
        <v>1.3688399999999999E-5</v>
      </c>
      <c r="F111" s="168">
        <v>8.9771264999999989E-2</v>
      </c>
      <c r="G111" s="168" t="s">
        <v>409</v>
      </c>
      <c r="H111" s="168">
        <v>5.1831639999999998E-2</v>
      </c>
      <c r="I111" s="168">
        <v>1.8251199999999999E-4</v>
      </c>
      <c r="J111" s="168">
        <v>3.6502399999999998E-4</v>
      </c>
      <c r="K111" s="168">
        <v>8.2130400000000002E-4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78"/>
      <c r="AF111" s="168" t="s">
        <v>409</v>
      </c>
      <c r="AG111" s="168" t="s">
        <v>409</v>
      </c>
      <c r="AH111" s="168" t="s">
        <v>409</v>
      </c>
      <c r="AI111" s="168" t="s">
        <v>409</v>
      </c>
      <c r="AJ111" s="168" t="s">
        <v>409</v>
      </c>
      <c r="AK111" s="168">
        <v>66.090999999999994</v>
      </c>
      <c r="AL111" s="146" t="s">
        <v>412</v>
      </c>
    </row>
    <row r="112" spans="1:38" s="10" customFormat="1" ht="24.75" customHeight="1" thickBot="1">
      <c r="A112" s="107" t="s">
        <v>135</v>
      </c>
      <c r="B112" s="107" t="s">
        <v>304</v>
      </c>
      <c r="C112" s="115" t="s">
        <v>305</v>
      </c>
      <c r="D112" s="99"/>
      <c r="E112" s="168">
        <v>5.9920927768001295</v>
      </c>
      <c r="F112" s="168" t="s">
        <v>409</v>
      </c>
      <c r="G112" s="168" t="s">
        <v>409</v>
      </c>
      <c r="H112" s="168">
        <v>5.1824653982514182</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78"/>
      <c r="AF112" s="168" t="s">
        <v>409</v>
      </c>
      <c r="AG112" s="168" t="s">
        <v>409</v>
      </c>
      <c r="AH112" s="168" t="s">
        <v>409</v>
      </c>
      <c r="AI112" s="168" t="s">
        <v>409</v>
      </c>
      <c r="AJ112" s="168" t="s">
        <v>409</v>
      </c>
      <c r="AK112" s="168">
        <v>149802346.66000322</v>
      </c>
      <c r="AL112" s="146" t="s">
        <v>421</v>
      </c>
    </row>
    <row r="113" spans="1:38" s="10" customFormat="1" ht="24.75" customHeight="1" thickBot="1">
      <c r="A113" s="107" t="s">
        <v>135</v>
      </c>
      <c r="B113" s="93" t="s">
        <v>253</v>
      </c>
      <c r="C113" s="117" t="s">
        <v>142</v>
      </c>
      <c r="D113" s="99"/>
      <c r="E113" s="168">
        <v>6.3908958649035981</v>
      </c>
      <c r="F113" s="168" t="s">
        <v>409</v>
      </c>
      <c r="G113" s="168" t="s">
        <v>409</v>
      </c>
      <c r="H113" s="168">
        <v>15.742295525006954</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78"/>
      <c r="AF113" s="168" t="s">
        <v>409</v>
      </c>
      <c r="AG113" s="168" t="s">
        <v>409</v>
      </c>
      <c r="AH113" s="168" t="s">
        <v>409</v>
      </c>
      <c r="AI113" s="168" t="s">
        <v>409</v>
      </c>
      <c r="AJ113" s="168" t="s">
        <v>409</v>
      </c>
      <c r="AK113" s="168">
        <v>118395265.45974334</v>
      </c>
      <c r="AL113" s="192" t="s">
        <v>437</v>
      </c>
    </row>
    <row r="114" spans="1:38" s="10" customFormat="1" ht="24.75" customHeight="1" thickBot="1">
      <c r="A114" s="107" t="s">
        <v>135</v>
      </c>
      <c r="B114" s="93" t="s">
        <v>254</v>
      </c>
      <c r="C114" s="117" t="s">
        <v>143</v>
      </c>
      <c r="D114" s="99"/>
      <c r="E114" s="168" t="s">
        <v>409</v>
      </c>
      <c r="F114" s="168" t="s">
        <v>409</v>
      </c>
      <c r="G114" s="168" t="s">
        <v>409</v>
      </c>
      <c r="H114" s="168">
        <v>0.13486000000000001</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78"/>
      <c r="AF114" s="168" t="s">
        <v>409</v>
      </c>
      <c r="AG114" s="168" t="s">
        <v>409</v>
      </c>
      <c r="AH114" s="168" t="s">
        <v>409</v>
      </c>
      <c r="AI114" s="168" t="s">
        <v>409</v>
      </c>
      <c r="AJ114" s="168" t="s">
        <v>409</v>
      </c>
      <c r="AK114" s="168">
        <v>117248.6722</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78"/>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4.8937879119998833</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78"/>
      <c r="AF116" s="168" t="s">
        <v>409</v>
      </c>
      <c r="AG116" s="168" t="s">
        <v>409</v>
      </c>
      <c r="AH116" s="168" t="s">
        <v>409</v>
      </c>
      <c r="AI116" s="168" t="s">
        <v>409</v>
      </c>
      <c r="AJ116" s="168" t="s">
        <v>409</v>
      </c>
      <c r="AK116" s="168">
        <v>68618733.75671649</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78"/>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78"/>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6.3790746881930718E-2</v>
      </c>
      <c r="I119" s="168">
        <v>8.2998737200000006E-2</v>
      </c>
      <c r="J119" s="168">
        <v>2.1578771671999997</v>
      </c>
      <c r="K119" s="168">
        <v>2.1578771671999997</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78"/>
      <c r="AF119" s="168" t="s">
        <v>409</v>
      </c>
      <c r="AG119" s="168" t="s">
        <v>409</v>
      </c>
      <c r="AH119" s="168" t="s">
        <v>409</v>
      </c>
      <c r="AI119" s="168" t="s">
        <v>409</v>
      </c>
      <c r="AJ119" s="168" t="s">
        <v>409</v>
      </c>
      <c r="AK119" s="168">
        <v>1383251.4300000002</v>
      </c>
      <c r="AL119" s="146"/>
    </row>
    <row r="120" spans="1:38" s="10" customFormat="1" ht="24.75" customHeight="1" thickBot="1">
      <c r="A120" s="107" t="s">
        <v>135</v>
      </c>
      <c r="B120" s="107" t="s">
        <v>268</v>
      </c>
      <c r="C120" s="115" t="s">
        <v>100</v>
      </c>
      <c r="D120" s="99"/>
      <c r="E120" s="168" t="s">
        <v>409</v>
      </c>
      <c r="F120" s="168" t="s">
        <v>409</v>
      </c>
      <c r="G120" s="168" t="s">
        <v>409</v>
      </c>
      <c r="H120" s="168">
        <v>1.005087614642689</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78"/>
      <c r="AF120" s="168" t="s">
        <v>409</v>
      </c>
      <c r="AG120" s="168" t="s">
        <v>409</v>
      </c>
      <c r="AH120" s="168" t="s">
        <v>409</v>
      </c>
      <c r="AI120" s="168" t="s">
        <v>409</v>
      </c>
      <c r="AJ120" s="168" t="s">
        <v>409</v>
      </c>
      <c r="AK120" s="168">
        <v>35.911093062000006</v>
      </c>
      <c r="AL120" s="192" t="s">
        <v>445</v>
      </c>
    </row>
    <row r="121" spans="1:38" s="10" customFormat="1" ht="24.75" customHeight="1" thickBot="1">
      <c r="A121" s="107" t="s">
        <v>135</v>
      </c>
      <c r="B121" s="107" t="s">
        <v>257</v>
      </c>
      <c r="C121" s="116" t="s">
        <v>310</v>
      </c>
      <c r="D121" s="142" t="s">
        <v>7</v>
      </c>
      <c r="E121" s="168" t="s">
        <v>409</v>
      </c>
      <c r="F121" s="168">
        <v>1.1895952331999999</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78"/>
      <c r="AF121" s="168" t="s">
        <v>409</v>
      </c>
      <c r="AG121" s="168" t="s">
        <v>409</v>
      </c>
      <c r="AH121" s="168" t="s">
        <v>409</v>
      </c>
      <c r="AI121" s="168" t="s">
        <v>409</v>
      </c>
      <c r="AJ121" s="168" t="s">
        <v>409</v>
      </c>
      <c r="AK121" s="168">
        <v>1383251.4300000002</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78"/>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78"/>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78"/>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0.72175970489999997</v>
      </c>
      <c r="G125" s="168" t="s">
        <v>432</v>
      </c>
      <c r="H125" s="168" t="s">
        <v>432</v>
      </c>
      <c r="I125" s="168">
        <v>2.4269540461E-5</v>
      </c>
      <c r="J125" s="168">
        <v>1.64697859423E-4</v>
      </c>
      <c r="K125" s="168">
        <v>3.5020597677099999E-4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78"/>
      <c r="AF125" s="168" t="s">
        <v>409</v>
      </c>
      <c r="AG125" s="168" t="s">
        <v>409</v>
      </c>
      <c r="AH125" s="168" t="s">
        <v>409</v>
      </c>
      <c r="AI125" s="168" t="s">
        <v>409</v>
      </c>
      <c r="AJ125" s="168" t="s">
        <v>409</v>
      </c>
      <c r="AK125" s="168">
        <v>1154.196653</v>
      </c>
      <c r="AL125" s="146" t="s">
        <v>420</v>
      </c>
    </row>
    <row r="126" spans="1:38" s="10" customFormat="1" ht="24.75" customHeight="1" thickBot="1">
      <c r="A126" s="107" t="s">
        <v>126</v>
      </c>
      <c r="B126" s="107" t="s">
        <v>110</v>
      </c>
      <c r="C126" s="115" t="s">
        <v>266</v>
      </c>
      <c r="D126" s="99"/>
      <c r="E126" s="168" t="s">
        <v>432</v>
      </c>
      <c r="F126" s="168">
        <v>2.4588025289999999E-2</v>
      </c>
      <c r="G126" s="168" t="s">
        <v>409</v>
      </c>
      <c r="H126" s="168">
        <v>0.15082512000000001</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78"/>
      <c r="AF126" s="168" t="s">
        <v>409</v>
      </c>
      <c r="AG126" s="168" t="s">
        <v>409</v>
      </c>
      <c r="AH126" s="168" t="s">
        <v>409</v>
      </c>
      <c r="AI126" s="168" t="s">
        <v>409</v>
      </c>
      <c r="AJ126" s="168" t="s">
        <v>409</v>
      </c>
      <c r="AK126" s="168">
        <v>1336.585982393</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78"/>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8.1970000000000001E-2</v>
      </c>
      <c r="F128" s="168">
        <v>3.62E-3</v>
      </c>
      <c r="G128" s="168">
        <v>1.494E-2</v>
      </c>
      <c r="H128" s="168">
        <v>4.4200000000000003E-3</v>
      </c>
      <c r="I128" s="168">
        <v>1.39E-3</v>
      </c>
      <c r="J128" s="168">
        <v>1.41E-3</v>
      </c>
      <c r="K128" s="168">
        <v>1.48E-3</v>
      </c>
      <c r="L128" s="168">
        <v>5.0000000000000002E-5</v>
      </c>
      <c r="M128" s="168">
        <v>1.533E-2</v>
      </c>
      <c r="N128" s="168">
        <v>8.7799999999999996E-3</v>
      </c>
      <c r="O128" s="168">
        <v>8.3999999999999995E-3</v>
      </c>
      <c r="P128" s="168">
        <v>4.1599999999999996E-3</v>
      </c>
      <c r="Q128" s="168">
        <v>8.0099999999999998E-3</v>
      </c>
      <c r="R128" s="168">
        <v>1.5820000000000001E-2</v>
      </c>
      <c r="S128" s="168">
        <v>1.695E-2</v>
      </c>
      <c r="T128" s="168">
        <v>9.4199999999999996E-3</v>
      </c>
      <c r="U128" s="168">
        <v>1.2789999999999999E-2</v>
      </c>
      <c r="V128" s="168">
        <v>6.4369999999999997E-2</v>
      </c>
      <c r="W128" s="168">
        <v>6.3871399999999995E-3</v>
      </c>
      <c r="X128" s="168">
        <v>1.6239799999999999E-6</v>
      </c>
      <c r="Y128" s="168">
        <v>3.4606200000000001E-6</v>
      </c>
      <c r="Z128" s="168">
        <v>1.83664E-6</v>
      </c>
      <c r="AA128" s="168">
        <v>2.2426400000000002E-6</v>
      </c>
      <c r="AB128" s="168">
        <v>9.1638899999999998E-6</v>
      </c>
      <c r="AC128" s="168">
        <v>0.38666</v>
      </c>
      <c r="AD128" s="168">
        <v>1.306E-2</v>
      </c>
      <c r="AE128" s="178"/>
      <c r="AF128" s="168" t="s">
        <v>409</v>
      </c>
      <c r="AG128" s="168" t="s">
        <v>409</v>
      </c>
      <c r="AH128" s="168" t="s">
        <v>409</v>
      </c>
      <c r="AI128" s="168" t="s">
        <v>409</v>
      </c>
      <c r="AJ128" s="168" t="s">
        <v>409</v>
      </c>
      <c r="AK128" s="168">
        <v>193.33099999999999</v>
      </c>
      <c r="AL128" s="146" t="s">
        <v>413</v>
      </c>
    </row>
    <row r="129" spans="1:67" s="10" customFormat="1" ht="24.75" customHeight="1" thickBot="1">
      <c r="A129" s="107" t="s">
        <v>126</v>
      </c>
      <c r="B129" s="108" t="s">
        <v>342</v>
      </c>
      <c r="C129" s="101" t="s">
        <v>106</v>
      </c>
      <c r="D129" s="99" t="s">
        <v>105</v>
      </c>
      <c r="E129" s="168">
        <v>0.383230187</v>
      </c>
      <c r="F129" s="168">
        <v>0.15392</v>
      </c>
      <c r="G129" s="168">
        <v>6.3000000000000003E-4</v>
      </c>
      <c r="H129" s="168">
        <v>1.1E-4</v>
      </c>
      <c r="I129" s="168">
        <v>1.0671999999999999E-3</v>
      </c>
      <c r="J129" s="168">
        <v>1.9168000000000002E-3</v>
      </c>
      <c r="K129" s="168">
        <v>3.4400000000000003E-3</v>
      </c>
      <c r="L129" s="168">
        <v>8.8739999999999994E-5</v>
      </c>
      <c r="M129" s="168">
        <v>0.34080703499999998</v>
      </c>
      <c r="N129" s="168" t="s">
        <v>444</v>
      </c>
      <c r="O129" s="168" t="s">
        <v>444</v>
      </c>
      <c r="P129" s="168" t="s">
        <v>444</v>
      </c>
      <c r="Q129" s="168" t="s">
        <v>444</v>
      </c>
      <c r="R129" s="168" t="s">
        <v>444</v>
      </c>
      <c r="S129" s="168" t="s">
        <v>444</v>
      </c>
      <c r="T129" s="168">
        <v>1.009E-2</v>
      </c>
      <c r="U129" s="168" t="s">
        <v>444</v>
      </c>
      <c r="V129" s="168" t="s">
        <v>444</v>
      </c>
      <c r="W129" s="168">
        <v>8.5000000000000006E-2</v>
      </c>
      <c r="X129" s="168" t="s">
        <v>432</v>
      </c>
      <c r="Y129" s="168" t="s">
        <v>432</v>
      </c>
      <c r="Z129" s="168" t="s">
        <v>432</v>
      </c>
      <c r="AA129" s="168" t="s">
        <v>432</v>
      </c>
      <c r="AB129" s="168" t="s">
        <v>432</v>
      </c>
      <c r="AC129" s="168" t="s">
        <v>432</v>
      </c>
      <c r="AD129" s="168" t="s">
        <v>432</v>
      </c>
      <c r="AE129" s="178"/>
      <c r="AF129" s="168" t="s">
        <v>409</v>
      </c>
      <c r="AG129" s="168" t="s">
        <v>409</v>
      </c>
      <c r="AH129" s="168" t="s">
        <v>409</v>
      </c>
      <c r="AI129" s="168" t="s">
        <v>409</v>
      </c>
      <c r="AJ129" s="168" t="s">
        <v>409</v>
      </c>
      <c r="AK129" s="168">
        <v>19.118787000000001</v>
      </c>
      <c r="AL129" s="146" t="s">
        <v>414</v>
      </c>
    </row>
    <row r="130" spans="1:67" s="10" customFormat="1" ht="24.75" customHeight="1" thickBot="1">
      <c r="A130" s="107" t="s">
        <v>126</v>
      </c>
      <c r="B130" s="108" t="s">
        <v>343</v>
      </c>
      <c r="C130" s="128" t="s">
        <v>344</v>
      </c>
      <c r="D130" s="99" t="s">
        <v>105</v>
      </c>
      <c r="E130" s="168" t="s">
        <v>444</v>
      </c>
      <c r="F130" s="168">
        <v>5.9100000000000005E-4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0.11031923882756944</v>
      </c>
      <c r="X130" s="168" t="s">
        <v>432</v>
      </c>
      <c r="Y130" s="168" t="s">
        <v>432</v>
      </c>
      <c r="Z130" s="168" t="s">
        <v>432</v>
      </c>
      <c r="AA130" s="168" t="s">
        <v>432</v>
      </c>
      <c r="AB130" s="168" t="s">
        <v>432</v>
      </c>
      <c r="AC130" s="168">
        <v>1.4709231843675921</v>
      </c>
      <c r="AD130" s="168" t="s">
        <v>409</v>
      </c>
      <c r="AE130" s="178"/>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78"/>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78"/>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1.6410549999999999E-2</v>
      </c>
      <c r="F133" s="168">
        <v>2.5934200000000003E-4</v>
      </c>
      <c r="G133" s="168">
        <v>2.2527420000000003E-3</v>
      </c>
      <c r="H133" s="168" t="s">
        <v>432</v>
      </c>
      <c r="I133" s="168">
        <v>8.94378019878788E-4</v>
      </c>
      <c r="J133" s="168">
        <v>8.94378019878788E-4</v>
      </c>
      <c r="K133" s="168">
        <v>9.6496725987878793E-4</v>
      </c>
      <c r="L133" s="168" t="s">
        <v>432</v>
      </c>
      <c r="M133" s="168">
        <v>2.7867600000000001E-3</v>
      </c>
      <c r="N133" s="168">
        <v>6.0018001999999999E-4</v>
      </c>
      <c r="O133" s="168">
        <v>9.6830019999999994E-5</v>
      </c>
      <c r="P133" s="168">
        <v>3.8992612866648999E-2</v>
      </c>
      <c r="Q133" s="168">
        <v>2.7259574000000001E-4</v>
      </c>
      <c r="R133" s="168">
        <v>2.7232904000000003E-4</v>
      </c>
      <c r="S133" s="168">
        <v>2.4630162E-4</v>
      </c>
      <c r="T133" s="168">
        <v>3.4243822000000002E-4</v>
      </c>
      <c r="U133" s="168">
        <v>3.9550651999999999E-4</v>
      </c>
      <c r="V133" s="168">
        <v>3.1840800800000003E-3</v>
      </c>
      <c r="W133" s="168">
        <v>3.2265509999999998E-3</v>
      </c>
      <c r="X133" s="168">
        <v>2.6259880000000002E-7</v>
      </c>
      <c r="Y133" s="168">
        <v>1.4343814E-7</v>
      </c>
      <c r="Z133" s="168">
        <v>1.2812096E-7</v>
      </c>
      <c r="AA133" s="168">
        <v>1.3905466000000001E-7</v>
      </c>
      <c r="AB133" s="168">
        <v>6.7321256E-7</v>
      </c>
      <c r="AC133" s="168">
        <v>2.9801000000000003E-3</v>
      </c>
      <c r="AD133" s="168">
        <v>8.1569399999999997E-3</v>
      </c>
      <c r="AE133" s="178"/>
      <c r="AF133" s="168" t="s">
        <v>409</v>
      </c>
      <c r="AG133" s="168" t="s">
        <v>409</v>
      </c>
      <c r="AH133" s="168" t="s">
        <v>409</v>
      </c>
      <c r="AI133" s="168" t="s">
        <v>409</v>
      </c>
      <c r="AJ133" s="168" t="s">
        <v>409</v>
      </c>
      <c r="AK133" s="168">
        <v>58871</v>
      </c>
      <c r="AL133" s="146" t="s">
        <v>415</v>
      </c>
    </row>
    <row r="134" spans="1:67" s="10" customFormat="1" ht="24.75" customHeight="1" thickBot="1">
      <c r="A134" s="107" t="s">
        <v>126</v>
      </c>
      <c r="B134" s="108" t="s">
        <v>348</v>
      </c>
      <c r="C134" s="115" t="s">
        <v>296</v>
      </c>
      <c r="D134" s="99" t="s">
        <v>105</v>
      </c>
      <c r="E134" s="168">
        <v>8.6999999999999994E-3</v>
      </c>
      <c r="F134" s="168" t="s">
        <v>432</v>
      </c>
      <c r="G134" s="168">
        <v>2.3000000000000001E-4</v>
      </c>
      <c r="H134" s="168" t="s">
        <v>432</v>
      </c>
      <c r="I134" s="168" t="s">
        <v>432</v>
      </c>
      <c r="J134" s="168" t="s">
        <v>432</v>
      </c>
      <c r="K134" s="168" t="s">
        <v>432</v>
      </c>
      <c r="L134" s="168" t="s">
        <v>432</v>
      </c>
      <c r="M134" s="168">
        <v>2.3000000000000001E-4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78"/>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4.5769118602620097E-2</v>
      </c>
      <c r="J135" s="168">
        <v>4.5769118602620097E-2</v>
      </c>
      <c r="K135" s="168">
        <v>6.1025491470160197E-2</v>
      </c>
      <c r="L135" s="168">
        <v>1.6019191510916998E-2</v>
      </c>
      <c r="M135" s="168" t="s">
        <v>432</v>
      </c>
      <c r="N135" s="168">
        <v>3.602709737395E-3</v>
      </c>
      <c r="O135" s="168">
        <v>7.3524688518269998E-4</v>
      </c>
      <c r="P135" s="168" t="s">
        <v>432</v>
      </c>
      <c r="Q135" s="168">
        <v>3.0145122292488998E-3</v>
      </c>
      <c r="R135" s="168">
        <v>7.3524688518300001E-5</v>
      </c>
      <c r="S135" s="168">
        <v>1.4704937703653E-3</v>
      </c>
      <c r="T135" s="168" t="s">
        <v>432</v>
      </c>
      <c r="U135" s="168">
        <v>5.1467281962790004E-4</v>
      </c>
      <c r="V135" s="168">
        <v>0.12888877897251899</v>
      </c>
      <c r="W135" s="168">
        <v>4.7139504094869196</v>
      </c>
      <c r="X135" s="168">
        <v>6.5136459487998401E-3</v>
      </c>
      <c r="Y135" s="168">
        <v>8.5834608929464401E-3</v>
      </c>
      <c r="Z135" s="168">
        <v>3.6032205572041698E-3</v>
      </c>
      <c r="AA135" s="168">
        <v>4.9279415251878402E-3</v>
      </c>
      <c r="AB135" s="168">
        <v>2.3628268924138301E-2</v>
      </c>
      <c r="AC135" s="168" t="s">
        <v>409</v>
      </c>
      <c r="AD135" s="168" t="s">
        <v>409</v>
      </c>
      <c r="AE135" s="178"/>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7.1168275164999999E-3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78"/>
      <c r="AF136" s="168" t="s">
        <v>409</v>
      </c>
      <c r="AG136" s="168" t="s">
        <v>409</v>
      </c>
      <c r="AH136" s="168" t="s">
        <v>409</v>
      </c>
      <c r="AI136" s="168" t="s">
        <v>409</v>
      </c>
      <c r="AJ136" s="168" t="s">
        <v>409</v>
      </c>
      <c r="AK136" s="168">
        <v>474421245.5</v>
      </c>
      <c r="AL136" s="204" t="s">
        <v>446</v>
      </c>
    </row>
    <row r="137" spans="1:67" s="10" customFormat="1" ht="24.75" customHeight="1" thickBot="1">
      <c r="A137" s="107" t="s">
        <v>126</v>
      </c>
      <c r="B137" s="107" t="s">
        <v>114</v>
      </c>
      <c r="C137" s="115" t="s">
        <v>116</v>
      </c>
      <c r="D137" s="99"/>
      <c r="E137" s="168">
        <v>1.9940000000000001E-3</v>
      </c>
      <c r="F137" s="168" t="s">
        <v>432</v>
      </c>
      <c r="G137" s="168" t="s">
        <v>432</v>
      </c>
      <c r="H137" s="168" t="s">
        <v>432</v>
      </c>
      <c r="I137" s="168" t="s">
        <v>409</v>
      </c>
      <c r="J137" s="168" t="s">
        <v>409</v>
      </c>
      <c r="K137" s="168" t="s">
        <v>409</v>
      </c>
      <c r="L137" s="168" t="s">
        <v>409</v>
      </c>
      <c r="M137" s="168">
        <v>7.9900000000000001E-4</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78"/>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78"/>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2.0410000000000001E-2</v>
      </c>
      <c r="G139" s="168">
        <v>4.1029999999999997E-2</v>
      </c>
      <c r="H139" s="168">
        <v>6.8999999999999997E-4</v>
      </c>
      <c r="I139" s="168">
        <v>0.74928567869684504</v>
      </c>
      <c r="J139" s="168">
        <v>0.74928567869684504</v>
      </c>
      <c r="K139" s="168">
        <v>0.74935567869684505</v>
      </c>
      <c r="L139" s="168" t="s">
        <v>432</v>
      </c>
      <c r="M139" s="168" t="s">
        <v>432</v>
      </c>
      <c r="N139" s="168">
        <v>2.3046697626185001E-3</v>
      </c>
      <c r="O139" s="168">
        <v>4.3974953486794997E-3</v>
      </c>
      <c r="P139" s="168">
        <v>5.2274953486795006E-3</v>
      </c>
      <c r="Q139" s="168">
        <v>7.0753784050678007E-3</v>
      </c>
      <c r="R139" s="168">
        <v>6.915390934740499E-3</v>
      </c>
      <c r="S139" s="168">
        <v>1.5601065808657E-2</v>
      </c>
      <c r="T139" s="168">
        <v>1.2E-4</v>
      </c>
      <c r="U139" s="168">
        <v>1.2999999999999999E-4</v>
      </c>
      <c r="V139" s="168" t="s">
        <v>432</v>
      </c>
      <c r="W139" s="168">
        <v>7.5560115222799604</v>
      </c>
      <c r="X139" s="168" t="s">
        <v>432</v>
      </c>
      <c r="Y139" s="168" t="s">
        <v>432</v>
      </c>
      <c r="Z139" s="168" t="s">
        <v>432</v>
      </c>
      <c r="AA139" s="168" t="s">
        <v>432</v>
      </c>
      <c r="AB139" s="168" t="s">
        <v>432</v>
      </c>
      <c r="AC139" s="168" t="s">
        <v>409</v>
      </c>
      <c r="AD139" s="168" t="s">
        <v>409</v>
      </c>
      <c r="AE139" s="178"/>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78"/>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70">
        <f>SUM(E14:E140)</f>
        <v>207.71369292290154</v>
      </c>
      <c r="F141" s="170">
        <f t="shared" ref="F141:AD141" si="0">SUM(F14:F140)</f>
        <v>120.41869203682332</v>
      </c>
      <c r="G141" s="170">
        <f t="shared" si="0"/>
        <v>43.247540920783706</v>
      </c>
      <c r="H141" s="170">
        <f t="shared" si="0"/>
        <v>70.875906743233259</v>
      </c>
      <c r="I141" s="170">
        <f t="shared" si="0"/>
        <v>28.900052736910411</v>
      </c>
      <c r="J141" s="170">
        <f t="shared" si="0"/>
        <v>38.496681481804472</v>
      </c>
      <c r="K141" s="170">
        <f t="shared" si="0"/>
        <v>58.176081493343624</v>
      </c>
      <c r="L141" s="170">
        <f t="shared" si="0"/>
        <v>4.7053233871935953</v>
      </c>
      <c r="M141" s="170">
        <f t="shared" si="0"/>
        <v>519.22264589401971</v>
      </c>
      <c r="N141" s="170">
        <f t="shared" si="0"/>
        <v>24.780213063890319</v>
      </c>
      <c r="O141" s="170">
        <f t="shared" si="0"/>
        <v>1.4655578968530583</v>
      </c>
      <c r="P141" s="170">
        <f t="shared" si="0"/>
        <v>1.3974697844971087</v>
      </c>
      <c r="Q141" s="170">
        <f t="shared" si="0"/>
        <v>1.2775479999138459</v>
      </c>
      <c r="R141" s="170">
        <f t="shared" si="0"/>
        <v>6.1563390996635414</v>
      </c>
      <c r="S141" s="170">
        <f t="shared" si="0"/>
        <v>35.474779460300155</v>
      </c>
      <c r="T141" s="170">
        <f t="shared" si="0"/>
        <v>4.4803157021378581</v>
      </c>
      <c r="U141" s="170">
        <f t="shared" si="0"/>
        <v>3.5594936141997646</v>
      </c>
      <c r="V141" s="170">
        <f t="shared" si="0"/>
        <v>82.137288209382504</v>
      </c>
      <c r="W141" s="205">
        <f t="shared" si="0"/>
        <v>40.759659616383189</v>
      </c>
      <c r="X141" s="205">
        <f t="shared" si="0"/>
        <v>4.1657709580608655</v>
      </c>
      <c r="Y141" s="205">
        <f t="shared" si="0"/>
        <v>4.2926675782329733</v>
      </c>
      <c r="Z141" s="205">
        <f t="shared" si="0"/>
        <v>2.0508101320623222</v>
      </c>
      <c r="AA141" s="205">
        <f t="shared" si="0"/>
        <v>2.1796893477036572</v>
      </c>
      <c r="AB141" s="170">
        <f t="shared" si="0"/>
        <v>12.688943759442409</v>
      </c>
      <c r="AC141" s="170">
        <f t="shared" si="0"/>
        <v>7.365821988110949</v>
      </c>
      <c r="AD141" s="170">
        <f t="shared" si="0"/>
        <v>5.3414218204322577</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72"/>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v>-62.208836496918735</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74">
        <f>E141-SUM(E25:E36)+E152+E143</f>
        <v>137.07140358529685</v>
      </c>
      <c r="F144" s="174">
        <f>F141-SUM(F25:F36)+F152</f>
        <v>119.68807849316967</v>
      </c>
      <c r="G144" s="174">
        <f t="shared" ref="G144:AD144" si="1">G141-SUM(G25:G36)+G152</f>
        <v>43.237959840375552</v>
      </c>
      <c r="H144" s="174">
        <f t="shared" si="1"/>
        <v>70.792951950550318</v>
      </c>
      <c r="I144" s="174">
        <f t="shared" si="1"/>
        <v>28.535918078733545</v>
      </c>
      <c r="J144" s="174">
        <f t="shared" si="1"/>
        <v>38.01275822546728</v>
      </c>
      <c r="K144" s="174">
        <f t="shared" si="1"/>
        <v>57.546494112817292</v>
      </c>
      <c r="L144" s="174">
        <f t="shared" si="1"/>
        <v>4.5339221051465124</v>
      </c>
      <c r="M144" s="174">
        <f t="shared" si="1"/>
        <v>513.29924965870839</v>
      </c>
      <c r="N144" s="174">
        <f t="shared" si="1"/>
        <v>24.55721502962232</v>
      </c>
      <c r="O144" s="174">
        <f t="shared" si="1"/>
        <v>1.458533624323374</v>
      </c>
      <c r="P144" s="174">
        <f t="shared" si="1"/>
        <v>1.3974697844971087</v>
      </c>
      <c r="Q144" s="174">
        <f t="shared" si="1"/>
        <v>1.2775479999138459</v>
      </c>
      <c r="R144" s="174">
        <f t="shared" si="1"/>
        <v>6.0681322808979488</v>
      </c>
      <c r="S144" s="174">
        <f t="shared" si="1"/>
        <v>33.935128838528314</v>
      </c>
      <c r="T144" s="174">
        <f t="shared" si="1"/>
        <v>4.4624785179718494</v>
      </c>
      <c r="U144" s="174">
        <f t="shared" si="1"/>
        <v>3.5576099104850964</v>
      </c>
      <c r="V144" s="174">
        <f t="shared" si="1"/>
        <v>80.213492989539347</v>
      </c>
      <c r="W144" s="174">
        <f t="shared" si="1"/>
        <v>40.470777045568838</v>
      </c>
      <c r="X144" s="174">
        <f t="shared" si="1"/>
        <v>4.1535109952888956</v>
      </c>
      <c r="Y144" s="174">
        <f t="shared" si="1"/>
        <v>4.2753634154245059</v>
      </c>
      <c r="Z144" s="174">
        <f t="shared" si="1"/>
        <v>2.0358351458828237</v>
      </c>
      <c r="AA144" s="174">
        <f t="shared" si="1"/>
        <v>2.167652284810448</v>
      </c>
      <c r="AB144" s="174">
        <f t="shared" si="1"/>
        <v>12.632367584789266</v>
      </c>
      <c r="AC144" s="174">
        <f t="shared" si="1"/>
        <v>7.365821988110949</v>
      </c>
      <c r="AD144" s="174">
        <f t="shared" si="1"/>
        <v>5.3414218204322577</v>
      </c>
      <c r="AE144" s="177"/>
      <c r="AF144" s="174"/>
      <c r="AG144" s="174"/>
      <c r="AH144" s="174"/>
      <c r="AI144" s="174"/>
      <c r="AJ144" s="174"/>
      <c r="AK144" s="174"/>
      <c r="AL144" s="149" t="s">
        <v>409</v>
      </c>
    </row>
    <row r="145" spans="1:67" s="12" customFormat="1" ht="18" customHeight="1" thickBot="1">
      <c r="A145" s="59"/>
      <c r="B145" s="60"/>
      <c r="C145" s="118"/>
      <c r="D145" s="61"/>
      <c r="E145" s="172"/>
      <c r="F145" s="172"/>
      <c r="G145" s="172"/>
      <c r="H145" s="172"/>
      <c r="I145" s="172"/>
      <c r="J145" s="172"/>
      <c r="K145" s="172"/>
      <c r="L145" s="172"/>
      <c r="M145" s="172"/>
      <c r="N145" s="172"/>
      <c r="O145" s="172"/>
      <c r="P145" s="172"/>
      <c r="Q145" s="172"/>
      <c r="R145" s="172"/>
      <c r="S145" s="172"/>
      <c r="T145" s="172"/>
      <c r="U145" s="172"/>
      <c r="V145" s="172"/>
      <c r="W145" s="172"/>
      <c r="X145" s="172"/>
      <c r="Y145" s="172"/>
      <c r="Z145" s="172"/>
      <c r="AA145" s="172"/>
      <c r="AB145" s="172"/>
      <c r="AC145" s="172"/>
      <c r="AD145" s="172"/>
      <c r="AE145" s="172"/>
      <c r="AF145" s="172"/>
      <c r="AG145" s="172"/>
      <c r="AH145" s="172"/>
      <c r="AI145" s="172"/>
      <c r="AJ145" s="172"/>
      <c r="AK145" s="172"/>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172"/>
      <c r="F146" s="172"/>
      <c r="G146" s="172"/>
      <c r="H146" s="172"/>
      <c r="I146" s="172"/>
      <c r="J146" s="172"/>
      <c r="K146" s="172"/>
      <c r="L146" s="172"/>
      <c r="M146" s="172"/>
      <c r="N146" s="172"/>
      <c r="O146" s="172"/>
      <c r="P146" s="172"/>
      <c r="Q146" s="172"/>
      <c r="R146" s="172"/>
      <c r="S146" s="172"/>
      <c r="T146" s="172"/>
      <c r="U146" s="172"/>
      <c r="V146" s="172"/>
      <c r="W146" s="172"/>
      <c r="X146" s="172"/>
      <c r="Y146" s="172"/>
      <c r="Z146" s="172"/>
      <c r="AA146" s="172"/>
      <c r="AB146" s="172"/>
      <c r="AC146" s="172"/>
      <c r="AD146" s="172"/>
      <c r="AE146" s="175"/>
      <c r="AF146" s="172"/>
      <c r="AG146" s="172"/>
      <c r="AH146" s="172"/>
      <c r="AI146" s="172"/>
      <c r="AJ146" s="172"/>
      <c r="AK146" s="172"/>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80"/>
      <c r="F147" s="180"/>
      <c r="G147" s="180"/>
      <c r="H147" s="180"/>
      <c r="I147" s="180"/>
      <c r="J147" s="180"/>
      <c r="K147" s="180"/>
      <c r="L147" s="180"/>
      <c r="M147" s="180"/>
      <c r="N147" s="180"/>
      <c r="O147" s="180"/>
      <c r="P147" s="180"/>
      <c r="Q147" s="180"/>
      <c r="R147" s="180"/>
      <c r="S147" s="180"/>
      <c r="T147" s="180"/>
      <c r="U147" s="180"/>
      <c r="V147" s="180"/>
      <c r="W147" s="180"/>
      <c r="X147" s="180"/>
      <c r="Y147" s="180"/>
      <c r="Z147" s="180"/>
      <c r="AA147" s="180"/>
      <c r="AB147" s="180"/>
      <c r="AC147" s="180"/>
      <c r="AD147" s="180"/>
      <c r="AE147" s="176"/>
      <c r="AF147" s="180"/>
      <c r="AG147" s="180"/>
      <c r="AH147" s="180"/>
      <c r="AI147" s="180"/>
      <c r="AJ147" s="180"/>
      <c r="AK147" s="180"/>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14.543501069303501</v>
      </c>
      <c r="F148" s="207">
        <v>0.61039867819720106</v>
      </c>
      <c r="G148" s="207">
        <v>0.84245668407221397</v>
      </c>
      <c r="H148" s="207" t="s">
        <v>432</v>
      </c>
      <c r="I148" s="207">
        <v>0.13023431355370169</v>
      </c>
      <c r="J148" s="207">
        <v>0.13023431355370169</v>
      </c>
      <c r="K148" s="207">
        <v>0.13023431355370169</v>
      </c>
      <c r="L148" s="207">
        <v>8.8853235165276295E-2</v>
      </c>
      <c r="M148" s="207">
        <v>22.34536608395635</v>
      </c>
      <c r="N148" s="207">
        <v>1.4999999999999999E-4</v>
      </c>
      <c r="O148" s="207">
        <v>1.0000000000000001E-5</v>
      </c>
      <c r="P148" s="207">
        <v>1.4599999999999999E-3</v>
      </c>
      <c r="Q148" s="207">
        <v>2.0000000000000002E-5</v>
      </c>
      <c r="R148" s="207">
        <v>2.4299999999999999E-3</v>
      </c>
      <c r="S148" s="207">
        <v>1.58E-3</v>
      </c>
      <c r="T148" s="207">
        <v>6.0000000000000002E-5</v>
      </c>
      <c r="U148" s="207">
        <v>2.0000000000000002E-5</v>
      </c>
      <c r="V148" s="207">
        <v>5.0899999999999999E-3</v>
      </c>
      <c r="W148" s="207" t="s">
        <v>432</v>
      </c>
      <c r="X148" s="207">
        <v>1.2551737E-4</v>
      </c>
      <c r="Y148" s="207">
        <v>1.2551737E-4</v>
      </c>
      <c r="Z148" s="207">
        <v>1.2551737E-4</v>
      </c>
      <c r="AA148" s="207">
        <v>1.2551737E-4</v>
      </c>
      <c r="AB148" s="207">
        <v>5.0206945E-4</v>
      </c>
      <c r="AC148" s="207" t="s">
        <v>432</v>
      </c>
      <c r="AD148" s="207" t="s">
        <v>432</v>
      </c>
      <c r="AE148" s="181"/>
      <c r="AF148" s="207">
        <v>12126.245999999999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2.8171474396986897E-2</v>
      </c>
      <c r="F149" s="207">
        <v>1.5638028072506541E-2</v>
      </c>
      <c r="G149" s="207">
        <v>1.98469943173111E-3</v>
      </c>
      <c r="H149" s="207" t="s">
        <v>432</v>
      </c>
      <c r="I149" s="207">
        <v>2.2909643098948E-4</v>
      </c>
      <c r="J149" s="207">
        <v>2.2909643098948E-4</v>
      </c>
      <c r="K149" s="207">
        <v>2.2909643098948E-4</v>
      </c>
      <c r="L149" s="207">
        <v>1.5932232324211002E-4</v>
      </c>
      <c r="M149" s="207">
        <v>0.86582942143601804</v>
      </c>
      <c r="N149" s="207">
        <v>0.12313160000000001</v>
      </c>
      <c r="O149" s="207">
        <v>1.81E-6</v>
      </c>
      <c r="P149" s="207">
        <v>6.1599999999999995E-6</v>
      </c>
      <c r="Q149" s="207">
        <v>1.3E-7</v>
      </c>
      <c r="R149" s="207">
        <v>1.0500000000000001E-5</v>
      </c>
      <c r="S149" s="207">
        <v>1.202E-5</v>
      </c>
      <c r="T149" s="207">
        <v>2.3300000000000001E-6</v>
      </c>
      <c r="U149" s="207">
        <v>1.1000000000000001E-7</v>
      </c>
      <c r="V149" s="207">
        <v>3.7164999999999995E-4</v>
      </c>
      <c r="W149" s="207" t="s">
        <v>432</v>
      </c>
      <c r="X149" s="207">
        <v>1.8952000000000001E-6</v>
      </c>
      <c r="Y149" s="207">
        <v>1.8952000000000001E-6</v>
      </c>
      <c r="Z149" s="207">
        <v>1.8952000000000001E-6</v>
      </c>
      <c r="AA149" s="207">
        <v>1.8952000000000001E-6</v>
      </c>
      <c r="AB149" s="207">
        <v>7.5808000000000003E-6</v>
      </c>
      <c r="AC149" s="207" t="s">
        <v>432</v>
      </c>
      <c r="AD149" s="207" t="s">
        <v>432</v>
      </c>
      <c r="AE149" s="181"/>
      <c r="AF149" s="207">
        <v>46.262586150000004</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16.917570115955861</v>
      </c>
      <c r="F150" s="207">
        <v>0.64597023716675073</v>
      </c>
      <c r="G150" s="207">
        <v>1.7547099531220911</v>
      </c>
      <c r="H150" s="207">
        <v>2.5907089655709272E-3</v>
      </c>
      <c r="I150" s="207">
        <v>0.53425736310294181</v>
      </c>
      <c r="J150" s="207">
        <v>0.56393832771977259</v>
      </c>
      <c r="K150" s="207">
        <v>0.59361929233660193</v>
      </c>
      <c r="L150" s="207">
        <v>0.10715889348804605</v>
      </c>
      <c r="M150" s="207">
        <v>3.9831659191706068</v>
      </c>
      <c r="N150" s="207">
        <v>3.9732832689877491E-2</v>
      </c>
      <c r="O150" s="207">
        <v>5.19285844981355E-3</v>
      </c>
      <c r="P150" s="207">
        <v>1.0109814898332537E-2</v>
      </c>
      <c r="Q150" s="207">
        <v>6.8649423577970145E-2</v>
      </c>
      <c r="R150" s="207" t="s">
        <v>432</v>
      </c>
      <c r="S150" s="207">
        <v>6.8649423577970145E-2</v>
      </c>
      <c r="T150" s="207">
        <v>3.669464472828702</v>
      </c>
      <c r="U150" s="207">
        <v>7.9465665379754982E-2</v>
      </c>
      <c r="V150" s="207">
        <v>0.18646841164113026</v>
      </c>
      <c r="W150" s="207" t="s">
        <v>432</v>
      </c>
      <c r="X150" s="207">
        <v>7.3420919056882885E-3</v>
      </c>
      <c r="Y150" s="207">
        <v>7.0239596048118549E-3</v>
      </c>
      <c r="Z150" s="207">
        <v>2.8667810370013105E-3</v>
      </c>
      <c r="AA150" s="207" t="s">
        <v>432</v>
      </c>
      <c r="AB150" s="207">
        <v>1.7232832547501454E-2</v>
      </c>
      <c r="AC150" s="207" t="s">
        <v>409</v>
      </c>
      <c r="AD150" s="207" t="s">
        <v>409</v>
      </c>
      <c r="AE150" s="181"/>
      <c r="AF150" s="207">
        <v>261369.209</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181"/>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102.6530126084331</v>
      </c>
      <c r="F152" s="207">
        <v>8.0966319276941707</v>
      </c>
      <c r="G152" s="207">
        <v>0.74799363299609201</v>
      </c>
      <c r="H152" s="207">
        <v>0.77824692995140332</v>
      </c>
      <c r="I152" s="207">
        <v>4.4083063672496898</v>
      </c>
      <c r="J152" s="207">
        <v>5.8362942568071485</v>
      </c>
      <c r="K152" s="207">
        <v>7.8775577768285761</v>
      </c>
      <c r="L152" s="207">
        <v>1.9811043153905663</v>
      </c>
      <c r="M152" s="207">
        <v>63.1755856109802</v>
      </c>
      <c r="N152" s="207">
        <v>2.7797584280026104</v>
      </c>
      <c r="O152" s="207">
        <v>7.7164628064289142E-2</v>
      </c>
      <c r="P152" s="207">
        <v>4.4115587375834642E-3</v>
      </c>
      <c r="Q152" s="207">
        <v>5.3748366746514736E-3</v>
      </c>
      <c r="R152" s="207">
        <v>0.96057042874408605</v>
      </c>
      <c r="S152" s="207">
        <v>20.761909461651474</v>
      </c>
      <c r="T152" s="207">
        <v>0.25963159105473221</v>
      </c>
      <c r="U152" s="207">
        <v>3.385867211188185E-2</v>
      </c>
      <c r="V152" s="207">
        <v>20.829733823232612</v>
      </c>
      <c r="W152" s="207">
        <v>3.7814301086818416</v>
      </c>
      <c r="X152" s="207">
        <v>0.14038190985485005</v>
      </c>
      <c r="Y152" s="207">
        <v>0.20491141410541408</v>
      </c>
      <c r="Z152" s="207">
        <v>0.16796890362084857</v>
      </c>
      <c r="AA152" s="207">
        <v>0.13403033998839578</v>
      </c>
      <c r="AB152" s="207">
        <v>0.64729453403820225</v>
      </c>
      <c r="AC152" s="207">
        <v>1.3062989008913693E-3</v>
      </c>
      <c r="AD152" s="207">
        <v>6.2200442386450014E-4</v>
      </c>
      <c r="AE152" s="181"/>
      <c r="AF152" s="207">
        <v>343306.28482627351</v>
      </c>
      <c r="AG152" s="209" t="s">
        <v>409</v>
      </c>
      <c r="AH152" s="207">
        <v>21.410237614216328</v>
      </c>
      <c r="AI152" s="207">
        <v>13240.89035804971</v>
      </c>
      <c r="AJ152" s="209" t="s">
        <v>409</v>
      </c>
      <c r="AK152" s="207">
        <v>97576.671769146604</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181"/>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181"/>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181"/>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47.281638807100002</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182"/>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sheetPr codeName="Tabelle26">
    <tabColor rgb="FF7030A0"/>
  </sheetPr>
  <dimension ref="A1:BO163"/>
  <sheetViews>
    <sheetView topLeftCell="K118" zoomScale="98" zoomScaleNormal="98" workbookViewId="0">
      <selection activeCell="AK126" sqref="AK126"/>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2014</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2014</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9.4975857347402535</v>
      </c>
      <c r="F14" s="168">
        <v>0.39128319675654227</v>
      </c>
      <c r="G14" s="168">
        <v>1.6833465055445063</v>
      </c>
      <c r="H14" s="168">
        <v>0.18203155766010187</v>
      </c>
      <c r="I14" s="168">
        <v>0.29215963678947277</v>
      </c>
      <c r="J14" s="168">
        <v>0.32844401891722358</v>
      </c>
      <c r="K14" s="168">
        <v>0.35765469795991989</v>
      </c>
      <c r="L14" s="168">
        <v>3.1511825053041898E-2</v>
      </c>
      <c r="M14" s="168">
        <v>2.6776454390416511</v>
      </c>
      <c r="N14" s="168">
        <v>0.80778711288038185</v>
      </c>
      <c r="O14" s="168">
        <v>0.1090175205608768</v>
      </c>
      <c r="P14" s="168">
        <v>0.29273169106408714</v>
      </c>
      <c r="Q14" s="168">
        <v>0.18346852794241381</v>
      </c>
      <c r="R14" s="168">
        <v>0.29849791168146089</v>
      </c>
      <c r="S14" s="168">
        <v>0.53971303854796437</v>
      </c>
      <c r="T14" s="168">
        <v>0.264234559128387</v>
      </c>
      <c r="U14" s="168">
        <v>0.31118452898982601</v>
      </c>
      <c r="V14" s="168">
        <v>3.2599061365668764</v>
      </c>
      <c r="W14" s="168">
        <v>0.92754494698961398</v>
      </c>
      <c r="X14" s="168">
        <v>6.1529701450597232E-2</v>
      </c>
      <c r="Y14" s="168">
        <v>7.5844662126765841E-2</v>
      </c>
      <c r="Z14" s="168">
        <v>2.4939946891515845E-2</v>
      </c>
      <c r="AA14" s="168">
        <v>2.4626445996019299E-2</v>
      </c>
      <c r="AB14" s="168">
        <v>0.18694051934486478</v>
      </c>
      <c r="AC14" s="168">
        <v>3.2322030692234875</v>
      </c>
      <c r="AD14" s="168">
        <v>7.2510564350000001E-2</v>
      </c>
      <c r="AE14" s="100"/>
      <c r="AF14" s="168">
        <v>737.62782436461953</v>
      </c>
      <c r="AG14" s="168">
        <v>38212.676100999997</v>
      </c>
      <c r="AH14" s="168">
        <v>119071.79502117015</v>
      </c>
      <c r="AI14" s="168">
        <v>39296.111968198929</v>
      </c>
      <c r="AJ14" s="168">
        <v>19473.596864655614</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3.3354790000000003</v>
      </c>
      <c r="F15" s="168">
        <v>0.37712001283794588</v>
      </c>
      <c r="G15" s="168">
        <v>7.0372170000000009</v>
      </c>
      <c r="H15" s="168">
        <v>1.64E-3</v>
      </c>
      <c r="I15" s="168">
        <v>8.4944005221380802E-3</v>
      </c>
      <c r="J15" s="168">
        <v>8.7864005221380808E-3</v>
      </c>
      <c r="K15" s="168">
        <v>9.3704005221380803E-3</v>
      </c>
      <c r="L15" s="168">
        <v>6.6732803654966555E-4</v>
      </c>
      <c r="M15" s="168">
        <v>1.642231</v>
      </c>
      <c r="N15" s="168">
        <v>3.1880865858100002E-2</v>
      </c>
      <c r="O15" s="168">
        <v>1.2442054552962699E-2</v>
      </c>
      <c r="P15" s="168">
        <v>1.5976521052152E-3</v>
      </c>
      <c r="Q15" s="168">
        <v>7.3277439690745995E-3</v>
      </c>
      <c r="R15" s="168">
        <v>5.1744069399765905E-2</v>
      </c>
      <c r="S15" s="168">
        <v>4.18892146500046E-2</v>
      </c>
      <c r="T15" s="168">
        <v>9.06067470648E-2</v>
      </c>
      <c r="U15" s="168">
        <v>7.0748191641306999E-3</v>
      </c>
      <c r="V15" s="168">
        <v>0.44800344190988001</v>
      </c>
      <c r="W15" s="168">
        <v>2.1057763547096001E-2</v>
      </c>
      <c r="X15" s="168" t="s">
        <v>432</v>
      </c>
      <c r="Y15" s="168" t="s">
        <v>432</v>
      </c>
      <c r="Z15" s="168" t="s">
        <v>432</v>
      </c>
      <c r="AA15" s="168" t="s">
        <v>432</v>
      </c>
      <c r="AB15" s="168" t="s">
        <v>432</v>
      </c>
      <c r="AC15" s="168" t="s">
        <v>409</v>
      </c>
      <c r="AD15" s="168" t="s">
        <v>409</v>
      </c>
      <c r="AE15" s="100"/>
      <c r="AF15" s="168">
        <v>55274.508883179995</v>
      </c>
      <c r="AG15" s="168" t="s">
        <v>409</v>
      </c>
      <c r="AH15" s="168">
        <v>18190.201890791999</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1.7485407980000001</v>
      </c>
      <c r="F16" s="168">
        <v>7.0599999999999996E-2</v>
      </c>
      <c r="G16" s="168">
        <v>0.28200800500000001</v>
      </c>
      <c r="H16" s="168">
        <v>5.3099999999999996E-3</v>
      </c>
      <c r="I16" s="168">
        <v>1.41E-2</v>
      </c>
      <c r="J16" s="168">
        <v>1.4500000000000001E-2</v>
      </c>
      <c r="K16" s="168">
        <v>6.8379999999999996E-2</v>
      </c>
      <c r="L16" s="168">
        <v>1.0000000000000001E-5</v>
      </c>
      <c r="M16" s="168">
        <v>0.49751256399999999</v>
      </c>
      <c r="N16" s="168">
        <v>4.3999999999999997E-2</v>
      </c>
      <c r="O16" s="168">
        <v>1.4999999999999999E-2</v>
      </c>
      <c r="P16" s="168">
        <v>1.2E-2</v>
      </c>
      <c r="Q16" s="168">
        <v>1.4999999999999999E-2</v>
      </c>
      <c r="R16" s="168">
        <v>1.4999999999999999E-2</v>
      </c>
      <c r="S16" s="168">
        <v>1.6E-2</v>
      </c>
      <c r="T16" s="168">
        <v>2.9000000000000001E-2</v>
      </c>
      <c r="U16" s="168">
        <v>8.8999999999999995E-4</v>
      </c>
      <c r="V16" s="168">
        <v>0.12</v>
      </c>
      <c r="W16" s="168">
        <v>5.6000000000000001E-2</v>
      </c>
      <c r="X16" s="168">
        <v>8.8999999999999996E-2</v>
      </c>
      <c r="Y16" s="168" t="s">
        <v>432</v>
      </c>
      <c r="Z16" s="168" t="s">
        <v>432</v>
      </c>
      <c r="AA16" s="168" t="s">
        <v>432</v>
      </c>
      <c r="AB16" s="168">
        <v>8.8999999999999996E-2</v>
      </c>
      <c r="AC16" s="168" t="s">
        <v>432</v>
      </c>
      <c r="AD16" s="168" t="s">
        <v>409</v>
      </c>
      <c r="AE16" s="100"/>
      <c r="AF16" s="168" t="s">
        <v>409</v>
      </c>
      <c r="AG16" s="168">
        <v>4419.8829999999998</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1.5461150859800001</v>
      </c>
      <c r="F17" s="168">
        <v>0.11515886469600892</v>
      </c>
      <c r="G17" s="168">
        <v>0.14286428650999999</v>
      </c>
      <c r="H17" s="168">
        <v>9.2599999999999991E-3</v>
      </c>
      <c r="I17" s="168">
        <v>6.7663840041664702E-2</v>
      </c>
      <c r="J17" s="168">
        <v>8.8052790401657588E-2</v>
      </c>
      <c r="K17" s="168">
        <v>0.10346754553247869</v>
      </c>
      <c r="L17" s="168">
        <v>4.4439552569499486E-3</v>
      </c>
      <c r="M17" s="168">
        <v>1.3925371879600001</v>
      </c>
      <c r="N17" s="168">
        <v>1.0166354665426851</v>
      </c>
      <c r="O17" s="168">
        <v>2.32631574603748E-2</v>
      </c>
      <c r="P17" s="168">
        <v>3.01948036725199E-2</v>
      </c>
      <c r="Q17" s="168">
        <v>2.82157180309471E-2</v>
      </c>
      <c r="R17" s="168">
        <v>1.0166712514828191</v>
      </c>
      <c r="S17" s="168">
        <v>8.6270850812874292E-2</v>
      </c>
      <c r="T17" s="168">
        <v>0.11531140550907201</v>
      </c>
      <c r="U17" s="168">
        <v>1.0825174618335001E-2</v>
      </c>
      <c r="V17" s="168">
        <v>3.3071548461147597</v>
      </c>
      <c r="W17" s="168">
        <v>3.0358356642602558E-2</v>
      </c>
      <c r="X17" s="168">
        <v>6.2800829999999999E-4</v>
      </c>
      <c r="Y17" s="168">
        <v>4.6706626899999997E-3</v>
      </c>
      <c r="Z17" s="168">
        <v>7.6478026E-4</v>
      </c>
      <c r="AA17" s="168">
        <v>7.8365281000000004E-4</v>
      </c>
      <c r="AB17" s="168">
        <v>6.8471040599999995E-3</v>
      </c>
      <c r="AC17" s="168" t="s">
        <v>409</v>
      </c>
      <c r="AD17" s="168" t="s">
        <v>432</v>
      </c>
      <c r="AE17" s="100"/>
      <c r="AF17" s="168">
        <v>378.04295814443003</v>
      </c>
      <c r="AG17" s="168">
        <v>867.45399999999995</v>
      </c>
      <c r="AH17" s="168">
        <v>17932.926006125599</v>
      </c>
      <c r="AI17" s="168" t="s">
        <v>409</v>
      </c>
      <c r="AJ17" s="168">
        <v>58.21</v>
      </c>
      <c r="AK17" s="168" t="s">
        <v>409</v>
      </c>
      <c r="AL17" s="146" t="s">
        <v>18</v>
      </c>
    </row>
    <row r="18" spans="1:39" s="10" customFormat="1" ht="24.75" customHeight="1" thickBot="1">
      <c r="A18" s="107" t="s">
        <v>121</v>
      </c>
      <c r="B18" s="107" t="s">
        <v>163</v>
      </c>
      <c r="C18" s="115" t="s">
        <v>276</v>
      </c>
      <c r="D18" s="99"/>
      <c r="E18" s="168">
        <v>0.16631880245</v>
      </c>
      <c r="F18" s="168">
        <v>1.4494130086715693E-2</v>
      </c>
      <c r="G18" s="168">
        <v>7.7740733519999997E-3</v>
      </c>
      <c r="H18" s="168">
        <v>4.2999999999999999E-4</v>
      </c>
      <c r="I18" s="168">
        <v>4.6046094546679198E-2</v>
      </c>
      <c r="J18" s="168">
        <v>5.1262143484878293E-2</v>
      </c>
      <c r="K18" s="168">
        <v>5.7396002137858199E-2</v>
      </c>
      <c r="L18" s="168">
        <v>5.0634076426799499E-3</v>
      </c>
      <c r="M18" s="168">
        <v>9.8672065029999978E-2</v>
      </c>
      <c r="N18" s="168">
        <v>9.3429957950195805E-2</v>
      </c>
      <c r="O18" s="168">
        <v>1.9528364862719E-3</v>
      </c>
      <c r="P18" s="168">
        <v>6.3362826356335002E-3</v>
      </c>
      <c r="Q18" s="168">
        <v>4.9966582702760005E-3</v>
      </c>
      <c r="R18" s="168">
        <v>1.05598912075337E-2</v>
      </c>
      <c r="S18" s="168">
        <v>1.4345570697459899E-2</v>
      </c>
      <c r="T18" s="168">
        <v>0.10171356297518901</v>
      </c>
      <c r="U18" s="168">
        <v>3.7471366394420001E-3</v>
      </c>
      <c r="V18" s="168">
        <v>0.16158028004501201</v>
      </c>
      <c r="W18" s="168">
        <v>2.3692548206312398E-2</v>
      </c>
      <c r="X18" s="168">
        <v>9.592306E-5</v>
      </c>
      <c r="Y18" s="168">
        <v>7.5580718999999994E-4</v>
      </c>
      <c r="Z18" s="168">
        <v>8.5965990000000009E-5</v>
      </c>
      <c r="AA18" s="168">
        <v>7.589319E-5</v>
      </c>
      <c r="AB18" s="168">
        <v>1.0135894099999999E-3</v>
      </c>
      <c r="AC18" s="168" t="s">
        <v>409</v>
      </c>
      <c r="AD18" s="168">
        <v>2.937E-2</v>
      </c>
      <c r="AE18" s="100"/>
      <c r="AF18" s="168">
        <v>524.66625433124</v>
      </c>
      <c r="AG18" s="168">
        <v>678.71961450000003</v>
      </c>
      <c r="AH18" s="168">
        <v>4973.2338369416002</v>
      </c>
      <c r="AI18" s="168" t="s">
        <v>409</v>
      </c>
      <c r="AJ18" s="168">
        <v>104.374</v>
      </c>
      <c r="AK18" s="168" t="s">
        <v>409</v>
      </c>
      <c r="AL18" s="146" t="s">
        <v>18</v>
      </c>
    </row>
    <row r="19" spans="1:39" s="10" customFormat="1" ht="24.75" customHeight="1" thickBot="1">
      <c r="A19" s="107" t="s">
        <v>121</v>
      </c>
      <c r="B19" s="107" t="s">
        <v>164</v>
      </c>
      <c r="C19" s="115" t="s">
        <v>57</v>
      </c>
      <c r="D19" s="99"/>
      <c r="E19" s="168">
        <v>2.7662345659999996</v>
      </c>
      <c r="F19" s="168">
        <v>0.37815456780000001</v>
      </c>
      <c r="G19" s="168">
        <v>0.30307256385000003</v>
      </c>
      <c r="H19" s="168">
        <v>2.0979999999999999E-2</v>
      </c>
      <c r="I19" s="168">
        <v>0.239244509686177</v>
      </c>
      <c r="J19" s="168">
        <v>0.29074416195604702</v>
      </c>
      <c r="K19" s="168">
        <v>0.36209309787814198</v>
      </c>
      <c r="L19" s="168">
        <v>5.4961498979204604E-2</v>
      </c>
      <c r="M19" s="168">
        <v>2.2085256559999999</v>
      </c>
      <c r="N19" s="168">
        <v>0.16884747286527901</v>
      </c>
      <c r="O19" s="168">
        <v>6.09714525411904E-2</v>
      </c>
      <c r="P19" s="168">
        <v>6.7575431940024605E-2</v>
      </c>
      <c r="Q19" s="168">
        <v>9.86150465477382E-2</v>
      </c>
      <c r="R19" s="168">
        <v>6.7455438317316901E-2</v>
      </c>
      <c r="S19" s="168">
        <v>0.1113904392017967</v>
      </c>
      <c r="T19" s="168">
        <v>0.33713335253323695</v>
      </c>
      <c r="U19" s="168">
        <v>0.242228218391596</v>
      </c>
      <c r="V19" s="168">
        <v>0.230247529515232</v>
      </c>
      <c r="W19" s="168">
        <v>8.1372828519709603E-2</v>
      </c>
      <c r="X19" s="168">
        <v>5.2856349600000005E-3</v>
      </c>
      <c r="Y19" s="168">
        <v>1.1293915810000001E-2</v>
      </c>
      <c r="Z19" s="168">
        <v>1.94799189E-3</v>
      </c>
      <c r="AA19" s="168">
        <v>1.6830550599999999E-3</v>
      </c>
      <c r="AB19" s="168">
        <v>2.0210597720000001E-2</v>
      </c>
      <c r="AC19" s="168">
        <v>2.3000000000000001E-4</v>
      </c>
      <c r="AD19" s="168">
        <v>1.256E-2</v>
      </c>
      <c r="AE19" s="100"/>
      <c r="AF19" s="168">
        <v>2260.376377715018</v>
      </c>
      <c r="AG19" s="168">
        <v>30.036000000000001</v>
      </c>
      <c r="AH19" s="168">
        <v>53898.7128169192</v>
      </c>
      <c r="AI19" s="168">
        <v>2853.6424975</v>
      </c>
      <c r="AJ19" s="168">
        <v>213.61099999999999</v>
      </c>
      <c r="AK19" s="168" t="s">
        <v>409</v>
      </c>
      <c r="AL19" s="146" t="s">
        <v>18</v>
      </c>
    </row>
    <row r="20" spans="1:39" s="10" customFormat="1" ht="24.75" customHeight="1" thickBot="1">
      <c r="A20" s="107" t="s">
        <v>121</v>
      </c>
      <c r="B20" s="107" t="s">
        <v>165</v>
      </c>
      <c r="C20" s="115" t="s">
        <v>58</v>
      </c>
      <c r="D20" s="99"/>
      <c r="E20" s="168">
        <v>1.5899909080599999</v>
      </c>
      <c r="F20" s="168">
        <v>0.15480224843000001</v>
      </c>
      <c r="G20" s="168">
        <v>0.22112799124999999</v>
      </c>
      <c r="H20" s="168">
        <v>1.34E-2</v>
      </c>
      <c r="I20" s="168">
        <v>0.1213036635506356</v>
      </c>
      <c r="J20" s="168">
        <v>0.13309490359652348</v>
      </c>
      <c r="K20" s="168">
        <v>0.1564981043421825</v>
      </c>
      <c r="L20" s="168">
        <v>4.8626044683963025E-2</v>
      </c>
      <c r="M20" s="168">
        <v>1.60457179965</v>
      </c>
      <c r="N20" s="168">
        <v>0.36282017604122002</v>
      </c>
      <c r="O20" s="168">
        <v>8.2127633550954704E-2</v>
      </c>
      <c r="P20" s="168">
        <v>1.9592267704446602E-2</v>
      </c>
      <c r="Q20" s="168">
        <v>3.67148043389234E-2</v>
      </c>
      <c r="R20" s="168">
        <v>0.174168915964556</v>
      </c>
      <c r="S20" s="168">
        <v>0.11380071608929621</v>
      </c>
      <c r="T20" s="168">
        <v>8.8925042061799298E-2</v>
      </c>
      <c r="U20" s="168">
        <v>2.9022209175026702E-2</v>
      </c>
      <c r="V20" s="168">
        <v>3.6022372127039501</v>
      </c>
      <c r="W20" s="168">
        <v>0.40369273582200499</v>
      </c>
      <c r="X20" s="168">
        <v>5.563188183E-2</v>
      </c>
      <c r="Y20" s="168">
        <v>9.2028813550000005E-2</v>
      </c>
      <c r="Z20" s="168">
        <v>2.2506243950000001E-2</v>
      </c>
      <c r="AA20" s="168">
        <v>2.2466571550000002E-2</v>
      </c>
      <c r="AB20" s="168">
        <v>0.19263352087999999</v>
      </c>
      <c r="AC20" s="168">
        <v>1.1809999999999999E-2</v>
      </c>
      <c r="AD20" s="168">
        <v>8.2699999999999996E-3</v>
      </c>
      <c r="AE20" s="100"/>
      <c r="AF20" s="168">
        <v>1023.9039512157971</v>
      </c>
      <c r="AG20" s="168">
        <v>1076.5667328286559</v>
      </c>
      <c r="AH20" s="168">
        <v>5536.4388594960001</v>
      </c>
      <c r="AI20" s="168">
        <v>17316.043423467458</v>
      </c>
      <c r="AJ20" s="168">
        <v>1094.3860635009869</v>
      </c>
      <c r="AK20" s="168" t="s">
        <v>409</v>
      </c>
      <c r="AL20" s="146" t="s">
        <v>18</v>
      </c>
    </row>
    <row r="21" spans="1:39" s="10" customFormat="1" ht="24.75" customHeight="1" thickBot="1">
      <c r="A21" s="107" t="s">
        <v>121</v>
      </c>
      <c r="B21" s="107" t="s">
        <v>166</v>
      </c>
      <c r="C21" s="115" t="s">
        <v>59</v>
      </c>
      <c r="D21" s="99"/>
      <c r="E21" s="168">
        <v>2.5612137209999997</v>
      </c>
      <c r="F21" s="168">
        <v>0.39289478160000002</v>
      </c>
      <c r="G21" s="168">
        <v>0.60624856199999999</v>
      </c>
      <c r="H21" s="168">
        <v>6.3189999999999996E-2</v>
      </c>
      <c r="I21" s="168">
        <v>0.166331323437789</v>
      </c>
      <c r="J21" s="168">
        <v>0.1770648351197773</v>
      </c>
      <c r="K21" s="168">
        <v>0.19349410672968559</v>
      </c>
      <c r="L21" s="168">
        <v>3.9472080528061476E-2</v>
      </c>
      <c r="M21" s="168">
        <v>2.7315059189999999</v>
      </c>
      <c r="N21" s="168">
        <v>0.17061570552478</v>
      </c>
      <c r="O21" s="168">
        <v>1.9456733297316502E-2</v>
      </c>
      <c r="P21" s="168">
        <v>1.5960498945142503E-2</v>
      </c>
      <c r="Q21" s="168">
        <v>1.46936454552267E-2</v>
      </c>
      <c r="R21" s="168">
        <v>3.9609485093015595E-2</v>
      </c>
      <c r="S21" s="168">
        <v>3.3290025858092799E-2</v>
      </c>
      <c r="T21" s="168">
        <v>7.7765483015875297E-2</v>
      </c>
      <c r="U21" s="168">
        <v>2.41515175194679E-2</v>
      </c>
      <c r="V21" s="168">
        <v>0.70140466029746296</v>
      </c>
      <c r="W21" s="168">
        <v>0.11322430784549969</v>
      </c>
      <c r="X21" s="168">
        <v>7.9393515000000005E-3</v>
      </c>
      <c r="Y21" s="168">
        <v>2.0346830680000001E-2</v>
      </c>
      <c r="Z21" s="168">
        <v>4.45521071E-3</v>
      </c>
      <c r="AA21" s="168">
        <v>3.65549953E-3</v>
      </c>
      <c r="AB21" s="168">
        <v>3.6396892409999999E-2</v>
      </c>
      <c r="AC21" s="168">
        <v>3.3600000000000001E-3</v>
      </c>
      <c r="AD21" s="168">
        <v>4.0000000000000003E-5</v>
      </c>
      <c r="AE21" s="100"/>
      <c r="AF21" s="168">
        <v>3413.3510546643861</v>
      </c>
      <c r="AG21" s="168">
        <v>982.27663999999993</v>
      </c>
      <c r="AH21" s="168">
        <v>33288.6379916242</v>
      </c>
      <c r="AI21" s="168">
        <v>1926.9431442999999</v>
      </c>
      <c r="AJ21" s="168" t="s">
        <v>409</v>
      </c>
      <c r="AK21" s="168" t="s">
        <v>409</v>
      </c>
      <c r="AL21" s="146" t="s">
        <v>18</v>
      </c>
    </row>
    <row r="22" spans="1:39" s="10" customFormat="1" ht="24.75" customHeight="1" thickBot="1">
      <c r="A22" s="107" t="s">
        <v>121</v>
      </c>
      <c r="B22" s="108" t="s">
        <v>167</v>
      </c>
      <c r="C22" s="115" t="s">
        <v>298</v>
      </c>
      <c r="D22" s="99"/>
      <c r="E22" s="168">
        <v>1.4406387300000001</v>
      </c>
      <c r="F22" s="168">
        <v>5.709766728E-2</v>
      </c>
      <c r="G22" s="168">
        <v>1.4615242781000002</v>
      </c>
      <c r="H22" s="168">
        <v>1.57E-3</v>
      </c>
      <c r="I22" s="168">
        <v>0.1016379521360241</v>
      </c>
      <c r="J22" s="168">
        <v>0.11482471551047191</v>
      </c>
      <c r="K22" s="168">
        <v>0.13435887269248051</v>
      </c>
      <c r="L22" s="168">
        <v>1.623639854675233E-2</v>
      </c>
      <c r="M22" s="168">
        <v>2.7045153812000002</v>
      </c>
      <c r="N22" s="168">
        <v>0.202569630056564</v>
      </c>
      <c r="O22" s="168">
        <v>5.4675435684154996E-3</v>
      </c>
      <c r="P22" s="168">
        <v>1.46518155528889E-2</v>
      </c>
      <c r="Q22" s="168">
        <v>1.29337391829726E-2</v>
      </c>
      <c r="R22" s="168">
        <v>2.3645826442480998E-2</v>
      </c>
      <c r="S22" s="168">
        <v>3.28019985607595E-2</v>
      </c>
      <c r="T22" s="168">
        <v>0.2512265318140256</v>
      </c>
      <c r="U22" s="168">
        <v>1.0145960425169E-2</v>
      </c>
      <c r="V22" s="168">
        <v>0.37131847979994498</v>
      </c>
      <c r="W22" s="168">
        <v>4.9503419589419076E-2</v>
      </c>
      <c r="X22" s="168">
        <v>1.306663745E-2</v>
      </c>
      <c r="Y22" s="168">
        <v>2.9864537649999998E-2</v>
      </c>
      <c r="Z22" s="168">
        <v>7.54092249E-3</v>
      </c>
      <c r="AA22" s="168">
        <v>6.0654447300000002E-3</v>
      </c>
      <c r="AB22" s="168">
        <v>5.6537542309999994E-2</v>
      </c>
      <c r="AC22" s="168" t="s">
        <v>432</v>
      </c>
      <c r="AD22" s="168">
        <v>1.804E-2</v>
      </c>
      <c r="AE22" s="100"/>
      <c r="AF22" s="168">
        <v>4535.9020231548557</v>
      </c>
      <c r="AG22" s="168">
        <v>17889.343707690001</v>
      </c>
      <c r="AH22" s="168">
        <v>21064.369210469806</v>
      </c>
      <c r="AI22" s="168">
        <v>5309.8429999999998</v>
      </c>
      <c r="AJ22" s="168">
        <v>5250.5529999999999</v>
      </c>
      <c r="AK22" s="168" t="s">
        <v>409</v>
      </c>
      <c r="AL22" s="146" t="s">
        <v>18</v>
      </c>
    </row>
    <row r="23" spans="1:39" s="10" customFormat="1" ht="24.75" customHeight="1" thickBot="1">
      <c r="A23" s="107" t="s">
        <v>128</v>
      </c>
      <c r="B23" s="108" t="s">
        <v>335</v>
      </c>
      <c r="C23" s="115" t="s">
        <v>351</v>
      </c>
      <c r="D23" s="140"/>
      <c r="E23" s="168">
        <v>2.7694605813493309</v>
      </c>
      <c r="F23" s="168">
        <v>1.2242462898497548</v>
      </c>
      <c r="G23" s="168">
        <v>3.9456416613231272E-2</v>
      </c>
      <c r="H23" s="168">
        <v>1.2312919344541031E-3</v>
      </c>
      <c r="I23" s="168">
        <v>0.16330723924568227</v>
      </c>
      <c r="J23" s="168">
        <v>0.26832686921315552</v>
      </c>
      <c r="K23" s="168">
        <v>1.1371125314093919</v>
      </c>
      <c r="L23" s="168">
        <v>8.9128548874134073E-2</v>
      </c>
      <c r="M23" s="168">
        <v>4.9867238038850425</v>
      </c>
      <c r="N23" s="168">
        <v>1.006785409604E-2</v>
      </c>
      <c r="O23" s="168">
        <v>2.9018330960653184E-3</v>
      </c>
      <c r="P23" s="168">
        <v>1.0399999999999999E-3</v>
      </c>
      <c r="Q23" s="168">
        <v>1.39E-3</v>
      </c>
      <c r="R23" s="168">
        <v>8.3531037071858348E-3</v>
      </c>
      <c r="S23" s="168">
        <v>0.35885410890588876</v>
      </c>
      <c r="T23" s="168">
        <v>1.1412168483326093E-2</v>
      </c>
      <c r="U23" s="168">
        <v>1.5295133962801289E-3</v>
      </c>
      <c r="V23" s="168">
        <v>0.20909612604182418</v>
      </c>
      <c r="W23" s="168" t="s">
        <v>432</v>
      </c>
      <c r="X23" s="168">
        <v>4.8448950924190161E-3</v>
      </c>
      <c r="Y23" s="168">
        <v>7.8601338727992739E-3</v>
      </c>
      <c r="Z23" s="168" t="s">
        <v>432</v>
      </c>
      <c r="AA23" s="168" t="s">
        <v>432</v>
      </c>
      <c r="AB23" s="168">
        <v>1.270501691721829E-2</v>
      </c>
      <c r="AC23" s="168" t="s">
        <v>409</v>
      </c>
      <c r="AD23" s="168" t="s">
        <v>409</v>
      </c>
      <c r="AE23" s="100"/>
      <c r="AF23" s="168">
        <v>6808.8455151439412</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2.4420601205028847</v>
      </c>
      <c r="F24" s="168">
        <v>0.19048837774321487</v>
      </c>
      <c r="G24" s="168">
        <v>0.46879247750462816</v>
      </c>
      <c r="H24" s="168">
        <v>1.199201565339603E-2</v>
      </c>
      <c r="I24" s="168">
        <v>0.30216083708687225</v>
      </c>
      <c r="J24" s="168">
        <v>0.31573400509939509</v>
      </c>
      <c r="K24" s="168">
        <v>0.3398877585385166</v>
      </c>
      <c r="L24" s="168">
        <v>3.8143128867929796E-2</v>
      </c>
      <c r="M24" s="168">
        <v>1.6695661100140895</v>
      </c>
      <c r="N24" s="168">
        <v>0.13268144325744541</v>
      </c>
      <c r="O24" s="168">
        <v>5.4283604165633444E-2</v>
      </c>
      <c r="P24" s="168">
        <v>1.1326818120672814E-2</v>
      </c>
      <c r="Q24" s="168">
        <v>1.266601150628241E-2</v>
      </c>
      <c r="R24" s="168">
        <v>9.3578680809921863E-2</v>
      </c>
      <c r="S24" s="168">
        <v>3.6522394266306345E-2</v>
      </c>
      <c r="T24" s="168">
        <v>0.11801199416903106</v>
      </c>
      <c r="U24" s="168">
        <v>2.8102707184298678E-2</v>
      </c>
      <c r="V24" s="168">
        <v>1.982070669586701</v>
      </c>
      <c r="W24" s="168">
        <v>0.20669411518277314</v>
      </c>
      <c r="X24" s="168">
        <v>1.1679730045653458E-2</v>
      </c>
      <c r="Y24" s="168">
        <v>3.0229003620276362E-2</v>
      </c>
      <c r="Z24" s="168">
        <v>6.5652118602251763E-3</v>
      </c>
      <c r="AA24" s="168">
        <v>5.3877370259668902E-3</v>
      </c>
      <c r="AB24" s="168">
        <v>5.3864685232121887E-2</v>
      </c>
      <c r="AC24" s="168">
        <v>4.6100000000000004E-3</v>
      </c>
      <c r="AD24" s="168">
        <v>6.0000000000000002E-5</v>
      </c>
      <c r="AE24" s="100"/>
      <c r="AF24" s="168">
        <v>6291.5679027807364</v>
      </c>
      <c r="AG24" s="168">
        <v>111.25385799999999</v>
      </c>
      <c r="AH24" s="168">
        <v>24649.109321652897</v>
      </c>
      <c r="AI24" s="168">
        <v>3678.6260882199999</v>
      </c>
      <c r="AJ24" s="168">
        <v>543.14099999999996</v>
      </c>
      <c r="AK24" s="168" t="s">
        <v>409</v>
      </c>
      <c r="AL24" s="146" t="s">
        <v>18</v>
      </c>
    </row>
    <row r="25" spans="1:39" s="10" customFormat="1" ht="24.75" customHeight="1" thickBot="1">
      <c r="A25" s="107" t="s">
        <v>129</v>
      </c>
      <c r="B25" s="108" t="s">
        <v>169</v>
      </c>
      <c r="C25" s="116" t="s">
        <v>311</v>
      </c>
      <c r="D25" s="99"/>
      <c r="E25" s="168">
        <v>1.5675664054247518</v>
      </c>
      <c r="F25" s="168">
        <v>0.12760193713784121</v>
      </c>
      <c r="G25" s="168">
        <v>9.3986165386105283E-2</v>
      </c>
      <c r="H25" s="168" t="s">
        <v>432</v>
      </c>
      <c r="I25" s="168">
        <v>1.0643649260398833E-2</v>
      </c>
      <c r="J25" s="168">
        <v>1.4010260657759203E-2</v>
      </c>
      <c r="K25" s="168">
        <v>2.1865687251600034E-2</v>
      </c>
      <c r="L25" s="168">
        <v>7.2627369452991294E-3</v>
      </c>
      <c r="M25" s="168">
        <v>1.0663808264067989</v>
      </c>
      <c r="N25" s="168">
        <v>1.556E-5</v>
      </c>
      <c r="O25" s="168">
        <v>1.2999999999999998E-6</v>
      </c>
      <c r="P25" s="168">
        <v>1.5562E-4</v>
      </c>
      <c r="Q25" s="168">
        <v>2.5899999999999998E-6</v>
      </c>
      <c r="R25" s="168">
        <v>2.5936999999999998E-4</v>
      </c>
      <c r="S25" s="168">
        <v>1.6858999999999998E-4</v>
      </c>
      <c r="T25" s="168">
        <v>6.4799999999999998E-6</v>
      </c>
      <c r="U25" s="168">
        <v>2.5899999999999998E-6</v>
      </c>
      <c r="V25" s="168">
        <v>5.4467000000000003E-4</v>
      </c>
      <c r="W25" s="168" t="s">
        <v>432</v>
      </c>
      <c r="X25" s="168">
        <v>5.4801279999999999E-5</v>
      </c>
      <c r="Y25" s="168">
        <v>5.4801279999999999E-5</v>
      </c>
      <c r="Z25" s="168">
        <v>5.4801279999999999E-5</v>
      </c>
      <c r="AA25" s="168">
        <v>5.4801279999999999E-5</v>
      </c>
      <c r="AB25" s="168">
        <v>2.1920514E-4</v>
      </c>
      <c r="AC25" s="168" t="s">
        <v>409</v>
      </c>
      <c r="AD25" s="168" t="s">
        <v>409</v>
      </c>
      <c r="AE25" s="100"/>
      <c r="AF25" s="168">
        <v>43821.052974388011</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1.3268951408884264E-2</v>
      </c>
      <c r="F26" s="168">
        <v>2.2632757077813752E-2</v>
      </c>
      <c r="G26" s="168">
        <v>1.206113994464319E-3</v>
      </c>
      <c r="H26" s="168" t="s">
        <v>432</v>
      </c>
      <c r="I26" s="168">
        <v>1.6857004835934311E-4</v>
      </c>
      <c r="J26" s="168">
        <v>1.6857004835934311E-4</v>
      </c>
      <c r="K26" s="168">
        <v>1.6857004835934311E-4</v>
      </c>
      <c r="L26" s="168">
        <v>1.164275362695073E-4</v>
      </c>
      <c r="M26" s="168">
        <v>1.0255794199156196</v>
      </c>
      <c r="N26" s="168">
        <v>0.28051145000000005</v>
      </c>
      <c r="O26" s="168">
        <v>4.07E-6</v>
      </c>
      <c r="P26" s="168">
        <v>6.6200000000000001E-6</v>
      </c>
      <c r="Q26" s="168">
        <v>1.7000000000000001E-7</v>
      </c>
      <c r="R26" s="168">
        <v>1.1589999999999999E-5</v>
      </c>
      <c r="S26" s="168">
        <v>1.9349999999999999E-5</v>
      </c>
      <c r="T26" s="168">
        <v>4.9899999999999997E-6</v>
      </c>
      <c r="U26" s="168">
        <v>1.3E-7</v>
      </c>
      <c r="V26" s="168">
        <v>8.207799999999999E-4</v>
      </c>
      <c r="W26" s="168" t="s">
        <v>432</v>
      </c>
      <c r="X26" s="168">
        <v>1.6037800000000001E-6</v>
      </c>
      <c r="Y26" s="168">
        <v>1.6037800000000001E-6</v>
      </c>
      <c r="Z26" s="168">
        <v>1.6037800000000001E-6</v>
      </c>
      <c r="AA26" s="168">
        <v>1.6037800000000001E-6</v>
      </c>
      <c r="AB26" s="168">
        <v>6.4151300000000002E-6</v>
      </c>
      <c r="AC26" s="168" t="s">
        <v>409</v>
      </c>
      <c r="AD26" s="168" t="s">
        <v>409</v>
      </c>
      <c r="AE26" s="100"/>
      <c r="AF26" s="168">
        <v>135.44598071480263</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45.158395203655395</v>
      </c>
      <c r="F27" s="168">
        <v>2.6954159739766812</v>
      </c>
      <c r="G27" s="168">
        <v>6.5452043918038091E-2</v>
      </c>
      <c r="H27" s="168">
        <v>0.75880961331996044</v>
      </c>
      <c r="I27" s="168">
        <v>1.1749520616506022</v>
      </c>
      <c r="J27" s="168">
        <v>1.1749520616506022</v>
      </c>
      <c r="K27" s="168">
        <v>1.1749520616506022</v>
      </c>
      <c r="L27" s="168">
        <v>0.91556869035538535</v>
      </c>
      <c r="M27" s="168">
        <v>33.597236884351709</v>
      </c>
      <c r="N27" s="168">
        <v>0.22229616480504411</v>
      </c>
      <c r="O27" s="168">
        <v>4.3674284042380711E-2</v>
      </c>
      <c r="P27" s="168" t="s">
        <v>432</v>
      </c>
      <c r="Q27" s="168" t="s">
        <v>432</v>
      </c>
      <c r="R27" s="168">
        <v>0.1246953906833545</v>
      </c>
      <c r="S27" s="168">
        <v>0.12483863434893465</v>
      </c>
      <c r="T27" s="168">
        <v>4.6573734316479855E-2</v>
      </c>
      <c r="U27" s="168">
        <v>5.8407538814945776E-4</v>
      </c>
      <c r="V27" s="168">
        <v>8.7328763646678542</v>
      </c>
      <c r="W27" s="168">
        <v>2.2619204489907374</v>
      </c>
      <c r="X27" s="168">
        <v>0.12166031310477106</v>
      </c>
      <c r="Y27" s="168">
        <v>0.13650058425744488</v>
      </c>
      <c r="Z27" s="168">
        <v>0.10651906198925935</v>
      </c>
      <c r="AA27" s="168">
        <v>0.1152705796566162</v>
      </c>
      <c r="AB27" s="168">
        <v>0.47995053900809148</v>
      </c>
      <c r="AC27" s="168" t="s">
        <v>432</v>
      </c>
      <c r="AD27" s="168" t="s">
        <v>432</v>
      </c>
      <c r="AE27" s="169"/>
      <c r="AF27" s="168">
        <v>191719.34226531661</v>
      </c>
      <c r="AG27" s="168" t="s">
        <v>409</v>
      </c>
      <c r="AH27" s="168">
        <v>85.822054578896484</v>
      </c>
      <c r="AI27" s="168">
        <v>9665.4401962456504</v>
      </c>
      <c r="AJ27" s="168" t="s">
        <v>409</v>
      </c>
      <c r="AK27" s="168" t="s">
        <v>409</v>
      </c>
      <c r="AL27" s="146" t="s">
        <v>18</v>
      </c>
    </row>
    <row r="28" spans="1:39" s="10" customFormat="1" ht="24.75" customHeight="1" thickBot="1">
      <c r="A28" s="107" t="s">
        <v>130</v>
      </c>
      <c r="B28" s="107" t="s">
        <v>171</v>
      </c>
      <c r="C28" s="115" t="s">
        <v>153</v>
      </c>
      <c r="D28" s="99"/>
      <c r="E28" s="168">
        <v>13.524801577995582</v>
      </c>
      <c r="F28" s="168">
        <v>0.49779102625300253</v>
      </c>
      <c r="G28" s="168">
        <v>1.4523908320757653E-2</v>
      </c>
      <c r="H28" s="168">
        <v>2.7642734070451518E-2</v>
      </c>
      <c r="I28" s="168">
        <v>0.48943569606482429</v>
      </c>
      <c r="J28" s="168">
        <v>0.48943569606482429</v>
      </c>
      <c r="K28" s="168">
        <v>0.48943569606482429</v>
      </c>
      <c r="L28" s="168">
        <v>0.40613170318390085</v>
      </c>
      <c r="M28" s="168">
        <v>4.7410746301253628</v>
      </c>
      <c r="N28" s="168">
        <v>4.8031766219082048E-2</v>
      </c>
      <c r="O28" s="168">
        <v>8.1750650843018663E-3</v>
      </c>
      <c r="P28" s="168" t="s">
        <v>432</v>
      </c>
      <c r="Q28" s="168" t="s">
        <v>432</v>
      </c>
      <c r="R28" s="168">
        <v>2.7627010913934553E-2</v>
      </c>
      <c r="S28" s="168">
        <v>2.0329198615774202E-2</v>
      </c>
      <c r="T28" s="168">
        <v>8.3237812203185834E-3</v>
      </c>
      <c r="U28" s="168">
        <v>9.5967091175605204E-5</v>
      </c>
      <c r="V28" s="168">
        <v>1.6333046712162254</v>
      </c>
      <c r="W28" s="168">
        <v>0.43000058570103183</v>
      </c>
      <c r="X28" s="168">
        <v>1.9289211949955559E-2</v>
      </c>
      <c r="Y28" s="168">
        <v>2.1624737640070345E-2</v>
      </c>
      <c r="Z28" s="168">
        <v>1.6952408541750254E-2</v>
      </c>
      <c r="AA28" s="168">
        <v>1.7997991111038648E-2</v>
      </c>
      <c r="AB28" s="168">
        <v>7.5864349242814821E-2</v>
      </c>
      <c r="AC28" s="168" t="s">
        <v>432</v>
      </c>
      <c r="AD28" s="168" t="s">
        <v>432</v>
      </c>
      <c r="AE28" s="169"/>
      <c r="AF28" s="168">
        <v>37416.005678735033</v>
      </c>
      <c r="AG28" s="168" t="s">
        <v>409</v>
      </c>
      <c r="AH28" s="168" t="s">
        <v>409</v>
      </c>
      <c r="AI28" s="168">
        <v>2137.7026552228372</v>
      </c>
      <c r="AJ28" s="168" t="s">
        <v>409</v>
      </c>
      <c r="AK28" s="168" t="s">
        <v>409</v>
      </c>
      <c r="AL28" s="146" t="s">
        <v>18</v>
      </c>
    </row>
    <row r="29" spans="1:39" s="10" customFormat="1" ht="24.75" customHeight="1" thickBot="1">
      <c r="A29" s="107" t="s">
        <v>130</v>
      </c>
      <c r="B29" s="107" t="s">
        <v>172</v>
      </c>
      <c r="C29" s="115" t="s">
        <v>154</v>
      </c>
      <c r="D29" s="99"/>
      <c r="E29" s="168">
        <v>39.004731812999744</v>
      </c>
      <c r="F29" s="168">
        <v>1.1572115645179768</v>
      </c>
      <c r="G29" s="168">
        <v>3.7157699121291243E-2</v>
      </c>
      <c r="H29" s="168">
        <v>6.3116636998474696E-2</v>
      </c>
      <c r="I29" s="168">
        <v>0.68207655240552156</v>
      </c>
      <c r="J29" s="168">
        <v>0.68207655240552156</v>
      </c>
      <c r="K29" s="168">
        <v>0.68207655240552156</v>
      </c>
      <c r="L29" s="168">
        <v>0.47072660228945978</v>
      </c>
      <c r="M29" s="168">
        <v>12.544689870769909</v>
      </c>
      <c r="N29" s="168">
        <v>0.12274147373496737</v>
      </c>
      <c r="O29" s="168">
        <v>2.0506352914018356E-2</v>
      </c>
      <c r="P29" s="168" t="s">
        <v>432</v>
      </c>
      <c r="Q29" s="168" t="s">
        <v>432</v>
      </c>
      <c r="R29" s="168">
        <v>7.0684163112637755E-2</v>
      </c>
      <c r="S29" s="168">
        <v>4.9989380851237004E-2</v>
      </c>
      <c r="T29" s="168">
        <v>2.0744723169728415E-2</v>
      </c>
      <c r="U29" s="168">
        <v>2.3580259975484097E-4</v>
      </c>
      <c r="V29" s="168">
        <v>4.0965648014323905</v>
      </c>
      <c r="W29" s="168">
        <v>0.41078859488435004</v>
      </c>
      <c r="X29" s="168">
        <v>8.8606841006007159E-3</v>
      </c>
      <c r="Y29" s="168">
        <v>5.3656364831415448E-2</v>
      </c>
      <c r="Z29" s="168">
        <v>5.9957295747398207E-2</v>
      </c>
      <c r="AA29" s="168">
        <v>1.378328637871221E-2</v>
      </c>
      <c r="AB29" s="168">
        <v>0.13625763105812658</v>
      </c>
      <c r="AC29" s="168" t="s">
        <v>432</v>
      </c>
      <c r="AD29" s="168" t="s">
        <v>432</v>
      </c>
      <c r="AE29" s="169"/>
      <c r="AF29" s="168">
        <v>94365.092867486179</v>
      </c>
      <c r="AG29" s="168" t="s">
        <v>409</v>
      </c>
      <c r="AH29" s="168" t="s">
        <v>409</v>
      </c>
      <c r="AI29" s="168">
        <v>5466.1677909218461</v>
      </c>
      <c r="AJ29" s="168" t="s">
        <v>409</v>
      </c>
      <c r="AK29" s="168" t="s">
        <v>409</v>
      </c>
      <c r="AL29" s="146" t="s">
        <v>18</v>
      </c>
    </row>
    <row r="30" spans="1:39" s="10" customFormat="1" ht="24.75" customHeight="1" thickBot="1">
      <c r="A30" s="107" t="s">
        <v>130</v>
      </c>
      <c r="B30" s="107" t="s">
        <v>173</v>
      </c>
      <c r="C30" s="115" t="s">
        <v>61</v>
      </c>
      <c r="D30" s="99"/>
      <c r="E30" s="168">
        <v>0.39399285604605899</v>
      </c>
      <c r="F30" s="168">
        <v>1.0786126462230423</v>
      </c>
      <c r="G30" s="168">
        <v>4.5961808655710677E-4</v>
      </c>
      <c r="H30" s="168">
        <v>2.9759115488679384E-3</v>
      </c>
      <c r="I30" s="168">
        <v>1.7389168462328585E-2</v>
      </c>
      <c r="J30" s="168">
        <v>1.7389168462328585E-2</v>
      </c>
      <c r="K30" s="168">
        <v>1.7389168462328585E-2</v>
      </c>
      <c r="L30" s="168">
        <v>3.6604064262460868E-3</v>
      </c>
      <c r="M30" s="168">
        <v>10.026202893841633</v>
      </c>
      <c r="N30" s="168">
        <v>1.3711955505557895E-3</v>
      </c>
      <c r="O30" s="168">
        <v>5.9473541951817475E-4</v>
      </c>
      <c r="P30" s="168" t="s">
        <v>432</v>
      </c>
      <c r="Q30" s="168" t="s">
        <v>432</v>
      </c>
      <c r="R30" s="168">
        <v>8.7558270095731321E-4</v>
      </c>
      <c r="S30" s="168">
        <v>2.301846345912992E-3</v>
      </c>
      <c r="T30" s="168">
        <v>7.1588522719780309E-4</v>
      </c>
      <c r="U30" s="168">
        <v>1.1013618879966159E-5</v>
      </c>
      <c r="V30" s="168">
        <v>0.11916735628123408</v>
      </c>
      <c r="W30" s="168">
        <v>2.4560173435371264E-2</v>
      </c>
      <c r="X30" s="168">
        <v>4.8406475498770916E-4</v>
      </c>
      <c r="Y30" s="168">
        <v>6.1673789461449654E-4</v>
      </c>
      <c r="Z30" s="168">
        <v>3.7420010144869199E-4</v>
      </c>
      <c r="AA30" s="168">
        <v>6.844052293698853E-4</v>
      </c>
      <c r="AB30" s="168">
        <v>2.1594079804207831E-3</v>
      </c>
      <c r="AC30" s="168" t="s">
        <v>432</v>
      </c>
      <c r="AD30" s="168" t="s">
        <v>432</v>
      </c>
      <c r="AE30" s="169"/>
      <c r="AF30" s="168">
        <v>2303.6156866651427</v>
      </c>
      <c r="AG30" s="168" t="s">
        <v>409</v>
      </c>
      <c r="AH30" s="168" t="s">
        <v>409</v>
      </c>
      <c r="AI30" s="168">
        <v>70.355239061544566</v>
      </c>
      <c r="AJ30" s="168" t="s">
        <v>409</v>
      </c>
      <c r="AK30" s="168" t="s">
        <v>409</v>
      </c>
      <c r="AL30" s="146" t="s">
        <v>18</v>
      </c>
      <c r="AM30" s="44"/>
    </row>
    <row r="31" spans="1:39" s="10" customFormat="1" ht="24.75" customHeight="1" thickBot="1">
      <c r="A31" s="107" t="s">
        <v>130</v>
      </c>
      <c r="B31" s="107" t="s">
        <v>174</v>
      </c>
      <c r="C31" s="115" t="s">
        <v>62</v>
      </c>
      <c r="D31" s="99"/>
      <c r="E31" s="168" t="s">
        <v>409</v>
      </c>
      <c r="F31" s="168">
        <v>2.7732320397904373</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51793.384678203125</v>
      </c>
      <c r="AG31" s="168" t="s">
        <v>409</v>
      </c>
      <c r="AH31" s="168" t="s">
        <v>409</v>
      </c>
      <c r="AI31" s="168">
        <v>1581.8332814518692</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1.0900714358246375</v>
      </c>
      <c r="J32" s="168">
        <v>2.0311418010273403</v>
      </c>
      <c r="K32" s="168">
        <v>2.6787072421657196</v>
      </c>
      <c r="L32" s="168" t="s">
        <v>409</v>
      </c>
      <c r="M32" s="168" t="s">
        <v>409</v>
      </c>
      <c r="N32" s="168">
        <v>2.3020500561588197</v>
      </c>
      <c r="O32" s="168">
        <v>1.1477400025265077E-2</v>
      </c>
      <c r="P32" s="168" t="s">
        <v>432</v>
      </c>
      <c r="Q32" s="168" t="s">
        <v>432</v>
      </c>
      <c r="R32" s="168">
        <v>0.84433553377198678</v>
      </c>
      <c r="S32" s="168">
        <v>18.414357483727532</v>
      </c>
      <c r="T32" s="168">
        <v>0.13902286838308867</v>
      </c>
      <c r="U32" s="168">
        <v>2.1893368478575207E-2</v>
      </c>
      <c r="V32" s="168">
        <v>8.5821104518218583</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109398.64114129002</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0.60593772219834496</v>
      </c>
      <c r="J33" s="168">
        <v>1.1134640373590745</v>
      </c>
      <c r="K33" s="168">
        <v>2.226928074718149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109398.64114129002</v>
      </c>
      <c r="AL33" s="146" t="s">
        <v>379</v>
      </c>
    </row>
    <row r="34" spans="1:38" s="10" customFormat="1" ht="24.75" customHeight="1" thickBot="1">
      <c r="A34" s="107" t="s">
        <v>128</v>
      </c>
      <c r="B34" s="107" t="s">
        <v>177</v>
      </c>
      <c r="C34" s="115" t="s">
        <v>65</v>
      </c>
      <c r="D34" s="99"/>
      <c r="E34" s="168">
        <v>1.0296248882030001</v>
      </c>
      <c r="F34" s="168">
        <v>5.9674604632999999E-2</v>
      </c>
      <c r="G34" s="168">
        <v>8.0070204580000009E-3</v>
      </c>
      <c r="H34" s="168">
        <v>2.0199841427999998E-4</v>
      </c>
      <c r="I34" s="168">
        <v>0.22133268017938373</v>
      </c>
      <c r="J34" s="168">
        <v>0.34195157379803465</v>
      </c>
      <c r="K34" s="168">
        <v>0.79552167736083801</v>
      </c>
      <c r="L34" s="168">
        <v>1.2689184732319999E-2</v>
      </c>
      <c r="M34" s="168">
        <v>0.29206438562899995</v>
      </c>
      <c r="N34" s="168">
        <v>0.13627222222222199</v>
      </c>
      <c r="O34" s="168">
        <v>2.1285648848E-4</v>
      </c>
      <c r="P34" s="168">
        <v>1.8000000000000001E-4</v>
      </c>
      <c r="Q34" s="168">
        <v>2.4000000000000001E-4</v>
      </c>
      <c r="R34" s="168">
        <v>1.0742559792800001E-3</v>
      </c>
      <c r="S34" s="168">
        <v>3.0383913920490704</v>
      </c>
      <c r="T34" s="168">
        <v>1.49995693968E-3</v>
      </c>
      <c r="U34" s="168">
        <v>2.1285648848E-4</v>
      </c>
      <c r="V34" s="168">
        <v>2.1455147585599996E-2</v>
      </c>
      <c r="W34" s="168">
        <v>0.19520125999999999</v>
      </c>
      <c r="X34" s="168">
        <v>9.0585489887999994E-4</v>
      </c>
      <c r="Y34" s="168">
        <v>9.7492093927999991E-4</v>
      </c>
      <c r="Z34" s="168">
        <v>4.0281972999999996E-4</v>
      </c>
      <c r="AA34" s="168">
        <v>2.502986E-5</v>
      </c>
      <c r="AB34" s="168">
        <v>2.30862542816E-3</v>
      </c>
      <c r="AC34" s="168" t="s">
        <v>409</v>
      </c>
      <c r="AD34" s="168" t="s">
        <v>409</v>
      </c>
      <c r="AE34" s="100"/>
      <c r="AF34" s="168">
        <v>916.09310915308504</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3.0398565718559807</v>
      </c>
      <c r="F35" s="168">
        <v>0.10777050615126157</v>
      </c>
      <c r="G35" s="168">
        <v>0.28103956000749508</v>
      </c>
      <c r="H35" s="168">
        <v>5.2002297439605861E-4</v>
      </c>
      <c r="I35" s="168">
        <v>7.7664546154721251E-2</v>
      </c>
      <c r="J35" s="168">
        <v>8.1979243163316992E-2</v>
      </c>
      <c r="K35" s="168">
        <v>8.6293940171912414E-2</v>
      </c>
      <c r="L35" s="168">
        <v>2.7182591154152416E-2</v>
      </c>
      <c r="M35" s="168">
        <v>0.62187217109484827</v>
      </c>
      <c r="N35" s="168">
        <v>5.395220375217365E-3</v>
      </c>
      <c r="O35" s="168">
        <v>5.530730653021534E-4</v>
      </c>
      <c r="P35" s="168">
        <v>2.5892019653653447E-3</v>
      </c>
      <c r="Q35" s="168">
        <v>3.2396512988253868E-3</v>
      </c>
      <c r="R35" s="168" t="s">
        <v>432</v>
      </c>
      <c r="S35" s="168">
        <v>3.2396512988253868E-3</v>
      </c>
      <c r="T35" s="168">
        <v>4.4240023214979086E-2</v>
      </c>
      <c r="U35" s="168">
        <v>1.079044075043473E-2</v>
      </c>
      <c r="V35" s="168">
        <v>2.6840591598282629E-2</v>
      </c>
      <c r="W35" s="168" t="s">
        <v>432</v>
      </c>
      <c r="X35" s="168">
        <v>1.8491644564053373E-3</v>
      </c>
      <c r="Y35" s="168">
        <v>1.8453713909606659E-3</v>
      </c>
      <c r="Z35" s="168">
        <v>7.0443191345176057E-4</v>
      </c>
      <c r="AA35" s="168" t="s">
        <v>432</v>
      </c>
      <c r="AB35" s="168">
        <v>4.398967760817764E-3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3.945280762549797</v>
      </c>
      <c r="F36" s="168">
        <v>0.13995901397205071</v>
      </c>
      <c r="G36" s="168">
        <v>3.4169981206673285E-2</v>
      </c>
      <c r="H36" s="168">
        <v>7.4785074324786136E-4</v>
      </c>
      <c r="I36" s="168">
        <v>0.10223578945868685</v>
      </c>
      <c r="J36" s="168">
        <v>0.10925844349054589</v>
      </c>
      <c r="K36" s="168">
        <v>0.113738440735899</v>
      </c>
      <c r="L36" s="168">
        <v>3.5708416352663988E-2</v>
      </c>
      <c r="M36" s="168">
        <v>0.63139905829367571</v>
      </c>
      <c r="N36" s="168">
        <v>2.7683182255827847E-3</v>
      </c>
      <c r="O36" s="168">
        <v>8.3927451043665159E-4</v>
      </c>
      <c r="P36" s="168">
        <v>9.1577443647263761E-4</v>
      </c>
      <c r="Q36" s="168">
        <v>1.2210175156440587E-3</v>
      </c>
      <c r="R36" s="168">
        <v>4.1763273532248865E-3</v>
      </c>
      <c r="S36" s="168">
        <v>0.11685411274258869</v>
      </c>
      <c r="T36" s="168">
        <v>2.0803725708395639E-2</v>
      </c>
      <c r="U36" s="168">
        <v>1.6125663885893341E-3</v>
      </c>
      <c r="V36" s="168">
        <v>8.6711634642718027E-2</v>
      </c>
      <c r="W36" s="168">
        <v>6.8320245582784531E-2</v>
      </c>
      <c r="X36" s="168">
        <v>1.8064710504263029E-3</v>
      </c>
      <c r="Y36" s="168">
        <v>1.0423703234902E-2</v>
      </c>
      <c r="Z36" s="168">
        <v>1.3571948174509998E-3</v>
      </c>
      <c r="AA36" s="168">
        <v>9.9699286157280478E-4</v>
      </c>
      <c r="AB36" s="168">
        <v>1.4586147323207892E-2</v>
      </c>
      <c r="AC36" s="168">
        <v>1.2920350312881175E-3</v>
      </c>
      <c r="AD36" s="168">
        <v>6.0997793960144943E-4</v>
      </c>
      <c r="AE36" s="100"/>
      <c r="AF36" s="168">
        <v>5807.9131784421006</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8.8841749999999997E-2</v>
      </c>
      <c r="F37" s="168">
        <v>1.2227312840000001E-2</v>
      </c>
      <c r="G37" s="168">
        <v>6.0000000000000002E-5</v>
      </c>
      <c r="H37" s="168" t="s">
        <v>432</v>
      </c>
      <c r="I37" s="168">
        <v>6.9999999999999994E-5</v>
      </c>
      <c r="J37" s="168">
        <v>6.9999999999999994E-5</v>
      </c>
      <c r="K37" s="168">
        <v>6.9999999999999994E-5</v>
      </c>
      <c r="L37" s="168">
        <v>2.8200000000000001E-6</v>
      </c>
      <c r="M37" s="168">
        <v>6.0146940000000003E-2</v>
      </c>
      <c r="N37" s="168">
        <v>1.0300000000000001E-6</v>
      </c>
      <c r="O37" s="168">
        <v>8.0000000000000002E-8</v>
      </c>
      <c r="P37" s="168">
        <v>5.0720000000000002E-5</v>
      </c>
      <c r="Q37" s="168">
        <v>9.3900000000000016E-6</v>
      </c>
      <c r="R37" s="168">
        <v>1.22E-6</v>
      </c>
      <c r="S37" s="168">
        <v>2.4000000000000003E-7</v>
      </c>
      <c r="T37" s="168">
        <v>1.22E-6</v>
      </c>
      <c r="U37" s="168">
        <v>1.0000000000000001E-5</v>
      </c>
      <c r="V37" s="168">
        <v>6.9999999999999994E-5</v>
      </c>
      <c r="W37" s="168">
        <v>4.884E-5</v>
      </c>
      <c r="X37" s="168">
        <v>6.7620000000000006E-8</v>
      </c>
      <c r="Y37" s="168">
        <v>2.7237E-7</v>
      </c>
      <c r="Z37" s="168">
        <v>1.0331E-7</v>
      </c>
      <c r="AA37" s="168">
        <v>1.0143E-7</v>
      </c>
      <c r="AB37" s="168">
        <v>5.4473999999999999E-7</v>
      </c>
      <c r="AC37" s="168" t="s">
        <v>409</v>
      </c>
      <c r="AD37" s="168" t="s">
        <v>409</v>
      </c>
      <c r="AE37" s="100"/>
      <c r="AF37" s="168" t="s">
        <v>409</v>
      </c>
      <c r="AG37" s="168" t="s">
        <v>409</v>
      </c>
      <c r="AH37" s="168">
        <v>1049.9591692177619</v>
      </c>
      <c r="AI37" s="168" t="s">
        <v>409</v>
      </c>
      <c r="AJ37" s="168" t="s">
        <v>409</v>
      </c>
      <c r="AK37" s="168" t="s">
        <v>409</v>
      </c>
      <c r="AL37" s="146" t="s">
        <v>18</v>
      </c>
    </row>
    <row r="38" spans="1:38" s="10" customFormat="1" ht="24.75" customHeight="1" thickBot="1">
      <c r="A38" s="107" t="s">
        <v>128</v>
      </c>
      <c r="B38" s="107" t="s">
        <v>181</v>
      </c>
      <c r="C38" s="115" t="s">
        <v>289</v>
      </c>
      <c r="D38" s="141"/>
      <c r="E38" s="168">
        <v>0.35724246517416186</v>
      </c>
      <c r="F38" s="168">
        <v>2.7125593935275839E-2</v>
      </c>
      <c r="G38" s="168">
        <v>4.271578660491295E-4</v>
      </c>
      <c r="H38" s="168">
        <v>1.8909935871121644E-4</v>
      </c>
      <c r="I38" s="168">
        <v>1.4006615024047302E-2</v>
      </c>
      <c r="J38" s="168">
        <v>1.617544890783806E-2</v>
      </c>
      <c r="K38" s="168">
        <v>2.6205201451404099E-2</v>
      </c>
      <c r="L38" s="168">
        <v>5.5050686622300851E-3</v>
      </c>
      <c r="M38" s="168">
        <v>0.21198080091703639</v>
      </c>
      <c r="N38" s="168">
        <v>1.2799083408468264E-4</v>
      </c>
      <c r="O38" s="168">
        <v>2.9858319716689988E-4</v>
      </c>
      <c r="P38" s="168" t="s">
        <v>432</v>
      </c>
      <c r="Q38" s="168" t="s">
        <v>432</v>
      </c>
      <c r="R38" s="168">
        <v>1.1734504419083703E-3</v>
      </c>
      <c r="S38" s="168">
        <v>4.0694403995742215E-2</v>
      </c>
      <c r="T38" s="168">
        <v>1.6021230498579884E-3</v>
      </c>
      <c r="U38" s="168">
        <v>2.2009050459216378E-4</v>
      </c>
      <c r="V38" s="168">
        <v>2.4811185853946753E-2</v>
      </c>
      <c r="W38" s="168" t="s">
        <v>432</v>
      </c>
      <c r="X38" s="168">
        <v>6.4571747981626655E-4</v>
      </c>
      <c r="Y38" s="168">
        <v>1.0107887115369753E-3</v>
      </c>
      <c r="Z38" s="168" t="s">
        <v>432</v>
      </c>
      <c r="AA38" s="168" t="s">
        <v>432</v>
      </c>
      <c r="AB38" s="168">
        <v>1.6565132450716421E-3</v>
      </c>
      <c r="AC38" s="168" t="s">
        <v>409</v>
      </c>
      <c r="AD38" s="168" t="s">
        <v>409</v>
      </c>
      <c r="AE38" s="100"/>
      <c r="AF38" s="168">
        <v>940.51999809620224</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3.2242938917449968</v>
      </c>
      <c r="F39" s="168">
        <v>0.76675988931758166</v>
      </c>
      <c r="G39" s="168">
        <v>0.75113709616560986</v>
      </c>
      <c r="H39" s="168">
        <v>3.5508495627373515E-2</v>
      </c>
      <c r="I39" s="168">
        <v>0.13960627255030322</v>
      </c>
      <c r="J39" s="168">
        <v>0.14638830281275445</v>
      </c>
      <c r="K39" s="168">
        <v>0.15670793623060403</v>
      </c>
      <c r="L39" s="168">
        <v>3.9392520085383888E-2</v>
      </c>
      <c r="M39" s="168">
        <v>2.5014232090665871</v>
      </c>
      <c r="N39" s="168">
        <v>6.672081059735388E-2</v>
      </c>
      <c r="O39" s="168">
        <v>1.2960170822696428E-2</v>
      </c>
      <c r="P39" s="168">
        <v>1.8187102862407788E-2</v>
      </c>
      <c r="Q39" s="168">
        <v>6.2438937186294424E-2</v>
      </c>
      <c r="R39" s="168">
        <v>6.5482996470001512E-2</v>
      </c>
      <c r="S39" s="168">
        <v>5.5926717009136463E-2</v>
      </c>
      <c r="T39" s="168">
        <v>6.7303102944703833E-2</v>
      </c>
      <c r="U39" s="168">
        <v>7.4590219683834964E-3</v>
      </c>
      <c r="V39" s="168">
        <v>0.41562154437015658</v>
      </c>
      <c r="W39" s="168">
        <v>0.22890577973591172</v>
      </c>
      <c r="X39" s="168">
        <v>0.11291940060678893</v>
      </c>
      <c r="Y39" s="168">
        <v>0.12978813533665784</v>
      </c>
      <c r="Z39" s="168">
        <v>8.3375698626410644E-2</v>
      </c>
      <c r="AA39" s="168">
        <v>4.2585381371157721E-2</v>
      </c>
      <c r="AB39" s="168">
        <v>0.36866861594557815</v>
      </c>
      <c r="AC39" s="168">
        <v>5.600450914111E-2</v>
      </c>
      <c r="AD39" s="168">
        <v>5.1048886638516089E-2</v>
      </c>
      <c r="AE39" s="100"/>
      <c r="AF39" s="168">
        <v>16328.284204938594</v>
      </c>
      <c r="AG39" s="168" t="s">
        <v>409</v>
      </c>
      <c r="AH39" s="168">
        <v>64461.54107911262</v>
      </c>
      <c r="AI39" s="168">
        <v>4050.0602232070869</v>
      </c>
      <c r="AJ39" s="168">
        <v>1562.614</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9.0780125647259347</v>
      </c>
      <c r="F41" s="168">
        <v>9.2863134947563406</v>
      </c>
      <c r="G41" s="168">
        <v>7.0249705096903723</v>
      </c>
      <c r="H41" s="168">
        <v>0.99582386944713841</v>
      </c>
      <c r="I41" s="168">
        <v>11.159858949777941</v>
      </c>
      <c r="J41" s="168">
        <v>11.400108500301444</v>
      </c>
      <c r="K41" s="168">
        <v>12.048122091879153</v>
      </c>
      <c r="L41" s="168">
        <v>1.2215101669265587</v>
      </c>
      <c r="M41" s="168">
        <v>66.610568499049435</v>
      </c>
      <c r="N41" s="168">
        <v>0.85273417811236896</v>
      </c>
      <c r="O41" s="168">
        <v>0.25011878208082838</v>
      </c>
      <c r="P41" s="168">
        <v>6.96461729748237E-2</v>
      </c>
      <c r="Q41" s="168">
        <v>2.4185843557850681E-2</v>
      </c>
      <c r="R41" s="168">
        <v>0.48963958981447364</v>
      </c>
      <c r="S41" s="168">
        <v>0.1821892936400053</v>
      </c>
      <c r="T41" s="168">
        <v>7.2393517412653069E-2</v>
      </c>
      <c r="U41" s="168">
        <v>1.7630519729941015E-2</v>
      </c>
      <c r="V41" s="168">
        <v>10.421698107614368</v>
      </c>
      <c r="W41" s="168">
        <v>10.88469726177658</v>
      </c>
      <c r="X41" s="168">
        <v>1.8713273237704096</v>
      </c>
      <c r="Y41" s="168">
        <v>2.0337540763308208</v>
      </c>
      <c r="Z41" s="168">
        <v>0.83861597601251092</v>
      </c>
      <c r="AA41" s="168">
        <v>1.0446963528929158</v>
      </c>
      <c r="AB41" s="168">
        <v>5.7883937283006572</v>
      </c>
      <c r="AC41" s="168">
        <v>9.6878000198809433E-2</v>
      </c>
      <c r="AD41" s="168">
        <v>0.56505060893709746</v>
      </c>
      <c r="AE41" s="100"/>
      <c r="AF41" s="168">
        <v>102913.35862573747</v>
      </c>
      <c r="AG41" s="168">
        <v>3319.9677076025891</v>
      </c>
      <c r="AH41" s="168">
        <v>122530.20908076002</v>
      </c>
      <c r="AI41" s="168">
        <v>18963.448234867737</v>
      </c>
      <c r="AJ41" s="168" t="s">
        <v>409</v>
      </c>
      <c r="AK41" s="168" t="s">
        <v>409</v>
      </c>
      <c r="AL41" s="146" t="s">
        <v>18</v>
      </c>
    </row>
    <row r="42" spans="1:38" s="10" customFormat="1" ht="24.75" customHeight="1" thickBot="1">
      <c r="A42" s="107" t="s">
        <v>128</v>
      </c>
      <c r="B42" s="107" t="s">
        <v>185</v>
      </c>
      <c r="C42" s="115" t="s">
        <v>67</v>
      </c>
      <c r="D42" s="99"/>
      <c r="E42" s="168">
        <v>0.19430390966339439</v>
      </c>
      <c r="F42" s="168">
        <v>0.5393507911474511</v>
      </c>
      <c r="G42" s="168">
        <v>3.168766642972329E-4</v>
      </c>
      <c r="H42" s="168">
        <v>3.0094962698267905E-4</v>
      </c>
      <c r="I42" s="168">
        <v>4.7811473638812883E-3</v>
      </c>
      <c r="J42" s="168">
        <v>5.0413200476639034E-3</v>
      </c>
      <c r="K42" s="168">
        <v>5.3565663090798304E-3</v>
      </c>
      <c r="L42" s="168">
        <v>6.143357790371097E-4</v>
      </c>
      <c r="M42" s="168">
        <v>13.121257421827437</v>
      </c>
      <c r="N42" s="168">
        <v>3.0334247575639926E-2</v>
      </c>
      <c r="O42" s="168">
        <v>2.3319202971303006E-4</v>
      </c>
      <c r="P42" s="168" t="s">
        <v>432</v>
      </c>
      <c r="Q42" s="168" t="s">
        <v>432</v>
      </c>
      <c r="R42" s="168">
        <v>1.2774411788664154E-3</v>
      </c>
      <c r="S42" s="168">
        <v>4.8912882174687762E-2</v>
      </c>
      <c r="T42" s="168">
        <v>1.6916147571609289E-3</v>
      </c>
      <c r="U42" s="168">
        <v>2.307371900627062E-4</v>
      </c>
      <c r="V42" s="168">
        <v>2.6209854133385842E-2</v>
      </c>
      <c r="W42" s="168" t="s">
        <v>432</v>
      </c>
      <c r="X42" s="168">
        <v>8.2457342491200629E-4</v>
      </c>
      <c r="Y42" s="168">
        <v>8.5670457558075853E-4</v>
      </c>
      <c r="Z42" s="168" t="s">
        <v>432</v>
      </c>
      <c r="AA42" s="168" t="s">
        <v>432</v>
      </c>
      <c r="AB42" s="168">
        <v>1.681007447759765E-3</v>
      </c>
      <c r="AC42" s="168" t="s">
        <v>409</v>
      </c>
      <c r="AD42" s="168" t="s">
        <v>409</v>
      </c>
      <c r="AE42" s="100"/>
      <c r="AF42" s="168">
        <v>1009.7642456777171</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2.1779425094069995</v>
      </c>
      <c r="F43" s="168">
        <v>1.5835289890530002</v>
      </c>
      <c r="G43" s="168">
        <v>0.50288504575100001</v>
      </c>
      <c r="H43" s="168">
        <v>1.7401827222999999E-2</v>
      </c>
      <c r="I43" s="168">
        <v>0.11696538612000001</v>
      </c>
      <c r="J43" s="168">
        <v>0.12504904085499999</v>
      </c>
      <c r="K43" s="168">
        <v>0.12878086226900001</v>
      </c>
      <c r="L43" s="168">
        <v>1.33768587284E-2</v>
      </c>
      <c r="M43" s="168">
        <v>1.8243147204459997</v>
      </c>
      <c r="N43" s="168">
        <v>6.469918002194E-2</v>
      </c>
      <c r="O43" s="168">
        <v>6.9678864030359999E-3</v>
      </c>
      <c r="P43" s="168">
        <v>4.2195995366999996E-3</v>
      </c>
      <c r="Q43" s="168">
        <v>2.4162197471599999E-3</v>
      </c>
      <c r="R43" s="168">
        <v>2.1210470187102003E-2</v>
      </c>
      <c r="S43" s="168">
        <v>1.1711066429320198E-2</v>
      </c>
      <c r="T43" s="168">
        <v>5.6287331204662006E-2</v>
      </c>
      <c r="U43" s="168">
        <v>4.0408997369799984E-3</v>
      </c>
      <c r="V43" s="168">
        <v>0.37753520565641996</v>
      </c>
      <c r="W43" s="168">
        <v>0.201732328879</v>
      </c>
      <c r="X43" s="168">
        <v>6.5265664566296996E-2</v>
      </c>
      <c r="Y43" s="168">
        <v>8.0270841788030012E-2</v>
      </c>
      <c r="Z43" s="168">
        <v>4.1750976905067995E-2</v>
      </c>
      <c r="AA43" s="168">
        <v>2.5379417027297003E-2</v>
      </c>
      <c r="AB43" s="168">
        <v>0.21266690028541996</v>
      </c>
      <c r="AC43" s="168">
        <v>2.524329332E-3</v>
      </c>
      <c r="AD43" s="168">
        <v>4.14831405640756E-2</v>
      </c>
      <c r="AE43" s="100"/>
      <c r="AF43" s="168">
        <v>5047.9147610600667</v>
      </c>
      <c r="AG43" s="168">
        <v>243.96176607956392</v>
      </c>
      <c r="AH43" s="168">
        <v>13602.642191268889</v>
      </c>
      <c r="AI43" s="168">
        <v>3344.9858595216901</v>
      </c>
      <c r="AJ43" s="168" t="s">
        <v>409</v>
      </c>
      <c r="AK43" s="168" t="s">
        <v>409</v>
      </c>
      <c r="AL43" s="146" t="s">
        <v>18</v>
      </c>
    </row>
    <row r="44" spans="1:38" s="10" customFormat="1" ht="24.75" customHeight="1" thickBot="1">
      <c r="A44" s="107" t="s">
        <v>128</v>
      </c>
      <c r="B44" s="107" t="s">
        <v>187</v>
      </c>
      <c r="C44" s="115" t="s">
        <v>69</v>
      </c>
      <c r="D44" s="99"/>
      <c r="E44" s="168">
        <v>4.748631846984317</v>
      </c>
      <c r="F44" s="168">
        <v>2.7033588939943853</v>
      </c>
      <c r="G44" s="168">
        <v>0.16334697748574059</v>
      </c>
      <c r="H44" s="168">
        <v>1.3259927590259326E-3</v>
      </c>
      <c r="I44" s="168">
        <v>0.24822132415944709</v>
      </c>
      <c r="J44" s="168">
        <v>0.28065671919904023</v>
      </c>
      <c r="K44" s="168">
        <v>0.49935598438889645</v>
      </c>
      <c r="L44" s="168">
        <v>0.11299438993330331</v>
      </c>
      <c r="M44" s="168">
        <v>6.3107947347469802</v>
      </c>
      <c r="N44" s="168">
        <v>2.6797340173082398E-2</v>
      </c>
      <c r="O44" s="168">
        <v>4.2411894706436623E-3</v>
      </c>
      <c r="P44" s="168">
        <v>4.6800000000000001E-3</v>
      </c>
      <c r="Q44" s="168">
        <v>6.2199999999999998E-3</v>
      </c>
      <c r="R44" s="168">
        <v>1.3333970113779845E-2</v>
      </c>
      <c r="S44" s="168">
        <v>0.56444795884851473</v>
      </c>
      <c r="T44" s="168">
        <v>1.6773777048682555E-2</v>
      </c>
      <c r="U44" s="168">
        <v>1.7251306529513536E-3</v>
      </c>
      <c r="V44" s="168">
        <v>0.32698534590621225</v>
      </c>
      <c r="W44" s="168">
        <v>4.0565800000000006E-3</v>
      </c>
      <c r="X44" s="168">
        <v>5.190866198266861E-3</v>
      </c>
      <c r="Y44" s="168">
        <v>8.5853210216639692E-3</v>
      </c>
      <c r="Z44" s="168" t="s">
        <v>432</v>
      </c>
      <c r="AA44" s="168" t="s">
        <v>432</v>
      </c>
      <c r="AB44" s="168">
        <v>1.377637006089083E-2</v>
      </c>
      <c r="AC44" s="168" t="s">
        <v>409</v>
      </c>
      <c r="AD44" s="168" t="s">
        <v>409</v>
      </c>
      <c r="AE44" s="100"/>
      <c r="AF44" s="168">
        <v>7353.2320019776525</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0.12260359563563497</v>
      </c>
      <c r="F45" s="168">
        <v>4.2877471906293749E-3</v>
      </c>
      <c r="G45" s="168">
        <v>1.1797628046874592E-2</v>
      </c>
      <c r="H45" s="168">
        <v>2.1067192940847577E-5</v>
      </c>
      <c r="I45" s="168">
        <v>3.0766751522360494E-3</v>
      </c>
      <c r="J45" s="168">
        <v>3.2476015495824838E-3</v>
      </c>
      <c r="K45" s="168">
        <v>3.4185279469289469E-3</v>
      </c>
      <c r="L45" s="168">
        <v>1.0768363032826183E-3</v>
      </c>
      <c r="M45" s="168">
        <v>2.4584960064664985E-2</v>
      </c>
      <c r="N45" s="168">
        <v>2.1067192940848242E-4</v>
      </c>
      <c r="O45" s="168">
        <v>2.1067192940848889E-5</v>
      </c>
      <c r="P45" s="168">
        <v>1.0533596470423817E-4</v>
      </c>
      <c r="Q45" s="168">
        <v>1.0533596470424164E-4</v>
      </c>
      <c r="R45" s="168" t="s">
        <v>432</v>
      </c>
      <c r="S45" s="168">
        <v>1.0533596470424164E-4</v>
      </c>
      <c r="T45" s="168">
        <v>1.4747035058598756E-4</v>
      </c>
      <c r="U45" s="168">
        <v>4.2134385881696483E-4</v>
      </c>
      <c r="V45" s="168">
        <v>1.0533596470424303E-3</v>
      </c>
      <c r="W45" s="168" t="s">
        <v>432</v>
      </c>
      <c r="X45" s="168">
        <v>7.5482216168371377E-5</v>
      </c>
      <c r="Y45" s="168">
        <v>7.5482216168371377E-5</v>
      </c>
      <c r="Z45" s="168">
        <v>2.8718973370569749E-5</v>
      </c>
      <c r="AA45" s="168" t="s">
        <v>432</v>
      </c>
      <c r="AB45" s="168">
        <v>1.7968340570731251E-4</v>
      </c>
      <c r="AC45" s="168" t="s">
        <v>409</v>
      </c>
      <c r="AD45" s="168" t="s">
        <v>409</v>
      </c>
      <c r="AE45" s="100"/>
      <c r="AF45" s="168">
        <v>1264.6946747721699</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0.46091804850891926</v>
      </c>
      <c r="F47" s="168">
        <v>8.6923954961637739E-2</v>
      </c>
      <c r="G47" s="168">
        <v>1.2286670147238435E-2</v>
      </c>
      <c r="H47" s="168">
        <v>5.2398888580919527E-6</v>
      </c>
      <c r="I47" s="168">
        <v>5.2069590566089265E-3</v>
      </c>
      <c r="J47" s="168">
        <v>8.2819443333205737E-3</v>
      </c>
      <c r="K47" s="168">
        <v>1.7926604822626042E-2</v>
      </c>
      <c r="L47" s="168">
        <v>3.0759012781229728E-3</v>
      </c>
      <c r="M47" s="168">
        <v>2.7440450325342853</v>
      </c>
      <c r="N47" s="168">
        <v>2.487E-7</v>
      </c>
      <c r="O47" s="168">
        <v>1.1957013394514763E-5</v>
      </c>
      <c r="P47" s="168" t="s">
        <v>432</v>
      </c>
      <c r="Q47" s="168" t="s">
        <v>432</v>
      </c>
      <c r="R47" s="168">
        <v>4.2003707680326392E-5</v>
      </c>
      <c r="S47" s="168">
        <v>1.5948709725318935E-3</v>
      </c>
      <c r="T47" s="168">
        <v>4.8542545749709568E-5</v>
      </c>
      <c r="U47" s="168">
        <v>3.2874614801016574E-6</v>
      </c>
      <c r="V47" s="168">
        <v>9.1196850682143441E-4</v>
      </c>
      <c r="W47" s="168" t="s">
        <v>432</v>
      </c>
      <c r="X47" s="168">
        <v>1.4061953859989222E-5</v>
      </c>
      <c r="Y47" s="168">
        <v>2.0704834326890186E-5</v>
      </c>
      <c r="Z47" s="168">
        <v>5.4882999999999996E-6</v>
      </c>
      <c r="AA47" s="168">
        <v>5.4882999999999996E-6</v>
      </c>
      <c r="AB47" s="168">
        <v>4.5747889796879414E-5</v>
      </c>
      <c r="AC47" s="168" t="s">
        <v>409</v>
      </c>
      <c r="AD47" s="168" t="s">
        <v>409</v>
      </c>
      <c r="AE47" s="100"/>
      <c r="AF47" s="168">
        <v>1366.5342136381046</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v>7.1429999999999993E-2</v>
      </c>
      <c r="F49" s="168">
        <v>0.13289000000000001</v>
      </c>
      <c r="G49" s="168">
        <v>3.1199999999999999E-3</v>
      </c>
      <c r="H49" s="168">
        <v>2.0539999999999999E-2</v>
      </c>
      <c r="I49" s="168">
        <v>3.5709999999999999E-2</v>
      </c>
      <c r="J49" s="168">
        <v>8.3330000000000001E-2</v>
      </c>
      <c r="K49" s="168">
        <v>0.23809</v>
      </c>
      <c r="L49" s="168">
        <v>2.6339999999999999E-2</v>
      </c>
      <c r="M49" s="168">
        <v>0.14137</v>
      </c>
      <c r="N49" s="168">
        <v>8.0649999999999999E-2</v>
      </c>
      <c r="O49" s="168">
        <v>1.83E-2</v>
      </c>
      <c r="P49" s="168">
        <v>4.4600000000000004E-3</v>
      </c>
      <c r="Q49" s="168">
        <v>7.2899999999999996E-3</v>
      </c>
      <c r="R49" s="168">
        <v>6.2199999999999998E-2</v>
      </c>
      <c r="S49" s="168">
        <v>3.304E-2</v>
      </c>
      <c r="T49" s="168">
        <v>2.3810000000000001E-2</v>
      </c>
      <c r="U49" s="168">
        <v>8.8999999999999995E-4</v>
      </c>
      <c r="V49" s="168">
        <v>8.0649999999999999E-2</v>
      </c>
      <c r="W49" s="168">
        <v>4.4642399999999999E-2</v>
      </c>
      <c r="X49" s="168">
        <v>0.20089079999999998</v>
      </c>
      <c r="Y49" s="168">
        <v>0.1636888</v>
      </c>
      <c r="Z49" s="168">
        <v>0.14136760000000001</v>
      </c>
      <c r="AA49" s="168">
        <v>9.077288E-2</v>
      </c>
      <c r="AB49" s="168">
        <v>0.59672007999999999</v>
      </c>
      <c r="AC49" s="168" t="s">
        <v>409</v>
      </c>
      <c r="AD49" s="168" t="s">
        <v>409</v>
      </c>
      <c r="AE49" s="100"/>
      <c r="AF49" s="168" t="s">
        <v>409</v>
      </c>
      <c r="AG49" s="168" t="s">
        <v>409</v>
      </c>
      <c r="AH49" s="168" t="s">
        <v>409</v>
      </c>
      <c r="AI49" s="168" t="s">
        <v>409</v>
      </c>
      <c r="AJ49" s="168" t="s">
        <v>409</v>
      </c>
      <c r="AK49" s="168">
        <v>1412.8799999999999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1347.6471840000002</v>
      </c>
      <c r="AL51" s="192" t="s">
        <v>439</v>
      </c>
    </row>
    <row r="52" spans="1:38" s="10" customFormat="1" ht="24.75" customHeight="1" thickBot="1">
      <c r="A52" s="107" t="s">
        <v>123</v>
      </c>
      <c r="B52" s="108" t="s">
        <v>326</v>
      </c>
      <c r="C52" s="116" t="s">
        <v>140</v>
      </c>
      <c r="D52" s="142"/>
      <c r="E52" s="168" t="s">
        <v>432</v>
      </c>
      <c r="F52" s="168">
        <v>2.4655829689999997</v>
      </c>
      <c r="G52" s="168">
        <v>3.46E-3</v>
      </c>
      <c r="H52" s="168" t="s">
        <v>409</v>
      </c>
      <c r="I52" s="168">
        <v>0.12193850000000001</v>
      </c>
      <c r="J52" s="168">
        <v>0.14788700000000002</v>
      </c>
      <c r="K52" s="168">
        <v>0.175458</v>
      </c>
      <c r="L52" s="168">
        <v>3.7800934999999996E-4</v>
      </c>
      <c r="M52" s="168" t="s">
        <v>432</v>
      </c>
      <c r="N52" s="168">
        <v>0.18981470389835919</v>
      </c>
      <c r="O52" s="168">
        <v>4.49087021047576E-2</v>
      </c>
      <c r="P52" s="168">
        <v>3.4717985091496401E-2</v>
      </c>
      <c r="Q52" s="168">
        <v>1.40270432675309E-2</v>
      </c>
      <c r="R52" s="168">
        <v>5.9244005621471897E-2</v>
      </c>
      <c r="S52" s="168">
        <v>0.1136392957139282</v>
      </c>
      <c r="T52" s="168">
        <v>0.4162000391672</v>
      </c>
      <c r="U52" s="168">
        <v>9.085527887562601E-3</v>
      </c>
      <c r="V52" s="168">
        <v>0.6070784915218902</v>
      </c>
      <c r="W52" s="168">
        <v>0.18045078915240001</v>
      </c>
      <c r="X52" s="168" t="s">
        <v>432</v>
      </c>
      <c r="Y52" s="168" t="s">
        <v>432</v>
      </c>
      <c r="Z52" s="168" t="s">
        <v>432</v>
      </c>
      <c r="AA52" s="168" t="s">
        <v>432</v>
      </c>
      <c r="AB52" s="168" t="s">
        <v>432</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0.8111260895306005</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2.451098939</v>
      </c>
      <c r="G54" s="168" t="s">
        <v>409</v>
      </c>
      <c r="H54" s="168" t="s">
        <v>409</v>
      </c>
      <c r="I54" s="168">
        <v>1.518607E-5</v>
      </c>
      <c r="J54" s="168">
        <v>1.518607E-5</v>
      </c>
      <c r="K54" s="168">
        <v>1.518607E-5</v>
      </c>
      <c r="L54" s="168">
        <v>1.0630248999999999E-6</v>
      </c>
      <c r="M54" s="168" t="s">
        <v>409</v>
      </c>
      <c r="N54" s="168">
        <v>2.5594500000000001E-8</v>
      </c>
      <c r="O54" s="168">
        <v>4.2657499999999997E-9</v>
      </c>
      <c r="P54" s="168">
        <v>1.7063000000000001E-6</v>
      </c>
      <c r="Q54" s="168">
        <v>2.0475599999999998E-6</v>
      </c>
      <c r="R54" s="168">
        <v>1.2967880000000001E-8</v>
      </c>
      <c r="S54" s="168">
        <v>1.296788E-9</v>
      </c>
      <c r="T54" s="168">
        <v>8.7021299999999992E-9</v>
      </c>
      <c r="U54" s="168">
        <v>1.911056E-7</v>
      </c>
      <c r="V54" s="168">
        <v>2.5594500000000001E-8</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494.95989187800001</v>
      </c>
      <c r="AL54" s="192" t="s">
        <v>438</v>
      </c>
    </row>
    <row r="55" spans="1:38" s="10" customFormat="1" ht="24.75" customHeight="1" thickBot="1">
      <c r="A55" s="107" t="s">
        <v>123</v>
      </c>
      <c r="B55" s="108" t="s">
        <v>196</v>
      </c>
      <c r="C55" s="116" t="s">
        <v>269</v>
      </c>
      <c r="D55" s="142"/>
      <c r="E55" s="168">
        <v>3.8165999999999999E-2</v>
      </c>
      <c r="F55" s="168">
        <v>0.10343755862447282</v>
      </c>
      <c r="G55" s="168">
        <v>1.1071709999999999</v>
      </c>
      <c r="H55" s="168" t="s">
        <v>432</v>
      </c>
      <c r="I55" s="168">
        <v>7.45E-3</v>
      </c>
      <c r="J55" s="168">
        <v>7.45E-3</v>
      </c>
      <c r="K55" s="168">
        <v>7.45E-3</v>
      </c>
      <c r="L55" s="168">
        <v>5.9600000000000009E-3</v>
      </c>
      <c r="M55" s="168">
        <v>0.14563999999999999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578</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8.5020000000000007</v>
      </c>
      <c r="F57" s="168">
        <v>0.26042999999999999</v>
      </c>
      <c r="G57" s="168">
        <v>3.1534800000000001</v>
      </c>
      <c r="H57" s="168">
        <v>0.27528999999999998</v>
      </c>
      <c r="I57" s="168">
        <v>2.7619999999999999E-2</v>
      </c>
      <c r="J57" s="168">
        <v>3.7199999999999997E-2</v>
      </c>
      <c r="K57" s="168">
        <v>0.15720000000000001</v>
      </c>
      <c r="L57" s="168">
        <v>8.3000000000000001E-4</v>
      </c>
      <c r="M57" s="168">
        <v>7.3229300000000004</v>
      </c>
      <c r="N57" s="168">
        <v>0.19242000000000001</v>
      </c>
      <c r="O57" s="168">
        <v>1.3520000000000001E-2</v>
      </c>
      <c r="P57" s="168">
        <v>0.28647</v>
      </c>
      <c r="Q57" s="168">
        <v>9.7949999999999995E-2</v>
      </c>
      <c r="R57" s="168">
        <v>9.3469999999999998E-2</v>
      </c>
      <c r="S57" s="168">
        <v>0.13213</v>
      </c>
      <c r="T57" s="168">
        <v>0.14496999999999999</v>
      </c>
      <c r="U57" s="168">
        <v>0.26330999999999999</v>
      </c>
      <c r="V57" s="168">
        <v>0.57350999999999996</v>
      </c>
      <c r="W57" s="168">
        <v>0.25099893000000001</v>
      </c>
      <c r="X57" s="168">
        <v>9.7302944000000001E-4</v>
      </c>
      <c r="Y57" s="168">
        <v>8.8655402000000004E-4</v>
      </c>
      <c r="Z57" s="168">
        <v>4.0338776999999996E-4</v>
      </c>
      <c r="AA57" s="168">
        <v>6.9267888999999998E-4</v>
      </c>
      <c r="AB57" s="168">
        <v>2.9557673300000002E-3</v>
      </c>
      <c r="AC57" s="168">
        <v>2.85114</v>
      </c>
      <c r="AD57" s="168">
        <v>8.0607399999999991</v>
      </c>
      <c r="AE57" s="100"/>
      <c r="AF57" s="168" t="s">
        <v>409</v>
      </c>
      <c r="AG57" s="168" t="s">
        <v>409</v>
      </c>
      <c r="AH57" s="168" t="s">
        <v>409</v>
      </c>
      <c r="AI57" s="168" t="s">
        <v>409</v>
      </c>
      <c r="AJ57" s="168" t="s">
        <v>409</v>
      </c>
      <c r="AK57" s="168">
        <v>4830.6719999999996</v>
      </c>
      <c r="AL57" s="146" t="s">
        <v>389</v>
      </c>
    </row>
    <row r="58" spans="1:38" s="10" customFormat="1" ht="24.75" customHeight="1" thickBot="1">
      <c r="A58" s="107" t="s">
        <v>121</v>
      </c>
      <c r="B58" s="107" t="s">
        <v>198</v>
      </c>
      <c r="C58" s="115" t="s">
        <v>77</v>
      </c>
      <c r="D58" s="99"/>
      <c r="E58" s="168">
        <v>2.6666300000000001</v>
      </c>
      <c r="F58" s="168">
        <v>1.242E-2</v>
      </c>
      <c r="G58" s="168">
        <v>0.35199000000000003</v>
      </c>
      <c r="H58" s="168">
        <v>1.059E-2</v>
      </c>
      <c r="I58" s="168">
        <v>9.7000000000000003E-3</v>
      </c>
      <c r="J58" s="168">
        <v>2.5090000000000001E-2</v>
      </c>
      <c r="K58" s="168">
        <v>5.7209999999999997E-2</v>
      </c>
      <c r="L58" s="168">
        <v>5.0000000000000002E-5</v>
      </c>
      <c r="M58" s="168">
        <v>2.6668500000000002</v>
      </c>
      <c r="N58" s="168">
        <v>0.10123</v>
      </c>
      <c r="O58" s="168">
        <v>1.66E-3</v>
      </c>
      <c r="P58" s="168">
        <v>3.7490000000000002E-2</v>
      </c>
      <c r="Q58" s="168">
        <v>7.8200000000000006E-3</v>
      </c>
      <c r="R58" s="168">
        <v>0.10382</v>
      </c>
      <c r="S58" s="168">
        <v>5.799E-2</v>
      </c>
      <c r="T58" s="168">
        <v>4.4690000000000001E-2</v>
      </c>
      <c r="U58" s="168">
        <v>9.2700000000000005E-3</v>
      </c>
      <c r="V58" s="168">
        <v>0.34333000000000002</v>
      </c>
      <c r="W58" s="168">
        <v>0.15279893</v>
      </c>
      <c r="X58" s="168">
        <v>8.9897419499999996E-3</v>
      </c>
      <c r="Y58" s="168">
        <v>3.8662854500000001E-3</v>
      </c>
      <c r="Z58" s="168">
        <v>2.4402870200000001E-3</v>
      </c>
      <c r="AA58" s="168">
        <v>2.29628726E-3</v>
      </c>
      <c r="AB58" s="168">
        <v>1.759259459E-2</v>
      </c>
      <c r="AC58" s="168" t="s">
        <v>409</v>
      </c>
      <c r="AD58" s="168">
        <v>2.9559999999999999E-2</v>
      </c>
      <c r="AE58" s="100"/>
      <c r="AF58" s="168" t="s">
        <v>409</v>
      </c>
      <c r="AG58" s="168" t="s">
        <v>409</v>
      </c>
      <c r="AH58" s="168" t="s">
        <v>409</v>
      </c>
      <c r="AI58" s="168" t="s">
        <v>409</v>
      </c>
      <c r="AJ58" s="168" t="s">
        <v>409</v>
      </c>
      <c r="AK58" s="168">
        <v>2110.2719999999999</v>
      </c>
      <c r="AL58" s="146" t="s">
        <v>390</v>
      </c>
    </row>
    <row r="59" spans="1:38" s="10" customFormat="1" ht="24.75" customHeight="1" thickBot="1">
      <c r="A59" s="107" t="s">
        <v>121</v>
      </c>
      <c r="B59" s="109" t="s">
        <v>199</v>
      </c>
      <c r="C59" s="115" t="s">
        <v>109</v>
      </c>
      <c r="D59" s="99"/>
      <c r="E59" s="168">
        <v>2.7882883999999999</v>
      </c>
      <c r="F59" s="168">
        <v>0.19594644</v>
      </c>
      <c r="G59" s="168">
        <v>1.2602051999999999</v>
      </c>
      <c r="H59" s="168">
        <v>0.13242999999999999</v>
      </c>
      <c r="I59" s="168">
        <v>0.10009836979010046</v>
      </c>
      <c r="J59" s="168">
        <v>0.12312319426804923</v>
      </c>
      <c r="K59" s="168">
        <v>0.13903641005383247</v>
      </c>
      <c r="L59" s="168">
        <v>1.5347034354122812E-3</v>
      </c>
      <c r="M59" s="168">
        <v>0.13329289999999999</v>
      </c>
      <c r="N59" s="168">
        <v>0.39984609910000002</v>
      </c>
      <c r="O59" s="168">
        <v>7.8692699700000007E-2</v>
      </c>
      <c r="P59" s="168">
        <v>3.2778759993999998E-2</v>
      </c>
      <c r="Q59" s="168">
        <v>5.5224319920000001E-2</v>
      </c>
      <c r="R59" s="168">
        <v>0.1853709999</v>
      </c>
      <c r="S59" s="168">
        <v>2.7010000000000003E-2</v>
      </c>
      <c r="T59" s="168">
        <v>8.7036573993999999E-2</v>
      </c>
      <c r="U59" s="168">
        <v>3.0763139960000001</v>
      </c>
      <c r="V59" s="168">
        <v>0.17499999999999999</v>
      </c>
      <c r="W59" s="168">
        <v>2.1977459985E-2</v>
      </c>
      <c r="X59" s="168">
        <v>2.7125120200000002E-3</v>
      </c>
      <c r="Y59" s="168">
        <v>4.3010432799999998E-3</v>
      </c>
      <c r="Z59" s="168">
        <v>4.0478777799999996E-3</v>
      </c>
      <c r="AA59" s="168">
        <v>4.0440707799999998E-3</v>
      </c>
      <c r="AB59" s="168">
        <v>1.5103523870000002E-2</v>
      </c>
      <c r="AC59" s="168" t="s">
        <v>432</v>
      </c>
      <c r="AD59" s="168">
        <v>1E-3</v>
      </c>
      <c r="AE59" s="100"/>
      <c r="AF59" s="168" t="s">
        <v>409</v>
      </c>
      <c r="AG59" s="168" t="s">
        <v>409</v>
      </c>
      <c r="AH59" s="168" t="s">
        <v>409</v>
      </c>
      <c r="AI59" s="168" t="s">
        <v>409</v>
      </c>
      <c r="AJ59" s="168" t="s">
        <v>409</v>
      </c>
      <c r="AK59" s="168">
        <v>387962.53899999999</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0.79393999999999998</v>
      </c>
      <c r="J60" s="168">
        <v>2.3565299999999998</v>
      </c>
      <c r="K60" s="168">
        <v>6.8080499999999997</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8.6279999999999996E-2</v>
      </c>
      <c r="J61" s="168">
        <v>0.86278999999999995</v>
      </c>
      <c r="K61" s="168">
        <v>2.86578</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0.138351</v>
      </c>
      <c r="F63" s="168">
        <v>0.73157559999999999</v>
      </c>
      <c r="G63" s="168">
        <v>2.3516520000000001</v>
      </c>
      <c r="H63" s="168" t="s">
        <v>432</v>
      </c>
      <c r="I63" s="168">
        <v>0.41102772655082281</v>
      </c>
      <c r="J63" s="168">
        <v>0.43081722082054513</v>
      </c>
      <c r="K63" s="168">
        <v>0.55753978859404596</v>
      </c>
      <c r="L63" s="168">
        <v>1.1508776343423037E-3</v>
      </c>
      <c r="M63" s="168">
        <v>1.3533729999999999</v>
      </c>
      <c r="N63" s="168">
        <v>1.6887599999999999E-2</v>
      </c>
      <c r="O63" s="168">
        <v>5.6292E-3</v>
      </c>
      <c r="P63" s="168">
        <v>1.12584E-4</v>
      </c>
      <c r="Q63" s="168">
        <v>1.5011200000000001E-3</v>
      </c>
      <c r="R63" s="168">
        <v>1.8764000000000001E-3</v>
      </c>
      <c r="S63" s="168" t="s">
        <v>432</v>
      </c>
      <c r="T63" s="168">
        <v>1.12584E-4</v>
      </c>
      <c r="U63" s="168">
        <v>7.5055999999999998E-2</v>
      </c>
      <c r="V63" s="168" t="s">
        <v>432</v>
      </c>
      <c r="W63" s="168">
        <v>4.6786071999999998E-2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0.45864009799999994</v>
      </c>
      <c r="F64" s="168" t="s">
        <v>444</v>
      </c>
      <c r="G64" s="168" t="s">
        <v>432</v>
      </c>
      <c r="H64" s="168" t="s">
        <v>432</v>
      </c>
      <c r="I64" s="168" t="s">
        <v>409</v>
      </c>
      <c r="J64" s="168" t="s">
        <v>409</v>
      </c>
      <c r="K64" s="168" t="s">
        <v>409</v>
      </c>
      <c r="L64" s="168" t="s">
        <v>409</v>
      </c>
      <c r="M64" s="168">
        <v>0.13848875799999999</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921.66200000000003</v>
      </c>
      <c r="AL64" s="146" t="s">
        <v>392</v>
      </c>
    </row>
    <row r="65" spans="1:38" s="10" customFormat="1" ht="24.75" customHeight="1" thickBot="1">
      <c r="A65" s="107" t="s">
        <v>121</v>
      </c>
      <c r="B65" s="108" t="s">
        <v>201</v>
      </c>
      <c r="C65" s="115" t="s">
        <v>84</v>
      </c>
      <c r="D65" s="99"/>
      <c r="E65" s="168">
        <v>1.2090346190000001</v>
      </c>
      <c r="F65" s="168" t="s">
        <v>409</v>
      </c>
      <c r="G65" s="168" t="s">
        <v>432</v>
      </c>
      <c r="H65" s="168">
        <v>0.1</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2030.7669999999998</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2.8853E-2</v>
      </c>
      <c r="F68" s="168" t="s">
        <v>409</v>
      </c>
      <c r="G68" s="168">
        <v>4.2821999999999999E-2</v>
      </c>
      <c r="H68" s="168" t="s">
        <v>409</v>
      </c>
      <c r="I68" s="168" t="s">
        <v>444</v>
      </c>
      <c r="J68" s="168" t="s">
        <v>444</v>
      </c>
      <c r="K68" s="168" t="s">
        <v>444</v>
      </c>
      <c r="L68" s="168" t="s">
        <v>444</v>
      </c>
      <c r="M68" s="168">
        <v>7.7270000000000004E-3</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5.1921992980000002</v>
      </c>
      <c r="F70" s="168">
        <v>9.1793342671199998</v>
      </c>
      <c r="G70" s="168">
        <v>2.3441730239999998</v>
      </c>
      <c r="H70" s="168">
        <v>0.79398330900000014</v>
      </c>
      <c r="I70" s="168">
        <v>0.22772632900000001</v>
      </c>
      <c r="J70" s="168">
        <v>0.40137761511500003</v>
      </c>
      <c r="K70" s="168">
        <v>0.53975254343000001</v>
      </c>
      <c r="L70" s="168">
        <v>1.7119120511935998E-3</v>
      </c>
      <c r="M70" s="168">
        <v>1.003943606</v>
      </c>
      <c r="N70" s="168">
        <v>0.12341000000000001</v>
      </c>
      <c r="O70" s="168">
        <v>2.7599999999999999E-3</v>
      </c>
      <c r="P70" s="168">
        <v>0.27342240000000001</v>
      </c>
      <c r="Q70" s="168">
        <v>2.9999999999999997E-4</v>
      </c>
      <c r="R70" s="168">
        <v>1.6999999999999999E-3</v>
      </c>
      <c r="S70" s="168">
        <v>3.619E-2</v>
      </c>
      <c r="T70" s="168">
        <v>0.23062999999999997</v>
      </c>
      <c r="U70" s="168" t="s">
        <v>432</v>
      </c>
      <c r="V70" s="168">
        <v>0.36679000000000006</v>
      </c>
      <c r="W70" s="168">
        <v>0.103729905</v>
      </c>
      <c r="X70" s="168">
        <v>4.1475000000000003E-4</v>
      </c>
      <c r="Y70" s="168">
        <v>1.0368750000000001E-4</v>
      </c>
      <c r="Z70" s="168">
        <v>2.5921880000000002E-5</v>
      </c>
      <c r="AA70" s="168">
        <v>6.4804700000000005E-6</v>
      </c>
      <c r="AB70" s="168">
        <v>5.5083984000000002E-4</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4.2421185120000002</v>
      </c>
      <c r="F72" s="168">
        <v>1.67615242891336</v>
      </c>
      <c r="G72" s="168">
        <v>5.4209481840000002</v>
      </c>
      <c r="H72" s="168">
        <v>2.0979482000000001E-2</v>
      </c>
      <c r="I72" s="168">
        <v>0.80221100572021864</v>
      </c>
      <c r="J72" s="168">
        <v>1.0487970110485434</v>
      </c>
      <c r="K72" s="168">
        <v>1.1974406010015</v>
      </c>
      <c r="L72" s="168">
        <v>8.0915422162557774E-2</v>
      </c>
      <c r="M72" s="168">
        <v>123.415770427</v>
      </c>
      <c r="N72" s="168">
        <v>11.725666326291872</v>
      </c>
      <c r="O72" s="168">
        <v>0.14651409232611301</v>
      </c>
      <c r="P72" s="168">
        <v>0.19394884000000001</v>
      </c>
      <c r="Q72" s="168">
        <v>5.4475577696735E-2</v>
      </c>
      <c r="R72" s="168">
        <v>1.777865080563811</v>
      </c>
      <c r="S72" s="168">
        <v>1.1881019099393231</v>
      </c>
      <c r="T72" s="168">
        <v>1.0080857396832821</v>
      </c>
      <c r="U72" s="168">
        <v>6.0955120000000002E-2</v>
      </c>
      <c r="V72" s="168">
        <v>12.10916609089116</v>
      </c>
      <c r="W72" s="168">
        <v>4.2770931413761497</v>
      </c>
      <c r="X72" s="168">
        <v>6.2423648158134596E-3</v>
      </c>
      <c r="Y72" s="168">
        <v>1.1149326762900799E-2</v>
      </c>
      <c r="Z72" s="168">
        <v>3.5216614936077299E-3</v>
      </c>
      <c r="AA72" s="168">
        <v>6.5236394584358599E-3</v>
      </c>
      <c r="AB72" s="168">
        <v>2.74369918607579E-2</v>
      </c>
      <c r="AC72" s="168">
        <v>0.26025709772</v>
      </c>
      <c r="AD72" s="168">
        <v>2.6213600000000001</v>
      </c>
      <c r="AE72" s="100"/>
      <c r="AF72" s="168" t="s">
        <v>409</v>
      </c>
      <c r="AG72" s="168" t="s">
        <v>409</v>
      </c>
      <c r="AH72" s="168" t="s">
        <v>409</v>
      </c>
      <c r="AI72" s="168" t="s">
        <v>409</v>
      </c>
      <c r="AJ72" s="168" t="s">
        <v>409</v>
      </c>
      <c r="AK72" s="168">
        <v>7420.1710000000003</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1.49471039999998E-6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0.47396569999999999</v>
      </c>
      <c r="F80" s="168">
        <v>0.2448177</v>
      </c>
      <c r="G80" s="168">
        <v>3.0322976340000003</v>
      </c>
      <c r="H80" s="168" t="s">
        <v>432</v>
      </c>
      <c r="I80" s="168">
        <v>2.0769074459891304E-2</v>
      </c>
      <c r="J80" s="168">
        <v>2.9723897299578715E-2</v>
      </c>
      <c r="K80" s="168">
        <v>3.4758342479406665E-2</v>
      </c>
      <c r="L80" s="168">
        <v>2.2595274099346102E-5</v>
      </c>
      <c r="M80" s="168">
        <v>0.189276</v>
      </c>
      <c r="N80" s="168">
        <v>2.0908360702666666</v>
      </c>
      <c r="O80" s="168">
        <v>6.2331892533333287E-2</v>
      </c>
      <c r="P80" s="168">
        <v>2.66645469125E-2</v>
      </c>
      <c r="Q80" s="168">
        <v>0.22964369373333332</v>
      </c>
      <c r="R80" s="168">
        <v>2.7589360486252001E-2</v>
      </c>
      <c r="S80" s="168">
        <v>0.70850919298102955</v>
      </c>
      <c r="T80" s="168">
        <v>0.1620187442995753</v>
      </c>
      <c r="U80" s="168">
        <v>2.0405800000000002E-2</v>
      </c>
      <c r="V80" s="168">
        <v>16.959859379920786</v>
      </c>
      <c r="W80" s="168">
        <v>0.20558536229999999</v>
      </c>
      <c r="X80" s="168">
        <v>6.1824999999999998E-4</v>
      </c>
      <c r="Y80" s="168">
        <v>6.1824999999999998E-4</v>
      </c>
      <c r="Z80" s="168">
        <v>6.1824999999999998E-4</v>
      </c>
      <c r="AA80" s="168">
        <v>6.1824999999999998E-4</v>
      </c>
      <c r="AB80" s="168">
        <v>2.4729999999999999E-3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t="s">
        <v>432</v>
      </c>
      <c r="F81" s="168" t="s">
        <v>432</v>
      </c>
      <c r="G81" s="168" t="s">
        <v>432</v>
      </c>
      <c r="H81" s="168" t="s">
        <v>409</v>
      </c>
      <c r="I81" s="168">
        <v>4.1589949005371354E-3</v>
      </c>
      <c r="J81" s="168">
        <v>2.2610496942427609E-2</v>
      </c>
      <c r="K81" s="168">
        <v>7.2874608167561888E-2</v>
      </c>
      <c r="L81" s="168">
        <v>1.911965721504E-6</v>
      </c>
      <c r="M81" s="168">
        <v>0.13500000000000001</v>
      </c>
      <c r="N81" s="168">
        <v>0.26637359999999999</v>
      </c>
      <c r="O81" s="168">
        <v>4.3628199999999999E-3</v>
      </c>
      <c r="P81" s="168">
        <v>1E-3</v>
      </c>
      <c r="Q81" s="168">
        <v>2.03489E-2</v>
      </c>
      <c r="R81" s="168">
        <v>9.1955082800000004E-2</v>
      </c>
      <c r="S81" s="168">
        <v>4.1999999999999997E-3</v>
      </c>
      <c r="T81" s="168">
        <v>2.1999999999999999E-2</v>
      </c>
      <c r="U81" s="168" t="s">
        <v>432</v>
      </c>
      <c r="V81" s="168">
        <v>0.50179278661537996</v>
      </c>
      <c r="W81" s="168">
        <v>1.0590764052080001E-2</v>
      </c>
      <c r="X81" s="168" t="s">
        <v>432</v>
      </c>
      <c r="Y81" s="168" t="s">
        <v>432</v>
      </c>
      <c r="Z81" s="168" t="s">
        <v>432</v>
      </c>
      <c r="AA81" s="168" t="s">
        <v>432</v>
      </c>
      <c r="AB81" s="168" t="s">
        <v>432</v>
      </c>
      <c r="AC81" s="168" t="s">
        <v>409</v>
      </c>
      <c r="AD81" s="168">
        <v>1.759723594792E-5</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15.127152217356628</v>
      </c>
      <c r="G82" s="168" t="s">
        <v>409</v>
      </c>
      <c r="H82" s="168" t="s">
        <v>409</v>
      </c>
      <c r="I82" s="168" t="s">
        <v>409</v>
      </c>
      <c r="J82" s="168" t="s">
        <v>409</v>
      </c>
      <c r="K82" s="168" t="s">
        <v>409</v>
      </c>
      <c r="L82" s="168" t="s">
        <v>409</v>
      </c>
      <c r="M82" s="168" t="s">
        <v>409</v>
      </c>
      <c r="N82" s="168" t="s">
        <v>409</v>
      </c>
      <c r="O82" s="168" t="s">
        <v>409</v>
      </c>
      <c r="P82" s="168">
        <v>1.2493093919999998E-2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11150516</v>
      </c>
      <c r="AL82" s="146" t="s">
        <v>443</v>
      </c>
    </row>
    <row r="83" spans="1:38" s="10" customFormat="1" ht="24.75" customHeight="1" thickBot="1">
      <c r="A83" s="107" t="s">
        <v>121</v>
      </c>
      <c r="B83" s="127" t="s">
        <v>225</v>
      </c>
      <c r="C83" s="101" t="s">
        <v>79</v>
      </c>
      <c r="D83" s="99"/>
      <c r="E83" s="168">
        <v>3.3444000000000002E-2</v>
      </c>
      <c r="F83" s="168">
        <v>7.0193246399999992E-2</v>
      </c>
      <c r="G83" s="168">
        <v>3.3728479999999998E-2</v>
      </c>
      <c r="H83" s="168" t="s">
        <v>409</v>
      </c>
      <c r="I83" s="168">
        <v>9.3120477180000001E-3</v>
      </c>
      <c r="J83" s="168">
        <v>4.8752047717999999E-2</v>
      </c>
      <c r="K83" s="168">
        <v>0.2587149674</v>
      </c>
      <c r="L83" s="168">
        <v>3.5907773361039998E-4</v>
      </c>
      <c r="M83" s="168">
        <v>0.17286399999999999</v>
      </c>
      <c r="N83" s="168" t="s">
        <v>409</v>
      </c>
      <c r="O83" s="168" t="s">
        <v>409</v>
      </c>
      <c r="P83" s="168" t="s">
        <v>409</v>
      </c>
      <c r="Q83" s="168" t="s">
        <v>409</v>
      </c>
      <c r="R83" s="168" t="s">
        <v>409</v>
      </c>
      <c r="S83" s="168" t="s">
        <v>409</v>
      </c>
      <c r="T83" s="168" t="s">
        <v>409</v>
      </c>
      <c r="U83" s="168" t="s">
        <v>409</v>
      </c>
      <c r="V83" s="168" t="s">
        <v>409</v>
      </c>
      <c r="W83" s="168">
        <v>1.7505513689999998E-2</v>
      </c>
      <c r="X83" s="168">
        <v>3.4956640999999998E-4</v>
      </c>
      <c r="Y83" s="168">
        <v>6.9943609399999995E-3</v>
      </c>
      <c r="Z83" s="168">
        <v>9.60530234E-3</v>
      </c>
      <c r="AA83" s="168">
        <v>2.2956640999999999E-4</v>
      </c>
      <c r="AB83" s="168">
        <v>1.7178796089999997E-2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4.8618000000000001E-2</v>
      </c>
      <c r="F85" s="168">
        <v>11.079443257432814</v>
      </c>
      <c r="G85" s="168">
        <v>7.6749999999999995E-4</v>
      </c>
      <c r="H85" s="168" t="s">
        <v>432</v>
      </c>
      <c r="I85" s="168" t="s">
        <v>409</v>
      </c>
      <c r="J85" s="168" t="s">
        <v>409</v>
      </c>
      <c r="K85" s="168" t="s">
        <v>409</v>
      </c>
      <c r="L85" s="168" t="s">
        <v>409</v>
      </c>
      <c r="M85" s="168">
        <v>2.6727300000000002E-2</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1.6613569942000002</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0.43543038585078542</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0.102585</v>
      </c>
      <c r="F88" s="168">
        <v>4.6611929778499999</v>
      </c>
      <c r="G88" s="168" t="s">
        <v>432</v>
      </c>
      <c r="H88" s="168">
        <v>2.6670000000000001E-3</v>
      </c>
      <c r="I88" s="168" t="s">
        <v>409</v>
      </c>
      <c r="J88" s="168" t="s">
        <v>409</v>
      </c>
      <c r="K88" s="168" t="s">
        <v>409</v>
      </c>
      <c r="L88" s="168" t="s">
        <v>409</v>
      </c>
      <c r="M88" s="168">
        <v>9.3699999999999999E-3</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1.2582000000000001E-2</v>
      </c>
      <c r="F89" s="168">
        <v>2.2606217531500001</v>
      </c>
      <c r="G89" s="168">
        <v>3.9350000000000001E-3</v>
      </c>
      <c r="H89" s="168">
        <v>4.0000000000000002E-4</v>
      </c>
      <c r="I89" s="168" t="s">
        <v>409</v>
      </c>
      <c r="J89" s="168" t="s">
        <v>409</v>
      </c>
      <c r="K89" s="168" t="s">
        <v>409</v>
      </c>
      <c r="L89" s="168" t="s">
        <v>409</v>
      </c>
      <c r="M89" s="168">
        <v>1.2149E-2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2.3122577502110002</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3.4104209999999999E-3</v>
      </c>
      <c r="Y90" s="168">
        <v>1.7214505999999998E-3</v>
      </c>
      <c r="Z90" s="168">
        <v>1.7214505999999998E-3</v>
      </c>
      <c r="AA90" s="168">
        <v>1.7214505999999998E-3</v>
      </c>
      <c r="AB90" s="168">
        <v>8.5747727999999999E-3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3.8148020774218201E-2</v>
      </c>
      <c r="F91" s="168">
        <v>0.10249063363705127</v>
      </c>
      <c r="G91" s="168">
        <v>2.60654976831543E-2</v>
      </c>
      <c r="H91" s="168">
        <v>0.19209215900722532</v>
      </c>
      <c r="I91" s="168">
        <v>0.7557828156999038</v>
      </c>
      <c r="J91" s="168">
        <v>0.7557828156999038</v>
      </c>
      <c r="K91" s="168">
        <v>0.7557828156999038</v>
      </c>
      <c r="L91" s="168">
        <v>2.5740314022597265E-3</v>
      </c>
      <c r="M91" s="168">
        <v>1.2570368824489366</v>
      </c>
      <c r="N91" s="168">
        <v>2.304111647057106E-4</v>
      </c>
      <c r="O91" s="168">
        <v>0.11434806232265461</v>
      </c>
      <c r="P91" s="168">
        <v>2.9325057326181351E-4</v>
      </c>
      <c r="Q91" s="168">
        <v>1.3405740491968618E-5</v>
      </c>
      <c r="R91" s="168">
        <v>1.6757175614960773E-4</v>
      </c>
      <c r="S91" s="168">
        <v>8.8866866859411928</v>
      </c>
      <c r="T91" s="168">
        <v>5.7174031161327264E-2</v>
      </c>
      <c r="U91" s="168">
        <v>4.1892939037401932E-5</v>
      </c>
      <c r="V91" s="168">
        <v>0.93569847358556935</v>
      </c>
      <c r="W91" s="168">
        <v>2.1176122651870096E-3</v>
      </c>
      <c r="X91" s="168">
        <v>2.3505496143575808E-3</v>
      </c>
      <c r="Y91" s="168">
        <v>9.5292551933415432E-4</v>
      </c>
      <c r="Z91" s="168">
        <v>9.5292551933415432E-4</v>
      </c>
      <c r="AA91" s="168">
        <v>9.5292551933415432E-4</v>
      </c>
      <c r="AB91" s="168">
        <v>5.209326172360044E-3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2.2769999999999999E-2</v>
      </c>
      <c r="F92" s="168">
        <v>0.80503999999999998</v>
      </c>
      <c r="G92" s="168">
        <v>6.0000000000000001E-3</v>
      </c>
      <c r="H92" s="168" t="s">
        <v>432</v>
      </c>
      <c r="I92" s="168" t="s">
        <v>432</v>
      </c>
      <c r="J92" s="168" t="s">
        <v>432</v>
      </c>
      <c r="K92" s="168" t="s">
        <v>432</v>
      </c>
      <c r="L92" s="168" t="s">
        <v>432</v>
      </c>
      <c r="M92" s="168">
        <v>6.9699999999999996E-3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5.6638412169000001E-2</v>
      </c>
      <c r="F93" s="168">
        <v>2.9212033858937696</v>
      </c>
      <c r="G93" s="168">
        <v>1.0226000000000001E-2</v>
      </c>
      <c r="H93" s="168" t="s">
        <v>432</v>
      </c>
      <c r="I93" s="168">
        <v>2.7360472064423137E-2</v>
      </c>
      <c r="J93" s="168">
        <v>6.151127006640298E-2</v>
      </c>
      <c r="K93" s="168">
        <v>0.13384911293996588</v>
      </c>
      <c r="L93" s="168">
        <v>6.4103604799999999E-7</v>
      </c>
      <c r="M93" s="168">
        <v>4.7018956319999999E-2</v>
      </c>
      <c r="N93" s="168" t="s">
        <v>432</v>
      </c>
      <c r="O93" s="168" t="s">
        <v>409</v>
      </c>
      <c r="P93" s="168" t="s">
        <v>432</v>
      </c>
      <c r="Q93" s="168" t="s">
        <v>409</v>
      </c>
      <c r="R93" s="168" t="s">
        <v>409</v>
      </c>
      <c r="S93" s="168" t="s">
        <v>409</v>
      </c>
      <c r="T93" s="168" t="s">
        <v>409</v>
      </c>
      <c r="U93" s="168" t="s">
        <v>409</v>
      </c>
      <c r="V93" s="168" t="s">
        <v>409</v>
      </c>
      <c r="W93" s="168">
        <v>1.7170608428571401E-3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0.61225499999999999</v>
      </c>
      <c r="F95" s="168" t="s">
        <v>409</v>
      </c>
      <c r="G95" s="168" t="s">
        <v>432</v>
      </c>
      <c r="H95" s="168" t="s">
        <v>432</v>
      </c>
      <c r="I95" s="168" t="s">
        <v>444</v>
      </c>
      <c r="J95" s="168" t="s">
        <v>444</v>
      </c>
      <c r="K95" s="168" t="s">
        <v>444</v>
      </c>
      <c r="L95" s="168" t="s">
        <v>432</v>
      </c>
      <c r="M95" s="168">
        <v>0.88345699999999994</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1.4362405445835299E-2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5.0019000000000001E-2</v>
      </c>
      <c r="F98" s="168" t="s">
        <v>432</v>
      </c>
      <c r="G98" s="168" t="s">
        <v>432</v>
      </c>
      <c r="H98" s="168">
        <v>1.8289999999999999E-3</v>
      </c>
      <c r="I98" s="168">
        <v>6.9995593850637514E-2</v>
      </c>
      <c r="J98" s="168">
        <v>0.34183553087431701</v>
      </c>
      <c r="K98" s="168">
        <v>0.48878100000000008</v>
      </c>
      <c r="L98" s="168">
        <v>1.4526337280000001E-4</v>
      </c>
      <c r="M98" s="168" t="s">
        <v>432</v>
      </c>
      <c r="N98" s="168">
        <v>0.10500000000000001</v>
      </c>
      <c r="O98" s="168">
        <v>2E-3</v>
      </c>
      <c r="P98" s="168" t="s">
        <v>432</v>
      </c>
      <c r="Q98" s="168" t="s">
        <v>432</v>
      </c>
      <c r="R98" s="168">
        <v>3.7560999999999997E-2</v>
      </c>
      <c r="S98" s="168">
        <v>1.0999999999999999E-2</v>
      </c>
      <c r="T98" s="168">
        <v>3.5100000000000002E-4</v>
      </c>
      <c r="U98" s="168" t="s">
        <v>432</v>
      </c>
      <c r="V98" s="168">
        <v>0.21899999999999997</v>
      </c>
      <c r="W98" s="168">
        <v>0.13761886859734032</v>
      </c>
      <c r="X98" s="168">
        <v>1.14314101469933E-8</v>
      </c>
      <c r="Y98" s="168" t="s">
        <v>432</v>
      </c>
      <c r="Z98" s="168">
        <v>1.14314101469933E-8</v>
      </c>
      <c r="AA98" s="168">
        <v>1.1431410146993301E-5</v>
      </c>
      <c r="AB98" s="168">
        <v>1.14542729672873E-5</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9.9571206642857138E-2</v>
      </c>
      <c r="F99" s="168">
        <v>5.1032067740000002</v>
      </c>
      <c r="G99" s="168" t="s">
        <v>409</v>
      </c>
      <c r="H99" s="168">
        <v>6.4643582199999843</v>
      </c>
      <c r="I99" s="168">
        <v>0.13792784920000001</v>
      </c>
      <c r="J99" s="168">
        <v>0.21193547560000001</v>
      </c>
      <c r="K99" s="168">
        <v>0.46424056560000004</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616.28272000000004</v>
      </c>
      <c r="AL99" s="146" t="s">
        <v>412</v>
      </c>
    </row>
    <row r="100" spans="1:38" s="10" customFormat="1" ht="24.75" customHeight="1" thickBot="1">
      <c r="A100" s="107" t="s">
        <v>125</v>
      </c>
      <c r="B100" s="107" t="s">
        <v>234</v>
      </c>
      <c r="C100" s="115" t="s">
        <v>287</v>
      </c>
      <c r="D100" s="144"/>
      <c r="E100" s="168">
        <v>0.456361611890303</v>
      </c>
      <c r="F100" s="168">
        <v>9.8412335019999997</v>
      </c>
      <c r="G100" s="168" t="s">
        <v>409</v>
      </c>
      <c r="H100" s="168">
        <v>12.870405199999951</v>
      </c>
      <c r="I100" s="168">
        <v>0.25054008220000001</v>
      </c>
      <c r="J100" s="168">
        <v>0.37916415329999997</v>
      </c>
      <c r="K100" s="168">
        <v>0.82530630609999989</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1914.279</v>
      </c>
      <c r="AL100" s="146" t="s">
        <v>412</v>
      </c>
    </row>
    <row r="101" spans="1:38" s="10" customFormat="1" ht="24.75" customHeight="1" thickBot="1">
      <c r="A101" s="107" t="s">
        <v>125</v>
      </c>
      <c r="B101" s="107" t="s">
        <v>236</v>
      </c>
      <c r="C101" s="115" t="s">
        <v>280</v>
      </c>
      <c r="D101" s="144"/>
      <c r="E101" s="168">
        <v>1.4061759999999999E-3</v>
      </c>
      <c r="F101" s="168">
        <v>2.4651718000000003E-2</v>
      </c>
      <c r="G101" s="168" t="s">
        <v>409</v>
      </c>
      <c r="H101" s="168">
        <v>7.8545400000000015E-2</v>
      </c>
      <c r="I101" s="168">
        <v>7.0404400000000002E-4</v>
      </c>
      <c r="J101" s="168">
        <v>2.1221320000000001E-3</v>
      </c>
      <c r="K101" s="168">
        <v>4.9383079999999998E-3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112.821</v>
      </c>
      <c r="AL101" s="146" t="s">
        <v>412</v>
      </c>
    </row>
    <row r="102" spans="1:38" s="10" customFormat="1" ht="24.75" customHeight="1" thickBot="1">
      <c r="A102" s="107" t="s">
        <v>125</v>
      </c>
      <c r="B102" s="107" t="s">
        <v>237</v>
      </c>
      <c r="C102" s="115" t="s">
        <v>281</v>
      </c>
      <c r="D102" s="144"/>
      <c r="E102" s="168">
        <v>4.4678314640000001E-2</v>
      </c>
      <c r="F102" s="168">
        <v>4.2088199460000002</v>
      </c>
      <c r="G102" s="168" t="s">
        <v>409</v>
      </c>
      <c r="H102" s="168">
        <v>13.294803820547061</v>
      </c>
      <c r="I102" s="168">
        <v>4.3202751800000008E-2</v>
      </c>
      <c r="J102" s="168">
        <v>0.63632025390000002</v>
      </c>
      <c r="K102" s="168">
        <v>4.2878392590000001</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6735.6149999999998</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4.7699200000000003E-4</v>
      </c>
      <c r="F104" s="168">
        <v>2.3453708E-2</v>
      </c>
      <c r="G104" s="168" t="s">
        <v>409</v>
      </c>
      <c r="H104" s="168">
        <v>5.7296E-2</v>
      </c>
      <c r="I104" s="168">
        <v>6.96606E-4</v>
      </c>
      <c r="J104" s="168">
        <v>2.0798180000000002E-3</v>
      </c>
      <c r="K104" s="168">
        <v>4.8562420000000002E-3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41.650999999999996</v>
      </c>
      <c r="AL104" s="146" t="s">
        <v>412</v>
      </c>
    </row>
    <row r="105" spans="1:38" s="10" customFormat="1" ht="24.75" customHeight="1" thickBot="1">
      <c r="A105" s="107" t="s">
        <v>125</v>
      </c>
      <c r="B105" s="107" t="s">
        <v>362</v>
      </c>
      <c r="C105" s="115" t="s">
        <v>284</v>
      </c>
      <c r="D105" s="144"/>
      <c r="E105" s="168">
        <v>1.9116978999999999E-2</v>
      </c>
      <c r="F105" s="168">
        <v>0.34106702999999999</v>
      </c>
      <c r="G105" s="168" t="s">
        <v>409</v>
      </c>
      <c r="H105" s="168">
        <v>0.37715979999999999</v>
      </c>
      <c r="I105" s="168">
        <v>5.4082599999999998E-3</v>
      </c>
      <c r="J105" s="168">
        <v>8.5144639999999994E-3</v>
      </c>
      <c r="K105" s="168">
        <v>1.8516836000000002E-2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70.209999999999994</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2.0131140823999999E-2</v>
      </c>
      <c r="F107" s="168">
        <v>1.9406474849999999</v>
      </c>
      <c r="G107" s="168" t="s">
        <v>409</v>
      </c>
      <c r="H107" s="168">
        <v>1.379779307188908</v>
      </c>
      <c r="I107" s="168">
        <v>4.0394987E-2</v>
      </c>
      <c r="J107" s="168">
        <v>0.49854904</v>
      </c>
      <c r="K107" s="168">
        <v>2.26277039</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12016.862999999999</v>
      </c>
      <c r="AL107" s="146" t="s">
        <v>412</v>
      </c>
    </row>
    <row r="108" spans="1:38" s="10" customFormat="1" ht="24.75" customHeight="1" thickBot="1">
      <c r="A108" s="102" t="s">
        <v>125</v>
      </c>
      <c r="B108" s="107" t="s">
        <v>364</v>
      </c>
      <c r="C108" s="103" t="s">
        <v>341</v>
      </c>
      <c r="D108" s="144"/>
      <c r="E108" s="168">
        <v>6.7050149200000006E-2</v>
      </c>
      <c r="F108" s="168">
        <v>2.8166320839999996</v>
      </c>
      <c r="G108" s="168" t="s">
        <v>409</v>
      </c>
      <c r="H108" s="168">
        <v>2.2008546612875</v>
      </c>
      <c r="I108" s="168">
        <v>5.2157445999999996E-2</v>
      </c>
      <c r="J108" s="168">
        <v>0.52159445999999998</v>
      </c>
      <c r="K108" s="168">
        <v>1.04319892</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26079.908000000003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1.016454E-3</v>
      </c>
      <c r="F110" s="168">
        <v>0.32933673400000002</v>
      </c>
      <c r="G110" s="168" t="s">
        <v>409</v>
      </c>
      <c r="H110" s="168">
        <v>0.37158292225000006</v>
      </c>
      <c r="I110" s="168">
        <v>7.92E-3</v>
      </c>
      <c r="J110" s="168">
        <v>5.5410000000000001E-2</v>
      </c>
      <c r="K110" s="168">
        <v>5.5410000000000001E-2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418.09899999999999</v>
      </c>
      <c r="AL110" s="146" t="s">
        <v>412</v>
      </c>
    </row>
    <row r="111" spans="1:38" s="10" customFormat="1" ht="24.75" customHeight="1" thickBot="1">
      <c r="A111" s="107" t="s">
        <v>125</v>
      </c>
      <c r="B111" s="107" t="s">
        <v>367</v>
      </c>
      <c r="C111" s="115" t="s">
        <v>286</v>
      </c>
      <c r="D111" s="144"/>
      <c r="E111" s="168">
        <v>1.47921E-5</v>
      </c>
      <c r="F111" s="168">
        <v>9.7060647999999999E-2</v>
      </c>
      <c r="G111" s="168" t="s">
        <v>409</v>
      </c>
      <c r="H111" s="168">
        <v>5.2810059999999992E-2</v>
      </c>
      <c r="I111" s="168">
        <v>1.97228E-4</v>
      </c>
      <c r="J111" s="168">
        <v>3.9445600000000001E-4</v>
      </c>
      <c r="K111" s="168">
        <v>8.8752600000000003E-4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72.286000000000001</v>
      </c>
      <c r="AL111" s="146" t="s">
        <v>412</v>
      </c>
    </row>
    <row r="112" spans="1:38" s="10" customFormat="1" ht="24.75" customHeight="1" thickBot="1">
      <c r="A112" s="107" t="s">
        <v>135</v>
      </c>
      <c r="B112" s="107" t="s">
        <v>304</v>
      </c>
      <c r="C112" s="115" t="s">
        <v>305</v>
      </c>
      <c r="D112" s="99"/>
      <c r="E112" s="168">
        <v>6.0787589179519603</v>
      </c>
      <c r="F112" s="168" t="s">
        <v>409</v>
      </c>
      <c r="G112" s="168" t="s">
        <v>409</v>
      </c>
      <c r="H112" s="168">
        <v>5.5775450882956559</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151968979.87879902</v>
      </c>
      <c r="AL112" s="146" t="s">
        <v>421</v>
      </c>
    </row>
    <row r="113" spans="1:38" s="10" customFormat="1" ht="24.75" customHeight="1" thickBot="1">
      <c r="A113" s="107" t="s">
        <v>135</v>
      </c>
      <c r="B113" s="93" t="s">
        <v>253</v>
      </c>
      <c r="C113" s="117" t="s">
        <v>142</v>
      </c>
      <c r="D113" s="99"/>
      <c r="E113" s="168">
        <v>6.3639757194858007</v>
      </c>
      <c r="F113" s="168" t="s">
        <v>409</v>
      </c>
      <c r="G113" s="168" t="s">
        <v>409</v>
      </c>
      <c r="H113" s="168">
        <v>15.60909395911747</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117413913.61305562</v>
      </c>
      <c r="AL113" s="192" t="s">
        <v>437</v>
      </c>
    </row>
    <row r="114" spans="1:38" s="10" customFormat="1" ht="24.75" customHeight="1" thickBot="1">
      <c r="A114" s="107" t="s">
        <v>135</v>
      </c>
      <c r="B114" s="93" t="s">
        <v>254</v>
      </c>
      <c r="C114" s="117" t="s">
        <v>143</v>
      </c>
      <c r="D114" s="99"/>
      <c r="E114" s="168" t="s">
        <v>409</v>
      </c>
      <c r="F114" s="168" t="s">
        <v>409</v>
      </c>
      <c r="G114" s="168" t="s">
        <v>409</v>
      </c>
      <c r="H114" s="168">
        <v>0.16381999999999999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1260186.7409999999</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4.9725288617872385</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69502074.822521195</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6.3955134676481271E-2</v>
      </c>
      <c r="I119" s="168">
        <v>8.3023270600000004E-2</v>
      </c>
      <c r="J119" s="168">
        <v>2.1587350356000004</v>
      </c>
      <c r="K119" s="168">
        <v>2.1587350356000004</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1383803.1625000001</v>
      </c>
      <c r="AL119" s="146"/>
    </row>
    <row r="120" spans="1:38" s="10" customFormat="1" ht="24.75" customHeight="1" thickBot="1">
      <c r="A120" s="107" t="s">
        <v>135</v>
      </c>
      <c r="B120" s="107" t="s">
        <v>268</v>
      </c>
      <c r="C120" s="115" t="s">
        <v>100</v>
      </c>
      <c r="D120" s="99"/>
      <c r="E120" s="168" t="s">
        <v>409</v>
      </c>
      <c r="F120" s="168" t="s">
        <v>409</v>
      </c>
      <c r="G120" s="168" t="s">
        <v>409</v>
      </c>
      <c r="H120" s="168">
        <v>0.88821950665118365</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33.834167557000008</v>
      </c>
      <c r="AL120" s="192" t="s">
        <v>445</v>
      </c>
    </row>
    <row r="121" spans="1:38" s="10" customFormat="1" ht="24.75" customHeight="1" thickBot="1">
      <c r="A121" s="107" t="s">
        <v>135</v>
      </c>
      <c r="B121" s="107" t="s">
        <v>257</v>
      </c>
      <c r="C121" s="116" t="s">
        <v>310</v>
      </c>
      <c r="D121" s="142" t="s">
        <v>7</v>
      </c>
      <c r="E121" s="168" t="s">
        <v>409</v>
      </c>
      <c r="F121" s="168">
        <v>1.1900668786000002</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1383803.1625000001</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0.67350385189999995</v>
      </c>
      <c r="G125" s="168" t="s">
        <v>432</v>
      </c>
      <c r="H125" s="168" t="s">
        <v>432</v>
      </c>
      <c r="I125" s="168">
        <v>1.9073058214000001E-5</v>
      </c>
      <c r="J125" s="168">
        <v>1.40212113602E-4</v>
      </c>
      <c r="K125" s="168">
        <v>2.9729775615400001E-4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1064.3072749999999</v>
      </c>
      <c r="AL125" s="146" t="s">
        <v>420</v>
      </c>
    </row>
    <row r="126" spans="1:38" s="10" customFormat="1" ht="24.75" customHeight="1" thickBot="1">
      <c r="A126" s="107" t="s">
        <v>126</v>
      </c>
      <c r="B126" s="107" t="s">
        <v>110</v>
      </c>
      <c r="C126" s="115" t="s">
        <v>266</v>
      </c>
      <c r="D126" s="99"/>
      <c r="E126" s="168" t="s">
        <v>432</v>
      </c>
      <c r="F126" s="168">
        <v>2.3717011190000001E-2</v>
      </c>
      <c r="G126" s="168" t="s">
        <v>409</v>
      </c>
      <c r="H126" s="168">
        <v>0.14347399999999999</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1263.3100958571431</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1.183E-2</v>
      </c>
      <c r="F128" s="168">
        <v>6.9999999999999999E-4</v>
      </c>
      <c r="G128" s="168">
        <v>2.14E-3</v>
      </c>
      <c r="H128" s="168">
        <v>2.7E-4</v>
      </c>
      <c r="I128" s="168">
        <v>2.0000000000000001E-4</v>
      </c>
      <c r="J128" s="168">
        <v>2.0000000000000001E-4</v>
      </c>
      <c r="K128" s="168">
        <v>2.5999999999999998E-4</v>
      </c>
      <c r="L128" s="168">
        <v>1.0000000000000001E-5</v>
      </c>
      <c r="M128" s="168">
        <v>3.8700000000000002E-3</v>
      </c>
      <c r="N128" s="168">
        <v>1.4E-3</v>
      </c>
      <c r="O128" s="168">
        <v>9.3999999999999997E-4</v>
      </c>
      <c r="P128" s="168">
        <v>6.8000000000000005E-4</v>
      </c>
      <c r="Q128" s="168">
        <v>9.2000000000000003E-4</v>
      </c>
      <c r="R128" s="168">
        <v>2.0100000000000001E-3</v>
      </c>
      <c r="S128" s="168">
        <v>5.47E-3</v>
      </c>
      <c r="T128" s="168">
        <v>1.6199999999999999E-3</v>
      </c>
      <c r="U128" s="168">
        <v>2.4000000000000001E-4</v>
      </c>
      <c r="V128" s="168">
        <v>1.4489999999999999E-2</v>
      </c>
      <c r="W128" s="168">
        <v>2.2068299999999999E-3</v>
      </c>
      <c r="X128" s="168">
        <v>1.6168999999999999E-7</v>
      </c>
      <c r="Y128" s="168">
        <v>3.4455999999999996E-7</v>
      </c>
      <c r="Z128" s="168">
        <v>1.8287E-7</v>
      </c>
      <c r="AA128" s="168">
        <v>2.2328999999999998E-7</v>
      </c>
      <c r="AB128" s="168">
        <v>9.1239999999999994E-7</v>
      </c>
      <c r="AC128" s="168">
        <v>3.85E-2</v>
      </c>
      <c r="AD128" s="168">
        <v>2.7699999999999999E-3</v>
      </c>
      <c r="AE128" s="100"/>
      <c r="AF128" s="168" t="s">
        <v>409</v>
      </c>
      <c r="AG128" s="168" t="s">
        <v>409</v>
      </c>
      <c r="AH128" s="168" t="s">
        <v>409</v>
      </c>
      <c r="AI128" s="168" t="s">
        <v>409</v>
      </c>
      <c r="AJ128" s="168" t="s">
        <v>409</v>
      </c>
      <c r="AK128" s="168">
        <v>19.248999999999999</v>
      </c>
      <c r="AL128" s="146" t="s">
        <v>413</v>
      </c>
    </row>
    <row r="129" spans="1:67" s="10" customFormat="1" ht="24.75" customHeight="1" thickBot="1">
      <c r="A129" s="107" t="s">
        <v>126</v>
      </c>
      <c r="B129" s="108" t="s">
        <v>342</v>
      </c>
      <c r="C129" s="101" t="s">
        <v>106</v>
      </c>
      <c r="D129" s="99" t="s">
        <v>105</v>
      </c>
      <c r="E129" s="168">
        <v>0.18557199299999999</v>
      </c>
      <c r="F129" s="168">
        <v>0.16284999999999999</v>
      </c>
      <c r="G129" s="168">
        <v>2.1700000000000001E-3</v>
      </c>
      <c r="H129" s="168">
        <v>8.0000000000000007E-5</v>
      </c>
      <c r="I129" s="168">
        <v>1.0671999999999999E-3</v>
      </c>
      <c r="J129" s="168">
        <v>3.1768000000000005E-3</v>
      </c>
      <c r="K129" s="168">
        <v>3.5999999999999999E-3</v>
      </c>
      <c r="L129" s="168">
        <v>8.8739999999999994E-5</v>
      </c>
      <c r="M129" s="168">
        <v>0.165578584</v>
      </c>
      <c r="N129" s="168" t="s">
        <v>444</v>
      </c>
      <c r="O129" s="168" t="s">
        <v>444</v>
      </c>
      <c r="P129" s="168" t="s">
        <v>444</v>
      </c>
      <c r="Q129" s="168" t="s">
        <v>444</v>
      </c>
      <c r="R129" s="168" t="s">
        <v>444</v>
      </c>
      <c r="S129" s="168" t="s">
        <v>444</v>
      </c>
      <c r="T129" s="168">
        <v>1.009E-2</v>
      </c>
      <c r="U129" s="168" t="s">
        <v>444</v>
      </c>
      <c r="V129" s="168" t="s">
        <v>444</v>
      </c>
      <c r="W129" s="168">
        <v>0.09</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16.201318999999998</v>
      </c>
      <c r="AL129" s="146" t="s">
        <v>414</v>
      </c>
    </row>
    <row r="130" spans="1:67" s="10" customFormat="1" ht="24.75" customHeight="1" thickBot="1">
      <c r="A130" s="107" t="s">
        <v>126</v>
      </c>
      <c r="B130" s="108" t="s">
        <v>343</v>
      </c>
      <c r="C130" s="128" t="s">
        <v>344</v>
      </c>
      <c r="D130" s="99" t="s">
        <v>105</v>
      </c>
      <c r="E130" s="168" t="s">
        <v>444</v>
      </c>
      <c r="F130" s="168">
        <v>5.9100000000000005E-4</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9.2942995035472931E-2</v>
      </c>
      <c r="X130" s="168" t="s">
        <v>432</v>
      </c>
      <c r="Y130" s="168" t="s">
        <v>432</v>
      </c>
      <c r="Z130" s="168" t="s">
        <v>432</v>
      </c>
      <c r="AA130" s="168" t="s">
        <v>432</v>
      </c>
      <c r="AB130" s="168" t="s">
        <v>432</v>
      </c>
      <c r="AC130" s="168">
        <v>1.239239933806304</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1.6420400000000002E-2</v>
      </c>
      <c r="F133" s="168">
        <v>2.5697600000000001E-4</v>
      </c>
      <c r="G133" s="168">
        <v>2.2521759999999998E-3</v>
      </c>
      <c r="H133" s="168" t="s">
        <v>432</v>
      </c>
      <c r="I133" s="168">
        <v>8.886199335757576E-4</v>
      </c>
      <c r="J133" s="168">
        <v>8.886199335757576E-4</v>
      </c>
      <c r="K133" s="168">
        <v>9.6850665357575759E-4</v>
      </c>
      <c r="L133" s="168" t="s">
        <v>432</v>
      </c>
      <c r="M133" s="168">
        <v>2.7812800000000001E-3</v>
      </c>
      <c r="N133" s="168">
        <v>5.9471456000000002E-4</v>
      </c>
      <c r="O133" s="168">
        <v>9.5914559999999989E-5</v>
      </c>
      <c r="P133" s="168">
        <v>3.9106816037813102E-2</v>
      </c>
      <c r="Q133" s="168">
        <v>2.7011872000000001E-4</v>
      </c>
      <c r="R133" s="168">
        <v>2.6986111999999999E-4</v>
      </c>
      <c r="S133" s="168">
        <v>2.4403936000000001E-4</v>
      </c>
      <c r="T133" s="168">
        <v>3.4928415999999996E-4</v>
      </c>
      <c r="U133" s="168">
        <v>3.9190656000000001E-4</v>
      </c>
      <c r="V133" s="168">
        <v>3.1849382399999999E-3</v>
      </c>
      <c r="W133" s="168">
        <v>3.234238E-3</v>
      </c>
      <c r="X133" s="168">
        <v>2.6267639999999998E-7</v>
      </c>
      <c r="Y133" s="168">
        <v>1.4347592000000001E-7</v>
      </c>
      <c r="Z133" s="168">
        <v>1.2815887999999999E-7</v>
      </c>
      <c r="AA133" s="168">
        <v>1.3910248000000002E-7</v>
      </c>
      <c r="AB133" s="168">
        <v>6.7341368000000005E-7</v>
      </c>
      <c r="AC133" s="168">
        <v>2.9828000000000003E-3</v>
      </c>
      <c r="AD133" s="168">
        <v>8.1623200000000007E-3</v>
      </c>
      <c r="AE133" s="100"/>
      <c r="AF133" s="168" t="s">
        <v>409</v>
      </c>
      <c r="AG133" s="168" t="s">
        <v>409</v>
      </c>
      <c r="AH133" s="168" t="s">
        <v>409</v>
      </c>
      <c r="AI133" s="168" t="s">
        <v>409</v>
      </c>
      <c r="AJ133" s="168" t="s">
        <v>409</v>
      </c>
      <c r="AK133" s="168">
        <v>58986</v>
      </c>
      <c r="AL133" s="146" t="s">
        <v>415</v>
      </c>
    </row>
    <row r="134" spans="1:67" s="10" customFormat="1" ht="24.75" customHeight="1" thickBot="1">
      <c r="A134" s="107" t="s">
        <v>126</v>
      </c>
      <c r="B134" s="108" t="s">
        <v>348</v>
      </c>
      <c r="C134" s="115" t="s">
        <v>296</v>
      </c>
      <c r="D134" s="99" t="s">
        <v>105</v>
      </c>
      <c r="E134" s="168">
        <v>7.6E-3</v>
      </c>
      <c r="F134" s="168" t="s">
        <v>432</v>
      </c>
      <c r="G134" s="168">
        <v>6.3999999999999997E-5</v>
      </c>
      <c r="H134" s="168" t="s">
        <v>432</v>
      </c>
      <c r="I134" s="168" t="s">
        <v>432</v>
      </c>
      <c r="J134" s="168" t="s">
        <v>432</v>
      </c>
      <c r="K134" s="168" t="s">
        <v>432</v>
      </c>
      <c r="L134" s="168" t="s">
        <v>432</v>
      </c>
      <c r="M134" s="168">
        <v>2.7999999999999998E-4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2.2884559301310101E-2</v>
      </c>
      <c r="J135" s="168">
        <v>2.2884559301310101E-2</v>
      </c>
      <c r="K135" s="168">
        <v>3.0512745735080098E-2</v>
      </c>
      <c r="L135" s="168">
        <v>8.00959575545852E-3</v>
      </c>
      <c r="M135" s="168" t="s">
        <v>432</v>
      </c>
      <c r="N135" s="168">
        <v>1.8013548686975E-3</v>
      </c>
      <c r="O135" s="168">
        <v>3.6762344259130001E-4</v>
      </c>
      <c r="P135" s="168" t="s">
        <v>432</v>
      </c>
      <c r="Q135" s="168">
        <v>1.5072561146244E-3</v>
      </c>
      <c r="R135" s="168">
        <v>3.6762344259099998E-5</v>
      </c>
      <c r="S135" s="168">
        <v>7.3524688518269998E-4</v>
      </c>
      <c r="T135" s="168" t="s">
        <v>432</v>
      </c>
      <c r="U135" s="168">
        <v>2.5733640981389998E-4</v>
      </c>
      <c r="V135" s="168">
        <v>6.4444389486259496E-2</v>
      </c>
      <c r="W135" s="168">
        <v>2.3569752047434598</v>
      </c>
      <c r="X135" s="168">
        <v>3.2568229743999201E-3</v>
      </c>
      <c r="Y135" s="168">
        <v>4.2917304464732201E-3</v>
      </c>
      <c r="Z135" s="168">
        <v>1.8016102786020899E-3</v>
      </c>
      <c r="AA135" s="168">
        <v>2.4639707625939201E-3</v>
      </c>
      <c r="AB135" s="168">
        <v>1.18141344620691E-2</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7.2236789862499991E-3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481619721.25</v>
      </c>
      <c r="AL136" s="204" t="s">
        <v>446</v>
      </c>
    </row>
    <row r="137" spans="1:67" s="10" customFormat="1" ht="24.75" customHeight="1" thickBot="1">
      <c r="A137" s="107" t="s">
        <v>126</v>
      </c>
      <c r="B137" s="107" t="s">
        <v>114</v>
      </c>
      <c r="C137" s="115" t="s">
        <v>116</v>
      </c>
      <c r="D137" s="99"/>
      <c r="E137" s="168">
        <v>2.2290000000000001E-3</v>
      </c>
      <c r="F137" s="168" t="s">
        <v>432</v>
      </c>
      <c r="G137" s="168">
        <v>1.83E-4</v>
      </c>
      <c r="H137" s="168" t="s">
        <v>432</v>
      </c>
      <c r="I137" s="168" t="s">
        <v>409</v>
      </c>
      <c r="J137" s="168" t="s">
        <v>409</v>
      </c>
      <c r="K137" s="168" t="s">
        <v>409</v>
      </c>
      <c r="L137" s="168" t="s">
        <v>409</v>
      </c>
      <c r="M137" s="168">
        <v>2.2760000000000002E-3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1.393E-2</v>
      </c>
      <c r="G139" s="168">
        <v>4.6149999999999997E-2</v>
      </c>
      <c r="H139" s="168" t="s">
        <v>432</v>
      </c>
      <c r="I139" s="168">
        <v>0.57928689764084507</v>
      </c>
      <c r="J139" s="168">
        <v>0.57928689764084507</v>
      </c>
      <c r="K139" s="168">
        <v>0.58169689764084509</v>
      </c>
      <c r="L139" s="168" t="s">
        <v>432</v>
      </c>
      <c r="M139" s="168" t="s">
        <v>432</v>
      </c>
      <c r="N139" s="168">
        <v>1.4058732314279801E-2</v>
      </c>
      <c r="O139" s="168">
        <v>3.3914743083213001E-3</v>
      </c>
      <c r="P139" s="168">
        <v>4.3514743083213001E-3</v>
      </c>
      <c r="Q139" s="168">
        <v>5.3878753416478006E-3</v>
      </c>
      <c r="R139" s="168">
        <v>3.5159236302362798E-2</v>
      </c>
      <c r="S139" s="168">
        <v>1.6167905239243899E-2</v>
      </c>
      <c r="T139" s="168">
        <v>3.7699999999999999E-3</v>
      </c>
      <c r="U139" s="168" t="s">
        <v>432</v>
      </c>
      <c r="V139" s="168">
        <v>0.13255</v>
      </c>
      <c r="W139" s="168">
        <v>5.8566437404561196</v>
      </c>
      <c r="X139" s="168">
        <v>4.6999999999999997E-5</v>
      </c>
      <c r="Y139" s="168">
        <v>4.8000000000000001E-5</v>
      </c>
      <c r="Z139" s="168">
        <v>3.6999999999999998E-5</v>
      </c>
      <c r="AA139" s="168">
        <v>3.8999999999999999E-5</v>
      </c>
      <c r="AB139" s="168">
        <v>1.7100000000000001E-4</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88">
        <f>SUM(E14:E140)</f>
        <v>198.15689356674412</v>
      </c>
      <c r="F141" s="170">
        <f t="shared" ref="F141:AD141" si="0">SUM(F14:F140)</f>
        <v>113.55626249385635</v>
      </c>
      <c r="G141" s="170">
        <f t="shared" si="0"/>
        <v>40.461662927724092</v>
      </c>
      <c r="H141" s="170">
        <f t="shared" si="0"/>
        <v>68.333009066250312</v>
      </c>
      <c r="I141" s="170">
        <f t="shared" si="0"/>
        <v>22.423765688513885</v>
      </c>
      <c r="J141" s="170">
        <f t="shared" si="0"/>
        <v>31.697700793267707</v>
      </c>
      <c r="K141" s="170">
        <f t="shared" si="0"/>
        <v>50.324552215998132</v>
      </c>
      <c r="L141" s="170">
        <f t="shared" si="0"/>
        <v>3.7349437173396853</v>
      </c>
      <c r="M141" s="170">
        <f t="shared" si="0"/>
        <v>319.41366407863075</v>
      </c>
      <c r="N141" s="170">
        <f t="shared" si="0"/>
        <v>22.514634448367143</v>
      </c>
      <c r="O141" s="170">
        <f t="shared" si="0"/>
        <v>1.2475981746037061</v>
      </c>
      <c r="P141" s="170">
        <f t="shared" si="0"/>
        <v>1.5217348666184976</v>
      </c>
      <c r="Q141" s="170">
        <f t="shared" si="0"/>
        <v>1.0127824086086969</v>
      </c>
      <c r="R141" s="170">
        <f t="shared" si="0"/>
        <v>5.9454803143974306</v>
      </c>
      <c r="S141" s="170">
        <f t="shared" si="0"/>
        <v>35.282065043961659</v>
      </c>
      <c r="T141" s="170">
        <f t="shared" si="0"/>
        <v>4.1964337194161825</v>
      </c>
      <c r="U141" s="170">
        <f t="shared" si="0"/>
        <v>4.2522993983128341</v>
      </c>
      <c r="V141" s="170">
        <f t="shared" si="0"/>
        <v>82.374856999371673</v>
      </c>
      <c r="W141" s="205">
        <f t="shared" si="0"/>
        <v>30.478988938826859</v>
      </c>
      <c r="X141" s="205">
        <f t="shared" si="0"/>
        <v>2.6911333349235957</v>
      </c>
      <c r="Y141" s="205">
        <f t="shared" si="0"/>
        <v>2.9515784221779429</v>
      </c>
      <c r="Z141" s="205">
        <f t="shared" si="0"/>
        <v>1.3854506512116944</v>
      </c>
      <c r="AA141" s="205">
        <f t="shared" si="0"/>
        <v>1.4365987250236574</v>
      </c>
      <c r="AB141" s="170">
        <f t="shared" si="0"/>
        <v>8.4647637347785647</v>
      </c>
      <c r="AC141" s="170">
        <f t="shared" si="0"/>
        <v>7.8010317744529987</v>
      </c>
      <c r="AD141" s="170">
        <f t="shared" si="0"/>
        <v>11.537016995821473</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89"/>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v>-60.940568954888917</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90">
        <f>E141-SUM(E25:E36)+E152+E143</f>
        <v>128.17265587399493</v>
      </c>
      <c r="F144" s="174">
        <f>F141-SUM(F25:F36)+F152</f>
        <v>112.74501177789081</v>
      </c>
      <c r="G144" s="174">
        <f t="shared" ref="G144:AD144" si="1">G141-SUM(G25:G36)+G152</f>
        <v>40.45091273834332</v>
      </c>
      <c r="H144" s="174">
        <f t="shared" si="1"/>
        <v>68.239044920937658</v>
      </c>
      <c r="I144" s="174">
        <f t="shared" si="1"/>
        <v>22.047847424229115</v>
      </c>
      <c r="J144" s="174">
        <f t="shared" si="1"/>
        <v>31.185742119618837</v>
      </c>
      <c r="K144" s="174">
        <f t="shared" si="1"/>
        <v>49.647216625168284</v>
      </c>
      <c r="L144" s="174">
        <f t="shared" si="1"/>
        <v>3.570616258287131</v>
      </c>
      <c r="M144" s="174">
        <f t="shared" si="1"/>
        <v>313.13716989316896</v>
      </c>
      <c r="N144" s="174">
        <f t="shared" si="1"/>
        <v>22.261768099264856</v>
      </c>
      <c r="O144" s="174">
        <f t="shared" si="1"/>
        <v>1.2396245173406906</v>
      </c>
      <c r="P144" s="174">
        <f t="shared" si="1"/>
        <v>1.5217348666184976</v>
      </c>
      <c r="Q144" s="174">
        <f t="shared" si="1"/>
        <v>1.0127824086086969</v>
      </c>
      <c r="R144" s="174">
        <f t="shared" si="1"/>
        <v>5.8455423973549214</v>
      </c>
      <c r="S144" s="174">
        <f t="shared" si="1"/>
        <v>33.53439780273969</v>
      </c>
      <c r="T144" s="174">
        <f t="shared" si="1"/>
        <v>4.1761724070205846</v>
      </c>
      <c r="U144" s="174">
        <f t="shared" si="1"/>
        <v>4.2501591566436598</v>
      </c>
      <c r="V144" s="174">
        <f t="shared" si="1"/>
        <v>80.190405731716666</v>
      </c>
      <c r="W144" s="174">
        <f t="shared" si="1"/>
        <v>30.188537000021405</v>
      </c>
      <c r="X144" s="174">
        <f t="shared" si="1"/>
        <v>2.6773889553123249</v>
      </c>
      <c r="Y144" s="174">
        <f t="shared" si="1"/>
        <v>2.9321591687907866</v>
      </c>
      <c r="Z144" s="174">
        <f t="shared" si="1"/>
        <v>1.3686415820652473</v>
      </c>
      <c r="AA144" s="174">
        <f t="shared" si="1"/>
        <v>1.4230889566844296</v>
      </c>
      <c r="AB144" s="174">
        <f t="shared" si="1"/>
        <v>8.4012812642944628</v>
      </c>
      <c r="AC144" s="174">
        <f t="shared" si="1"/>
        <v>7.8010317744529987</v>
      </c>
      <c r="AD144" s="174">
        <f t="shared" si="1"/>
        <v>11.537016995821473</v>
      </c>
      <c r="AE144" s="177"/>
      <c r="AF144" s="174"/>
      <c r="AG144" s="174"/>
      <c r="AH144" s="174"/>
      <c r="AI144" s="174"/>
      <c r="AJ144" s="174"/>
      <c r="AK144" s="174"/>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15.3974782486241</v>
      </c>
      <c r="F148" s="207">
        <v>0.659992607082722</v>
      </c>
      <c r="G148" s="207">
        <v>0.88888257936457205</v>
      </c>
      <c r="H148" s="207" t="s">
        <v>432</v>
      </c>
      <c r="I148" s="207">
        <v>0.13500910392910598</v>
      </c>
      <c r="J148" s="207">
        <v>0.13500910392910598</v>
      </c>
      <c r="K148" s="207">
        <v>0.13500910392910598</v>
      </c>
      <c r="L148" s="207">
        <v>9.2249327946829496E-2</v>
      </c>
      <c r="M148" s="207">
        <v>25.353457726986822</v>
      </c>
      <c r="N148" s="207">
        <v>1.4999999999999999E-4</v>
      </c>
      <c r="O148" s="207">
        <v>1.0000000000000001E-5</v>
      </c>
      <c r="P148" s="207">
        <v>1.5399999999999999E-3</v>
      </c>
      <c r="Q148" s="207">
        <v>3.0000000000000001E-5</v>
      </c>
      <c r="R148" s="207">
        <v>2.5699999999999998E-3</v>
      </c>
      <c r="S148" s="207">
        <v>1.67E-3</v>
      </c>
      <c r="T148" s="207">
        <v>6.0000000000000002E-5</v>
      </c>
      <c r="U148" s="207">
        <v>3.0000000000000001E-5</v>
      </c>
      <c r="V148" s="207">
        <v>5.4000000000000003E-3</v>
      </c>
      <c r="W148" s="207" t="s">
        <v>432</v>
      </c>
      <c r="X148" s="207">
        <v>1.1665859000000001E-4</v>
      </c>
      <c r="Y148" s="207">
        <v>1.1665859000000001E-4</v>
      </c>
      <c r="Z148" s="207">
        <v>1.1665859000000001E-4</v>
      </c>
      <c r="AA148" s="207">
        <v>1.1665859000000001E-4</v>
      </c>
      <c r="AB148" s="207">
        <v>4.6663436000000003E-4</v>
      </c>
      <c r="AC148" s="207" t="s">
        <v>432</v>
      </c>
      <c r="AD148" s="207" t="s">
        <v>432</v>
      </c>
      <c r="AE148" s="75"/>
      <c r="AF148" s="207">
        <v>12849.153859999999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2.1883217853272602E-2</v>
      </c>
      <c r="F149" s="207">
        <v>1.8630767503657549E-2</v>
      </c>
      <c r="G149" s="207">
        <v>1.65150102596389E-3</v>
      </c>
      <c r="H149" s="207" t="s">
        <v>432</v>
      </c>
      <c r="I149" s="207">
        <v>1.7972488013711898E-4</v>
      </c>
      <c r="J149" s="207">
        <v>1.7972488013711898E-4</v>
      </c>
      <c r="K149" s="207">
        <v>1.7972488013711898E-4</v>
      </c>
      <c r="L149" s="207">
        <v>1.12293660102839E-4</v>
      </c>
      <c r="M149" s="207">
        <v>1.0848150597176018</v>
      </c>
      <c r="N149" s="207">
        <v>0.13366426000000001</v>
      </c>
      <c r="O149" s="207">
        <v>1.9699999999999998E-6</v>
      </c>
      <c r="P149" s="207">
        <v>6.9199999999999998E-6</v>
      </c>
      <c r="Q149" s="207">
        <v>1.3999999999999998E-7</v>
      </c>
      <c r="R149" s="207">
        <v>1.1800000000000001E-5</v>
      </c>
      <c r="S149" s="207">
        <v>1.33E-5</v>
      </c>
      <c r="T149" s="207">
        <v>2.5400000000000002E-6</v>
      </c>
      <c r="U149" s="207">
        <v>1.3E-7</v>
      </c>
      <c r="V149" s="207">
        <v>4.0427999999999997E-4</v>
      </c>
      <c r="W149" s="207" t="s">
        <v>432</v>
      </c>
      <c r="X149" s="207">
        <v>2.4142700000000003E-6</v>
      </c>
      <c r="Y149" s="207">
        <v>2.4142700000000003E-6</v>
      </c>
      <c r="Z149" s="207">
        <v>2.4142700000000003E-6</v>
      </c>
      <c r="AA149" s="207">
        <v>2.4142700000000003E-6</v>
      </c>
      <c r="AB149" s="207">
        <v>9.6570800000000014E-6</v>
      </c>
      <c r="AC149" s="207" t="s">
        <v>432</v>
      </c>
      <c r="AD149" s="207" t="s">
        <v>432</v>
      </c>
      <c r="AE149" s="75"/>
      <c r="AF149" s="207">
        <v>52.205098899999996</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16.76632436563392</v>
      </c>
      <c r="F150" s="207">
        <v>0.63679721427834179</v>
      </c>
      <c r="G150" s="207">
        <v>1.165156556329243</v>
      </c>
      <c r="H150" s="207">
        <v>2.616825282853725E-3</v>
      </c>
      <c r="I150" s="207">
        <v>0.53557694113594523</v>
      </c>
      <c r="J150" s="207">
        <v>0.56533121564349786</v>
      </c>
      <c r="K150" s="207">
        <v>0.59508549015104961</v>
      </c>
      <c r="L150" s="207">
        <v>0.10739873518303227</v>
      </c>
      <c r="M150" s="207">
        <v>3.9772589870511248</v>
      </c>
      <c r="N150" s="207">
        <v>4.0147764203034605E-2</v>
      </c>
      <c r="O150" s="207">
        <v>5.2478918311098877E-3</v>
      </c>
      <c r="P150" s="207">
        <v>1.0208958815065897E-2</v>
      </c>
      <c r="Q150" s="207">
        <v>6.9398498533774583E-2</v>
      </c>
      <c r="R150" s="207" t="s">
        <v>432</v>
      </c>
      <c r="S150" s="207">
        <v>6.9398498533774583E-2</v>
      </c>
      <c r="T150" s="207">
        <v>3.7101860516101204</v>
      </c>
      <c r="U150" s="207">
        <v>8.0295528406069211E-2</v>
      </c>
      <c r="V150" s="207">
        <v>0.1884076669071087</v>
      </c>
      <c r="W150" s="207" t="s">
        <v>432</v>
      </c>
      <c r="X150" s="207">
        <v>7.2265091664661385E-3</v>
      </c>
      <c r="Y150" s="207">
        <v>6.9120006038430734E-3</v>
      </c>
      <c r="Z150" s="207">
        <v>2.8219698263204076E-3</v>
      </c>
      <c r="AA150" s="207" t="s">
        <v>432</v>
      </c>
      <c r="AB150" s="207">
        <v>1.6960479596629618E-2</v>
      </c>
      <c r="AC150" s="207" t="s">
        <v>409</v>
      </c>
      <c r="AD150" s="207" t="s">
        <v>409</v>
      </c>
      <c r="AE150" s="75"/>
      <c r="AF150" s="207">
        <v>228353.97</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98.633850292278908</v>
      </c>
      <c r="F152" s="207">
        <v>7.8486513537675666</v>
      </c>
      <c r="G152" s="207">
        <v>0.52525192111861008</v>
      </c>
      <c r="H152" s="207">
        <v>0.76005062275702628</v>
      </c>
      <c r="I152" s="207">
        <v>4.0959896074230384</v>
      </c>
      <c r="J152" s="207">
        <v>5.5438687344788393</v>
      </c>
      <c r="K152" s="207">
        <v>7.6097415202059109</v>
      </c>
      <c r="L152" s="207">
        <v>1.7147192999231426</v>
      </c>
      <c r="M152" s="207">
        <v>58.270005954966798</v>
      </c>
      <c r="N152" s="207">
        <v>2.8685870781892029</v>
      </c>
      <c r="O152" s="207">
        <v>7.8064754286687452E-2</v>
      </c>
      <c r="P152" s="207">
        <v>3.8472164018379827E-3</v>
      </c>
      <c r="Q152" s="207">
        <v>4.7034288144694458E-3</v>
      </c>
      <c r="R152" s="207">
        <v>0.97380130747286697</v>
      </c>
      <c r="S152" s="207">
        <v>20.02282239875791</v>
      </c>
      <c r="T152" s="207">
        <v>0.26167485578427069</v>
      </c>
      <c r="U152" s="207">
        <v>3.3298569134864404E-2</v>
      </c>
      <c r="V152" s="207">
        <v>21.11594520159116</v>
      </c>
      <c r="W152" s="207">
        <v>3.1003393697888209</v>
      </c>
      <c r="X152" s="207">
        <v>0.14116778976475622</v>
      </c>
      <c r="Y152" s="207">
        <v>0.20627957186153173</v>
      </c>
      <c r="Z152" s="207">
        <v>0.16951474875431216</v>
      </c>
      <c r="AA152" s="207">
        <v>0.13530492181808204</v>
      </c>
      <c r="AB152" s="207">
        <v>0.65226881758753785</v>
      </c>
      <c r="AC152" s="207">
        <v>1.2920350312881175E-3</v>
      </c>
      <c r="AD152" s="207">
        <v>6.0997793960144943E-4</v>
      </c>
      <c r="AE152" s="75"/>
      <c r="AF152" s="207">
        <v>345692.86970893352</v>
      </c>
      <c r="AG152" s="209" t="s">
        <v>409</v>
      </c>
      <c r="AH152" s="207">
        <v>85.822054578896484</v>
      </c>
      <c r="AI152" s="207">
        <v>15754.512798257341</v>
      </c>
      <c r="AJ152" s="209" t="s">
        <v>409</v>
      </c>
      <c r="AK152" s="207">
        <v>99030.204065530808</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50.942229115999993</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sheetPr codeName="Tabelle27">
    <tabColor rgb="FF7030A0"/>
  </sheetPr>
  <dimension ref="A1:BO163"/>
  <sheetViews>
    <sheetView topLeftCell="A130" zoomScale="98" zoomScaleNormal="98" workbookViewId="0">
      <selection activeCell="E143" sqref="E143"/>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2015</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2015</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10.818009180697299</v>
      </c>
      <c r="F14" s="168">
        <v>0.47839486232380557</v>
      </c>
      <c r="G14" s="168">
        <v>1.5124569493037514</v>
      </c>
      <c r="H14" s="168">
        <v>0.19338910377058252</v>
      </c>
      <c r="I14" s="168">
        <v>0.34410674919032053</v>
      </c>
      <c r="J14" s="168">
        <v>0.41741307997158528</v>
      </c>
      <c r="K14" s="168">
        <v>0.46955885878652692</v>
      </c>
      <c r="L14" s="168">
        <v>3.3247046875679892E-2</v>
      </c>
      <c r="M14" s="168">
        <v>2.5323145972030066</v>
      </c>
      <c r="N14" s="168">
        <v>0.80802776500313045</v>
      </c>
      <c r="O14" s="168">
        <v>0.12757200925480452</v>
      </c>
      <c r="P14" s="168">
        <v>0.18242546906530072</v>
      </c>
      <c r="Q14" s="168">
        <v>0.36283385522670536</v>
      </c>
      <c r="R14" s="168">
        <v>0.43900641052293199</v>
      </c>
      <c r="S14" s="168">
        <v>0.63038715990152483</v>
      </c>
      <c r="T14" s="168">
        <v>0.31878866032958419</v>
      </c>
      <c r="U14" s="168">
        <v>0.5984746200754697</v>
      </c>
      <c r="V14" s="168">
        <v>3.5615685837978432</v>
      </c>
      <c r="W14" s="168">
        <v>1.1534042271994922</v>
      </c>
      <c r="X14" s="168">
        <v>7.2332758981792589E-2</v>
      </c>
      <c r="Y14" s="168">
        <v>8.6352493570183875E-2</v>
      </c>
      <c r="Z14" s="168">
        <v>2.8387698509693873E-2</v>
      </c>
      <c r="AA14" s="168">
        <v>2.7927066145672193E-2</v>
      </c>
      <c r="AB14" s="168">
        <v>0.21499980042535421</v>
      </c>
      <c r="AC14" s="168">
        <v>3.2875582920310515</v>
      </c>
      <c r="AD14" s="168">
        <v>9.1522713199999994E-2</v>
      </c>
      <c r="AE14" s="100"/>
      <c r="AF14" s="168">
        <v>1213.5115920095427</v>
      </c>
      <c r="AG14" s="168">
        <v>37252.132844</v>
      </c>
      <c r="AH14" s="168">
        <v>137051.0653296547</v>
      </c>
      <c r="AI14" s="168">
        <v>48751.574282282629</v>
      </c>
      <c r="AJ14" s="168">
        <v>19850.617788089075</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3.5039959999999999</v>
      </c>
      <c r="F15" s="168">
        <v>0.3589833186639077</v>
      </c>
      <c r="G15" s="168">
        <v>8.222999999999999</v>
      </c>
      <c r="H15" s="168" t="s">
        <v>432</v>
      </c>
      <c r="I15" s="168">
        <v>7.2448235477831201E-3</v>
      </c>
      <c r="J15" s="168">
        <v>7.2448235477831201E-3</v>
      </c>
      <c r="K15" s="168">
        <v>7.2448235477831201E-3</v>
      </c>
      <c r="L15" s="168">
        <v>5.6033764834481832E-4</v>
      </c>
      <c r="M15" s="168">
        <v>2.1348440000000002</v>
      </c>
      <c r="N15" s="168">
        <v>3.2183369225227604E-2</v>
      </c>
      <c r="O15" s="168">
        <v>1.28013030303376E-2</v>
      </c>
      <c r="P15" s="168">
        <v>1.5827108111947999E-3</v>
      </c>
      <c r="Q15" s="168">
        <v>6.2106723367860005E-3</v>
      </c>
      <c r="R15" s="168">
        <v>4.92633676842716E-2</v>
      </c>
      <c r="S15" s="168">
        <v>3.9913918424321203E-2</v>
      </c>
      <c r="T15" s="168">
        <v>6.4725414275242005E-2</v>
      </c>
      <c r="U15" s="168">
        <v>7.5553642834981999E-3</v>
      </c>
      <c r="V15" s="168">
        <v>0.45847091344991758</v>
      </c>
      <c r="W15" s="168">
        <v>1.9817223318751999E-2</v>
      </c>
      <c r="X15" s="168" t="s">
        <v>432</v>
      </c>
      <c r="Y15" s="168" t="s">
        <v>432</v>
      </c>
      <c r="Z15" s="168" t="s">
        <v>432</v>
      </c>
      <c r="AA15" s="168" t="s">
        <v>432</v>
      </c>
      <c r="AB15" s="168" t="s">
        <v>432</v>
      </c>
      <c r="AC15" s="168" t="s">
        <v>409</v>
      </c>
      <c r="AD15" s="168" t="s">
        <v>409</v>
      </c>
      <c r="AE15" s="100"/>
      <c r="AF15" s="168">
        <v>51961.301054704498</v>
      </c>
      <c r="AG15" s="168" t="s">
        <v>409</v>
      </c>
      <c r="AH15" s="168">
        <v>19153.650000000001</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1.548421676</v>
      </c>
      <c r="F16" s="168" t="s">
        <v>444</v>
      </c>
      <c r="G16" s="168">
        <v>0.155764033</v>
      </c>
      <c r="H16" s="168" t="s">
        <v>432</v>
      </c>
      <c r="I16" s="168" t="s">
        <v>444</v>
      </c>
      <c r="J16" s="168" t="s">
        <v>444</v>
      </c>
      <c r="K16" s="168" t="s">
        <v>444</v>
      </c>
      <c r="L16" s="168" t="s">
        <v>444</v>
      </c>
      <c r="M16" s="168">
        <v>0.18492915500000001</v>
      </c>
      <c r="N16" s="168" t="s">
        <v>444</v>
      </c>
      <c r="O16" s="168" t="s">
        <v>444</v>
      </c>
      <c r="P16" s="168" t="s">
        <v>444</v>
      </c>
      <c r="Q16" s="168" t="s">
        <v>444</v>
      </c>
      <c r="R16" s="168" t="s">
        <v>444</v>
      </c>
      <c r="S16" s="168" t="s">
        <v>444</v>
      </c>
      <c r="T16" s="168" t="s">
        <v>444</v>
      </c>
      <c r="U16" s="168" t="s">
        <v>444</v>
      </c>
      <c r="V16" s="168" t="s">
        <v>444</v>
      </c>
      <c r="W16" s="168" t="s">
        <v>432</v>
      </c>
      <c r="X16" s="168" t="s">
        <v>432</v>
      </c>
      <c r="Y16" s="168" t="s">
        <v>432</v>
      </c>
      <c r="Z16" s="168" t="s">
        <v>432</v>
      </c>
      <c r="AA16" s="168" t="s">
        <v>432</v>
      </c>
      <c r="AB16" s="168" t="s">
        <v>432</v>
      </c>
      <c r="AC16" s="168" t="s">
        <v>432</v>
      </c>
      <c r="AD16" s="168" t="s">
        <v>409</v>
      </c>
      <c r="AE16" s="100"/>
      <c r="AF16" s="168" t="s">
        <v>409</v>
      </c>
      <c r="AG16" s="168">
        <v>3668</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1.4370582785099999</v>
      </c>
      <c r="F17" s="168">
        <v>8.1963989231114379E-2</v>
      </c>
      <c r="G17" s="168">
        <v>0.11183275757200001</v>
      </c>
      <c r="H17" s="168">
        <v>9.1500000000000001E-3</v>
      </c>
      <c r="I17" s="168">
        <v>9.8241967959171589E-2</v>
      </c>
      <c r="J17" s="168">
        <v>0.1194293900313268</v>
      </c>
      <c r="K17" s="168">
        <v>0.1349355228445335</v>
      </c>
      <c r="L17" s="168">
        <v>4.1659126640818918E-3</v>
      </c>
      <c r="M17" s="168">
        <v>2.0241804069700002</v>
      </c>
      <c r="N17" s="168">
        <v>0.95139931330487526</v>
      </c>
      <c r="O17" s="168">
        <v>1.8136404654592601E-2</v>
      </c>
      <c r="P17" s="168">
        <v>2.81994319478742E-2</v>
      </c>
      <c r="Q17" s="168">
        <v>2.7924876358306101E-2</v>
      </c>
      <c r="R17" s="168">
        <v>1.087730166769785</v>
      </c>
      <c r="S17" s="168">
        <v>0.1025890305081526</v>
      </c>
      <c r="T17" s="168">
        <v>0.13491682384149462</v>
      </c>
      <c r="U17" s="168">
        <v>1.0588736415515001E-2</v>
      </c>
      <c r="V17" s="168">
        <v>3.2666134297938543</v>
      </c>
      <c r="W17" s="168">
        <v>0.27376062609510982</v>
      </c>
      <c r="X17" s="168">
        <v>5.5332600999999999E-4</v>
      </c>
      <c r="Y17" s="168">
        <v>4.2803893799999992E-3</v>
      </c>
      <c r="Z17" s="168">
        <v>6.9223401999999993E-4</v>
      </c>
      <c r="AA17" s="168">
        <v>7.1421340999999999E-4</v>
      </c>
      <c r="AB17" s="168">
        <v>6.2411628299999999E-3</v>
      </c>
      <c r="AC17" s="168" t="s">
        <v>409</v>
      </c>
      <c r="AD17" s="168" t="s">
        <v>432</v>
      </c>
      <c r="AE17" s="100"/>
      <c r="AF17" s="168">
        <v>368.76015763585997</v>
      </c>
      <c r="AG17" s="168">
        <v>156.47900000000001</v>
      </c>
      <c r="AH17" s="168">
        <v>19383.139161620238</v>
      </c>
      <c r="AI17" s="168" t="s">
        <v>409</v>
      </c>
      <c r="AJ17" s="168">
        <v>63.62</v>
      </c>
      <c r="AK17" s="168" t="s">
        <v>409</v>
      </c>
      <c r="AL17" s="146" t="s">
        <v>18</v>
      </c>
    </row>
    <row r="18" spans="1:39" s="10" customFormat="1" ht="24.75" customHeight="1" thickBot="1">
      <c r="A18" s="107" t="s">
        <v>121</v>
      </c>
      <c r="B18" s="107" t="s">
        <v>163</v>
      </c>
      <c r="C18" s="115" t="s">
        <v>276</v>
      </c>
      <c r="D18" s="99"/>
      <c r="E18" s="168">
        <v>0.20330559116000002</v>
      </c>
      <c r="F18" s="168">
        <v>1.4666780563690793E-2</v>
      </c>
      <c r="G18" s="168">
        <v>5.2964711739999998E-3</v>
      </c>
      <c r="H18" s="168">
        <v>6.0999999999999997E-4</v>
      </c>
      <c r="I18" s="168">
        <v>5.2372559721490498E-2</v>
      </c>
      <c r="J18" s="168">
        <v>5.8109624200076399E-2</v>
      </c>
      <c r="K18" s="168">
        <v>6.4871623657878699E-2</v>
      </c>
      <c r="L18" s="168">
        <v>5.7728901533826999E-3</v>
      </c>
      <c r="M18" s="168">
        <v>9.7757224439999998E-2</v>
      </c>
      <c r="N18" s="168">
        <v>0.107364607233239</v>
      </c>
      <c r="O18" s="168">
        <v>2.1226993012405E-3</v>
      </c>
      <c r="P18" s="168">
        <v>7.1435315165486006E-3</v>
      </c>
      <c r="Q18" s="168">
        <v>5.4498459809557004E-3</v>
      </c>
      <c r="R18" s="168">
        <v>1.17082037036737E-2</v>
      </c>
      <c r="S18" s="168">
        <v>1.60475375895563E-2</v>
      </c>
      <c r="T18" s="168">
        <v>9.0390466694637794E-2</v>
      </c>
      <c r="U18" s="168">
        <v>3.8167629210114997E-3</v>
      </c>
      <c r="V18" s="168">
        <v>0.18454488169795799</v>
      </c>
      <c r="W18" s="168">
        <v>4.276638412371446E-2</v>
      </c>
      <c r="X18" s="168">
        <v>1.180167E-4</v>
      </c>
      <c r="Y18" s="168">
        <v>9.3022785000000001E-4</v>
      </c>
      <c r="Z18" s="168">
        <v>1.0573425E-4</v>
      </c>
      <c r="AA18" s="168">
        <v>9.3335849999999992E-5</v>
      </c>
      <c r="AB18" s="168">
        <v>1.1889638399999998E-3</v>
      </c>
      <c r="AC18" s="168" t="s">
        <v>409</v>
      </c>
      <c r="AD18" s="168">
        <v>9.5399999999999999E-2</v>
      </c>
      <c r="AE18" s="100"/>
      <c r="AF18" s="168">
        <v>574.47674925622994</v>
      </c>
      <c r="AG18" s="168">
        <v>782.92480000000012</v>
      </c>
      <c r="AH18" s="168">
        <v>5166.544143438824</v>
      </c>
      <c r="AI18" s="168" t="s">
        <v>409</v>
      </c>
      <c r="AJ18" s="168" t="s">
        <v>409</v>
      </c>
      <c r="AK18" s="168" t="s">
        <v>409</v>
      </c>
      <c r="AL18" s="146" t="s">
        <v>18</v>
      </c>
    </row>
    <row r="19" spans="1:39" s="10" customFormat="1" ht="24.75" customHeight="1" thickBot="1">
      <c r="A19" s="107" t="s">
        <v>121</v>
      </c>
      <c r="B19" s="107" t="s">
        <v>164</v>
      </c>
      <c r="C19" s="115" t="s">
        <v>57</v>
      </c>
      <c r="D19" s="99"/>
      <c r="E19" s="168">
        <v>2.8199359685999998</v>
      </c>
      <c r="F19" s="168">
        <v>0.35416296920000001</v>
      </c>
      <c r="G19" s="168">
        <v>0.39208747066999999</v>
      </c>
      <c r="H19" s="168">
        <v>1.409E-2</v>
      </c>
      <c r="I19" s="168">
        <v>0.26432818799565899</v>
      </c>
      <c r="J19" s="168">
        <v>0.319722012209601</v>
      </c>
      <c r="K19" s="168">
        <v>0.395927186381001</v>
      </c>
      <c r="L19" s="168">
        <v>5.0118794112412199E-2</v>
      </c>
      <c r="M19" s="168">
        <v>2.1421095169999997</v>
      </c>
      <c r="N19" s="168">
        <v>0.181253345867154</v>
      </c>
      <c r="O19" s="168">
        <v>5.9900014286146899E-2</v>
      </c>
      <c r="P19" s="168">
        <v>6.9377761625394108E-2</v>
      </c>
      <c r="Q19" s="168">
        <v>0.10981776787274369</v>
      </c>
      <c r="R19" s="168">
        <v>0.18045</v>
      </c>
      <c r="S19" s="168">
        <v>0.13828056848969</v>
      </c>
      <c r="T19" s="168">
        <v>0.37140817685189403</v>
      </c>
      <c r="U19" s="168">
        <v>0.263014101323019</v>
      </c>
      <c r="V19" s="168">
        <v>0.36614356845238999</v>
      </c>
      <c r="W19" s="168">
        <v>7.8409378105486094E-2</v>
      </c>
      <c r="X19" s="168">
        <v>5.1005847700000004E-3</v>
      </c>
      <c r="Y19" s="168">
        <v>1.086017389E-2</v>
      </c>
      <c r="Z19" s="168">
        <v>1.8893098500000001E-3</v>
      </c>
      <c r="AA19" s="168">
        <v>1.6303592499999999E-3</v>
      </c>
      <c r="AB19" s="168">
        <v>1.9480427759999999E-2</v>
      </c>
      <c r="AC19" s="168">
        <v>2.3000000000000001E-4</v>
      </c>
      <c r="AD19" s="168">
        <v>1.2160000000000001E-2</v>
      </c>
      <c r="AE19" s="100"/>
      <c r="AF19" s="168">
        <v>2279.5467373301481</v>
      </c>
      <c r="AG19" s="168">
        <v>29.861999999999998</v>
      </c>
      <c r="AH19" s="168">
        <v>54233.329311996196</v>
      </c>
      <c r="AI19" s="168">
        <v>2589.9441649759997</v>
      </c>
      <c r="AJ19" s="168">
        <v>218.47800000000001</v>
      </c>
      <c r="AK19" s="168" t="s">
        <v>409</v>
      </c>
      <c r="AL19" s="146" t="s">
        <v>18</v>
      </c>
    </row>
    <row r="20" spans="1:39" s="10" customFormat="1" ht="24.75" customHeight="1" thickBot="1">
      <c r="A20" s="107" t="s">
        <v>121</v>
      </c>
      <c r="B20" s="107" t="s">
        <v>165</v>
      </c>
      <c r="C20" s="115" t="s">
        <v>58</v>
      </c>
      <c r="D20" s="99"/>
      <c r="E20" s="168">
        <v>1.5816690849100001</v>
      </c>
      <c r="F20" s="168">
        <v>0.15310318716999999</v>
      </c>
      <c r="G20" s="168">
        <v>0.18518157134899998</v>
      </c>
      <c r="H20" s="168">
        <v>9.41E-3</v>
      </c>
      <c r="I20" s="168">
        <v>0.1032850773980494</v>
      </c>
      <c r="J20" s="168">
        <v>0.1272590559158846</v>
      </c>
      <c r="K20" s="168">
        <v>0.14801152904563791</v>
      </c>
      <c r="L20" s="168">
        <v>2.623805321652627E-2</v>
      </c>
      <c r="M20" s="168">
        <v>1.59877935221</v>
      </c>
      <c r="N20" s="168">
        <v>0.70697161417917109</v>
      </c>
      <c r="O20" s="168">
        <v>8.0893234418195001E-2</v>
      </c>
      <c r="P20" s="168">
        <v>1.96052568228798E-2</v>
      </c>
      <c r="Q20" s="168">
        <v>3.2965645809974298E-2</v>
      </c>
      <c r="R20" s="168">
        <v>0.17596482469018301</v>
      </c>
      <c r="S20" s="168">
        <v>0.1128542025244466</v>
      </c>
      <c r="T20" s="168">
        <v>0.30345868277803201</v>
      </c>
      <c r="U20" s="168">
        <v>1.9219465796023801E-2</v>
      </c>
      <c r="V20" s="168">
        <v>4.3279823990395805</v>
      </c>
      <c r="W20" s="168">
        <v>0.395531005210917</v>
      </c>
      <c r="X20" s="168">
        <v>7.167587630000001E-2</v>
      </c>
      <c r="Y20" s="168">
        <v>6.9998616599999994E-2</v>
      </c>
      <c r="Z20" s="168">
        <v>7.2416441799999995E-2</v>
      </c>
      <c r="AA20" s="168">
        <v>1.7919997599999998E-2</v>
      </c>
      <c r="AB20" s="168">
        <v>0.23201087880000001</v>
      </c>
      <c r="AC20" s="168">
        <v>1.027E-2</v>
      </c>
      <c r="AD20" s="168">
        <v>7.1900000000000002E-3</v>
      </c>
      <c r="AE20" s="100"/>
      <c r="AF20" s="168">
        <v>1121.497968038065</v>
      </c>
      <c r="AG20" s="168">
        <v>1345.0101783999999</v>
      </c>
      <c r="AH20" s="168">
        <v>5514.4201397236802</v>
      </c>
      <c r="AI20" s="168">
        <v>16452.976018700108</v>
      </c>
      <c r="AJ20" s="168">
        <v>1252.1873292</v>
      </c>
      <c r="AK20" s="168" t="s">
        <v>409</v>
      </c>
      <c r="AL20" s="146" t="s">
        <v>18</v>
      </c>
    </row>
    <row r="21" spans="1:39" s="10" customFormat="1" ht="24.75" customHeight="1" thickBot="1">
      <c r="A21" s="107" t="s">
        <v>121</v>
      </c>
      <c r="B21" s="107" t="s">
        <v>166</v>
      </c>
      <c r="C21" s="115" t="s">
        <v>59</v>
      </c>
      <c r="D21" s="99"/>
      <c r="E21" s="168">
        <v>2.2475382339999999</v>
      </c>
      <c r="F21" s="168">
        <v>0.38935590079999999</v>
      </c>
      <c r="G21" s="168">
        <v>0.42810506324000003</v>
      </c>
      <c r="H21" s="168">
        <v>5.9479999999999998E-2</v>
      </c>
      <c r="I21" s="168">
        <v>0.16031537230255249</v>
      </c>
      <c r="J21" s="168">
        <v>0.16564207791887309</v>
      </c>
      <c r="K21" s="168">
        <v>0.1742908829279001</v>
      </c>
      <c r="L21" s="168">
        <v>3.7367195349367735E-2</v>
      </c>
      <c r="M21" s="168">
        <v>2.2469339609999999</v>
      </c>
      <c r="N21" s="168">
        <v>0.176882277871213</v>
      </c>
      <c r="O21" s="168">
        <v>1.5877638196226399E-2</v>
      </c>
      <c r="P21" s="168">
        <v>1.4223305743478101E-2</v>
      </c>
      <c r="Q21" s="168">
        <v>1.11021320596558E-2</v>
      </c>
      <c r="R21" s="168">
        <v>3.65984857292211E-2</v>
      </c>
      <c r="S21" s="168">
        <v>2.8885579305699603E-2</v>
      </c>
      <c r="T21" s="168">
        <v>4.40399995390683E-2</v>
      </c>
      <c r="U21" s="168">
        <v>9.655151514949601E-3</v>
      </c>
      <c r="V21" s="168">
        <v>0.678023679080344</v>
      </c>
      <c r="W21" s="168">
        <v>0.11147638403170759</v>
      </c>
      <c r="X21" s="168">
        <v>8.6337573799999991E-3</v>
      </c>
      <c r="Y21" s="168">
        <v>2.331272111E-2</v>
      </c>
      <c r="Z21" s="168">
        <v>5.77653701E-3</v>
      </c>
      <c r="AA21" s="168">
        <v>4.9758286099999991E-3</v>
      </c>
      <c r="AB21" s="168">
        <v>4.2698844120000003E-2</v>
      </c>
      <c r="AC21" s="168">
        <v>3.2599999999999999E-3</v>
      </c>
      <c r="AD21" s="168">
        <v>4.0000000000000003E-5</v>
      </c>
      <c r="AE21" s="100"/>
      <c r="AF21" s="168">
        <v>1149.1630827875549</v>
      </c>
      <c r="AG21" s="168">
        <v>1111.44713</v>
      </c>
      <c r="AH21" s="168">
        <v>35237.440005960649</v>
      </c>
      <c r="AI21" s="168">
        <v>2045.8795718817396</v>
      </c>
      <c r="AJ21" s="168" t="s">
        <v>409</v>
      </c>
      <c r="AK21" s="168" t="s">
        <v>409</v>
      </c>
      <c r="AL21" s="146" t="s">
        <v>18</v>
      </c>
    </row>
    <row r="22" spans="1:39" s="10" customFormat="1" ht="24.75" customHeight="1" thickBot="1">
      <c r="A22" s="107" t="s">
        <v>121</v>
      </c>
      <c r="B22" s="108" t="s">
        <v>167</v>
      </c>
      <c r="C22" s="115" t="s">
        <v>298</v>
      </c>
      <c r="D22" s="99"/>
      <c r="E22" s="168">
        <v>1.4265973471</v>
      </c>
      <c r="F22" s="168">
        <v>6.2471096300000001E-2</v>
      </c>
      <c r="G22" s="168">
        <v>1.5675011521000002</v>
      </c>
      <c r="H22" s="168">
        <v>1.5E-3</v>
      </c>
      <c r="I22" s="168">
        <v>0.13326593994153529</v>
      </c>
      <c r="J22" s="168">
        <v>0.15033736290558761</v>
      </c>
      <c r="K22" s="168">
        <v>0.173355618701373</v>
      </c>
      <c r="L22" s="168">
        <v>1.9818529584515451E-2</v>
      </c>
      <c r="M22" s="168">
        <v>2.6851674328000001</v>
      </c>
      <c r="N22" s="168">
        <v>0.15499699085618199</v>
      </c>
      <c r="O22" s="168">
        <v>1.2042937300201999E-2</v>
      </c>
      <c r="P22" s="168">
        <v>1.1667386813610001E-2</v>
      </c>
      <c r="Q22" s="168">
        <v>1.5160667127960901E-2</v>
      </c>
      <c r="R22" s="168">
        <v>3.0126683743216698E-2</v>
      </c>
      <c r="S22" s="168">
        <v>3.28294330678797E-2</v>
      </c>
      <c r="T22" s="168">
        <v>0.47032973712022602</v>
      </c>
      <c r="U22" s="168">
        <v>1.4943008548672899E-2</v>
      </c>
      <c r="V22" s="168">
        <v>0.57540431992085195</v>
      </c>
      <c r="W22" s="168">
        <v>4.7898217991014597E-2</v>
      </c>
      <c r="X22" s="168">
        <v>8.4900625100000002E-3</v>
      </c>
      <c r="Y22" s="168">
        <v>2.611617896E-2</v>
      </c>
      <c r="Z22" s="168">
        <v>5.2802816599999995E-3</v>
      </c>
      <c r="AA22" s="168">
        <v>4.3308090599999995E-3</v>
      </c>
      <c r="AB22" s="168">
        <v>4.4217332179999999E-2</v>
      </c>
      <c r="AC22" s="168" t="s">
        <v>432</v>
      </c>
      <c r="AD22" s="168">
        <v>0</v>
      </c>
      <c r="AE22" s="100"/>
      <c r="AF22" s="168">
        <v>3959.7283249332081</v>
      </c>
      <c r="AG22" s="168">
        <v>16837.94353742</v>
      </c>
      <c r="AH22" s="168">
        <v>21182.343610371834</v>
      </c>
      <c r="AI22" s="168">
        <v>5400.3062300000001</v>
      </c>
      <c r="AJ22" s="168">
        <v>4818.7556369800004</v>
      </c>
      <c r="AK22" s="168" t="s">
        <v>409</v>
      </c>
      <c r="AL22" s="146" t="s">
        <v>18</v>
      </c>
    </row>
    <row r="23" spans="1:39" s="10" customFormat="1" ht="24.75" customHeight="1" thickBot="1">
      <c r="A23" s="107" t="s">
        <v>128</v>
      </c>
      <c r="B23" s="108" t="s">
        <v>335</v>
      </c>
      <c r="C23" s="115" t="s">
        <v>351</v>
      </c>
      <c r="D23" s="140"/>
      <c r="E23" s="168">
        <v>2.4666464855773707</v>
      </c>
      <c r="F23" s="168">
        <v>1.1525665791469644</v>
      </c>
      <c r="G23" s="168">
        <v>3.5152894429509363E-2</v>
      </c>
      <c r="H23" s="168">
        <v>1.2017078232901713E-3</v>
      </c>
      <c r="I23" s="168">
        <v>0.15007581076417406</v>
      </c>
      <c r="J23" s="168">
        <v>0.25497754523099347</v>
      </c>
      <c r="K23" s="168">
        <v>1.1226020433794692</v>
      </c>
      <c r="L23" s="168">
        <v>8.1686859489311314E-2</v>
      </c>
      <c r="M23" s="168">
        <v>4.9936045442794326</v>
      </c>
      <c r="N23" s="168">
        <v>9.7281780003399994E-3</v>
      </c>
      <c r="O23" s="168">
        <v>2.8957036653086826E-3</v>
      </c>
      <c r="P23" s="168">
        <v>9.2000000000000003E-4</v>
      </c>
      <c r="Q23" s="168">
        <v>1.23E-3</v>
      </c>
      <c r="R23" s="168">
        <v>8.1778591246717131E-3</v>
      </c>
      <c r="S23" s="168">
        <v>0.35264175335982401</v>
      </c>
      <c r="T23" s="168">
        <v>1.1174635291303227E-2</v>
      </c>
      <c r="U23" s="168">
        <v>1.4981873122157574E-3</v>
      </c>
      <c r="V23" s="168">
        <v>0.20702958113254227</v>
      </c>
      <c r="W23" s="168" t="s">
        <v>432</v>
      </c>
      <c r="X23" s="168">
        <v>4.7353879191004093E-3</v>
      </c>
      <c r="Y23" s="168">
        <v>7.6791207239719243E-3</v>
      </c>
      <c r="Z23" s="168" t="s">
        <v>432</v>
      </c>
      <c r="AA23" s="168" t="s">
        <v>432</v>
      </c>
      <c r="AB23" s="168">
        <v>1.2414698052272334E-2</v>
      </c>
      <c r="AC23" s="168" t="s">
        <v>409</v>
      </c>
      <c r="AD23" s="168" t="s">
        <v>409</v>
      </c>
      <c r="AE23" s="100"/>
      <c r="AF23" s="168">
        <v>6654.7756343501032</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2.5197743380048552</v>
      </c>
      <c r="F24" s="168">
        <v>0.17738247050940237</v>
      </c>
      <c r="G24" s="168">
        <v>0.62125622390859725</v>
      </c>
      <c r="H24" s="168">
        <v>1.4529883985409671E-2</v>
      </c>
      <c r="I24" s="168">
        <v>0.29889040713303822</v>
      </c>
      <c r="J24" s="168">
        <v>0.31441381724991158</v>
      </c>
      <c r="K24" s="168">
        <v>0.34125527496499242</v>
      </c>
      <c r="L24" s="168">
        <v>3.7247102570048672E-2</v>
      </c>
      <c r="M24" s="168">
        <v>1.7867637989940313</v>
      </c>
      <c r="N24" s="168">
        <v>0.13820637735628316</v>
      </c>
      <c r="O24" s="168">
        <v>5.561326313300087E-2</v>
      </c>
      <c r="P24" s="168">
        <v>1.2085394411071803E-2</v>
      </c>
      <c r="Q24" s="168">
        <v>1.3691158691499289E-2</v>
      </c>
      <c r="R24" s="168">
        <v>9.5484275060925494E-2</v>
      </c>
      <c r="S24" s="168">
        <v>3.8833622264218715E-2</v>
      </c>
      <c r="T24" s="168">
        <v>0.13020688364221963</v>
      </c>
      <c r="U24" s="168">
        <v>3.224063125587967E-2</v>
      </c>
      <c r="V24" s="168">
        <v>2.007830536527393</v>
      </c>
      <c r="W24" s="168">
        <v>0.21400290627101498</v>
      </c>
      <c r="X24" s="168">
        <v>1.2228072917022785E-2</v>
      </c>
      <c r="Y24" s="168">
        <v>2.9861373397140116E-2</v>
      </c>
      <c r="Z24" s="168">
        <v>6.7613931832042132E-3</v>
      </c>
      <c r="AA24" s="168">
        <v>5.5301322247901345E-3</v>
      </c>
      <c r="AB24" s="168">
        <v>5.4384771762157245E-2</v>
      </c>
      <c r="AC24" s="168">
        <v>4.9899999999999996E-3</v>
      </c>
      <c r="AD24" s="168">
        <v>6.0000000000000002E-5</v>
      </c>
      <c r="AE24" s="100"/>
      <c r="AF24" s="168">
        <v>6864.1796363475187</v>
      </c>
      <c r="AG24" s="168">
        <v>126.11</v>
      </c>
      <c r="AH24" s="168">
        <v>22287.581726804725</v>
      </c>
      <c r="AI24" s="168">
        <v>3885.9352049039999</v>
      </c>
      <c r="AJ24" s="168">
        <v>472.14400000000001</v>
      </c>
      <c r="AK24" s="168" t="s">
        <v>409</v>
      </c>
      <c r="AL24" s="146" t="s">
        <v>18</v>
      </c>
    </row>
    <row r="25" spans="1:39" s="10" customFormat="1" ht="24.75" customHeight="1" thickBot="1">
      <c r="A25" s="107" t="s">
        <v>129</v>
      </c>
      <c r="B25" s="108" t="s">
        <v>169</v>
      </c>
      <c r="C25" s="116" t="s">
        <v>311</v>
      </c>
      <c r="D25" s="99"/>
      <c r="E25" s="168">
        <v>1.7021890677254916</v>
      </c>
      <c r="F25" s="168">
        <v>0.13201682219210339</v>
      </c>
      <c r="G25" s="168">
        <v>0.10082648198023773</v>
      </c>
      <c r="H25" s="168" t="s">
        <v>432</v>
      </c>
      <c r="I25" s="168">
        <v>1.1308360729900161E-2</v>
      </c>
      <c r="J25" s="168">
        <v>1.4819826967694521E-2</v>
      </c>
      <c r="K25" s="168">
        <v>2.3013248189214661E-2</v>
      </c>
      <c r="L25" s="168">
        <v>7.7112705474251201E-3</v>
      </c>
      <c r="M25" s="168">
        <v>1.1893043525040858</v>
      </c>
      <c r="N25" s="168">
        <v>1.6840000000000001E-5</v>
      </c>
      <c r="O25" s="168">
        <v>1.3999999999999999E-6</v>
      </c>
      <c r="P25" s="168">
        <v>1.684E-4</v>
      </c>
      <c r="Q25" s="168">
        <v>2.8100000000000002E-6</v>
      </c>
      <c r="R25" s="168">
        <v>2.8066000000000001E-4</v>
      </c>
      <c r="S25" s="168">
        <v>1.8243E-4</v>
      </c>
      <c r="T25" s="168">
        <v>7.0200000000000006E-6</v>
      </c>
      <c r="U25" s="168">
        <v>2.8100000000000002E-6</v>
      </c>
      <c r="V25" s="168">
        <v>5.8938999999999997E-4</v>
      </c>
      <c r="W25" s="168" t="s">
        <v>432</v>
      </c>
      <c r="X25" s="168">
        <v>5.5936039999999997E-5</v>
      </c>
      <c r="Y25" s="168">
        <v>5.5936039999999997E-5</v>
      </c>
      <c r="Z25" s="168">
        <v>5.5936039999999997E-5</v>
      </c>
      <c r="AA25" s="168">
        <v>5.5936039999999997E-5</v>
      </c>
      <c r="AB25" s="168">
        <v>2.2374415999999999E-4</v>
      </c>
      <c r="AC25" s="168" t="s">
        <v>409</v>
      </c>
      <c r="AD25" s="168" t="s">
        <v>409</v>
      </c>
      <c r="AE25" s="100"/>
      <c r="AF25" s="168">
        <v>47051.803089107045</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1.5363913984620125E-2</v>
      </c>
      <c r="F26" s="168">
        <v>2.0210757177823509E-2</v>
      </c>
      <c r="G26" s="168">
        <v>1.2963270079183681E-3</v>
      </c>
      <c r="H26" s="168" t="s">
        <v>432</v>
      </c>
      <c r="I26" s="168">
        <v>1.7767755249440369E-4</v>
      </c>
      <c r="J26" s="168">
        <v>1.7767755249440369E-4</v>
      </c>
      <c r="K26" s="168">
        <v>1.7767755249440369E-4</v>
      </c>
      <c r="L26" s="168">
        <v>1.23258164370803E-4</v>
      </c>
      <c r="M26" s="168">
        <v>0.87657332268949539</v>
      </c>
      <c r="N26" s="168">
        <v>0.26422881999999998</v>
      </c>
      <c r="O26" s="168">
        <v>3.8299999999999998E-6</v>
      </c>
      <c r="P26" s="168">
        <v>5.5399999999999995E-6</v>
      </c>
      <c r="Q26" s="168">
        <v>1.3999999999999998E-7</v>
      </c>
      <c r="R26" s="168">
        <v>9.7599999999999997E-6</v>
      </c>
      <c r="S26" s="168">
        <v>1.7479999999999999E-5</v>
      </c>
      <c r="T26" s="168">
        <v>4.6800000000000001E-6</v>
      </c>
      <c r="U26" s="168">
        <v>1.1000000000000001E-7</v>
      </c>
      <c r="V26" s="168">
        <v>7.7068999999999998E-4</v>
      </c>
      <c r="W26" s="168" t="s">
        <v>432</v>
      </c>
      <c r="X26" s="168">
        <v>8.4769400000000012E-6</v>
      </c>
      <c r="Y26" s="168">
        <v>8.4769400000000012E-6</v>
      </c>
      <c r="Z26" s="168">
        <v>8.4769400000000012E-6</v>
      </c>
      <c r="AA26" s="168">
        <v>8.4769400000000012E-6</v>
      </c>
      <c r="AB26" s="168">
        <v>3.3907760000000005E-5</v>
      </c>
      <c r="AC26" s="168" t="s">
        <v>409</v>
      </c>
      <c r="AD26" s="168" t="s">
        <v>409</v>
      </c>
      <c r="AE26" s="100"/>
      <c r="AF26" s="168">
        <v>161.38040813885254</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45.944717427786344</v>
      </c>
      <c r="F27" s="168">
        <v>2.8055559973610484</v>
      </c>
      <c r="G27" s="168">
        <v>6.7318391676008518E-2</v>
      </c>
      <c r="H27" s="168">
        <v>0.78485273511873632</v>
      </c>
      <c r="I27" s="168">
        <v>1.1082881237092814</v>
      </c>
      <c r="J27" s="168">
        <v>1.1082881237092814</v>
      </c>
      <c r="K27" s="168">
        <v>1.1082881237092814</v>
      </c>
      <c r="L27" s="168">
        <v>0.8520204593554519</v>
      </c>
      <c r="M27" s="168">
        <v>35.364114367389874</v>
      </c>
      <c r="N27" s="168">
        <v>0.23101445759568015</v>
      </c>
      <c r="O27" s="168">
        <v>4.562839282725948E-2</v>
      </c>
      <c r="P27" s="168" t="s">
        <v>432</v>
      </c>
      <c r="Q27" s="168" t="s">
        <v>432</v>
      </c>
      <c r="R27" s="168">
        <v>0.12935949736664576</v>
      </c>
      <c r="S27" s="168">
        <v>0.13098190990052716</v>
      </c>
      <c r="T27" s="168">
        <v>4.8712375229192501E-2</v>
      </c>
      <c r="U27" s="168">
        <v>6.1066195651868151E-4</v>
      </c>
      <c r="V27" s="168">
        <v>9.1239407212567016</v>
      </c>
      <c r="W27" s="168">
        <v>2.0946481126036844</v>
      </c>
      <c r="X27" s="168">
        <v>0.12541130098473552</v>
      </c>
      <c r="Y27" s="168">
        <v>0.14071121353311761</v>
      </c>
      <c r="Z27" s="168">
        <v>0.10978630524851352</v>
      </c>
      <c r="AA27" s="168">
        <v>0.11889925972380627</v>
      </c>
      <c r="AB27" s="168">
        <v>0.49480807949017291</v>
      </c>
      <c r="AC27" s="168" t="s">
        <v>432</v>
      </c>
      <c r="AD27" s="168" t="s">
        <v>432</v>
      </c>
      <c r="AE27" s="169"/>
      <c r="AF27" s="168">
        <v>204326.05298374564</v>
      </c>
      <c r="AG27" s="168" t="s">
        <v>409</v>
      </c>
      <c r="AH27" s="168">
        <v>126.56576761753685</v>
      </c>
      <c r="AI27" s="168">
        <v>6270.1168793775587</v>
      </c>
      <c r="AJ27" s="168" t="s">
        <v>409</v>
      </c>
      <c r="AK27" s="168" t="s">
        <v>409</v>
      </c>
      <c r="AL27" s="146" t="s">
        <v>18</v>
      </c>
    </row>
    <row r="28" spans="1:39" s="10" customFormat="1" ht="24.75" customHeight="1" thickBot="1">
      <c r="A28" s="107" t="s">
        <v>130</v>
      </c>
      <c r="B28" s="107" t="s">
        <v>171</v>
      </c>
      <c r="C28" s="115" t="s">
        <v>153</v>
      </c>
      <c r="D28" s="99"/>
      <c r="E28" s="168">
        <v>15.12947320835816</v>
      </c>
      <c r="F28" s="168">
        <v>0.46773132182385796</v>
      </c>
      <c r="G28" s="168">
        <v>1.5361101246741575E-2</v>
      </c>
      <c r="H28" s="168">
        <v>3.0169532171993276E-2</v>
      </c>
      <c r="I28" s="168">
        <v>0.45289660215359989</v>
      </c>
      <c r="J28" s="168">
        <v>0.45289660215359989</v>
      </c>
      <c r="K28" s="168">
        <v>0.45289660215359989</v>
      </c>
      <c r="L28" s="168">
        <v>0.37461391025094676</v>
      </c>
      <c r="M28" s="168">
        <v>4.58700758998891</v>
      </c>
      <c r="N28" s="168">
        <v>5.0833196835080911E-2</v>
      </c>
      <c r="O28" s="168">
        <v>8.6558595142060824E-3</v>
      </c>
      <c r="P28" s="168" t="s">
        <v>432</v>
      </c>
      <c r="Q28" s="168" t="s">
        <v>432</v>
      </c>
      <c r="R28" s="168">
        <v>2.9233244151093983E-2</v>
      </c>
      <c r="S28" s="168">
        <v>2.1538281459650536E-2</v>
      </c>
      <c r="T28" s="168">
        <v>8.8151287657882091E-3</v>
      </c>
      <c r="U28" s="168">
        <v>1.0167716549753081E-4</v>
      </c>
      <c r="V28" s="168">
        <v>1.7293687278756051</v>
      </c>
      <c r="W28" s="168">
        <v>0.39522331249846787</v>
      </c>
      <c r="X28" s="168">
        <v>2.05864018941933E-2</v>
      </c>
      <c r="Y28" s="168">
        <v>2.3079011063175468E-2</v>
      </c>
      <c r="Z28" s="168">
        <v>1.8092089303945031E-2</v>
      </c>
      <c r="AA28" s="168">
        <v>1.9209898289310863E-2</v>
      </c>
      <c r="AB28" s="168">
        <v>8.0967400550624652E-2</v>
      </c>
      <c r="AC28" s="168" t="s">
        <v>432</v>
      </c>
      <c r="AD28" s="168" t="s">
        <v>432</v>
      </c>
      <c r="AE28" s="169"/>
      <c r="AF28" s="168">
        <v>40733.308184261041</v>
      </c>
      <c r="AG28" s="168" t="s">
        <v>409</v>
      </c>
      <c r="AH28" s="168" t="s">
        <v>409</v>
      </c>
      <c r="AI28" s="168">
        <v>1280.5946736135588</v>
      </c>
      <c r="AJ28" s="168" t="s">
        <v>409</v>
      </c>
      <c r="AK28" s="168" t="s">
        <v>409</v>
      </c>
      <c r="AL28" s="146" t="s">
        <v>18</v>
      </c>
    </row>
    <row r="29" spans="1:39" s="10" customFormat="1" ht="24.75" customHeight="1" thickBot="1">
      <c r="A29" s="107" t="s">
        <v>130</v>
      </c>
      <c r="B29" s="107" t="s">
        <v>172</v>
      </c>
      <c r="C29" s="115" t="s">
        <v>154</v>
      </c>
      <c r="D29" s="99"/>
      <c r="E29" s="168">
        <v>34.950889210942364</v>
      </c>
      <c r="F29" s="168">
        <v>1.0322725020437462</v>
      </c>
      <c r="G29" s="168">
        <v>3.8625928449113972E-2</v>
      </c>
      <c r="H29" s="168">
        <v>6.255028734219116E-2</v>
      </c>
      <c r="I29" s="168">
        <v>0.59822021333937037</v>
      </c>
      <c r="J29" s="168">
        <v>0.59822021333937037</v>
      </c>
      <c r="K29" s="168">
        <v>0.59822021333937037</v>
      </c>
      <c r="L29" s="168">
        <v>0.41219028389241724</v>
      </c>
      <c r="M29" s="168">
        <v>11.473955893959612</v>
      </c>
      <c r="N29" s="168">
        <v>0.12765928311015864</v>
      </c>
      <c r="O29" s="168">
        <v>2.132755813336637E-2</v>
      </c>
      <c r="P29" s="168" t="s">
        <v>432</v>
      </c>
      <c r="Q29" s="168" t="s">
        <v>432</v>
      </c>
      <c r="R29" s="168">
        <v>7.3516126789392081E-2</v>
      </c>
      <c r="S29" s="168">
        <v>5.1990317903356301E-2</v>
      </c>
      <c r="T29" s="168">
        <v>2.1575345980373001E-2</v>
      </c>
      <c r="U29" s="168">
        <v>2.4524095269644607E-4</v>
      </c>
      <c r="V29" s="168">
        <v>4.2606169951965835</v>
      </c>
      <c r="W29" s="168">
        <v>0.37247780926062879</v>
      </c>
      <c r="X29" s="168">
        <v>9.2361405329599699E-3</v>
      </c>
      <c r="Y29" s="168">
        <v>5.5929962116257503E-2</v>
      </c>
      <c r="Z29" s="168">
        <v>6.2497884273028964E-2</v>
      </c>
      <c r="AA29" s="168">
        <v>1.43673297179377E-2</v>
      </c>
      <c r="AB29" s="168">
        <v>0.14203131664018415</v>
      </c>
      <c r="AC29" s="168" t="s">
        <v>432</v>
      </c>
      <c r="AD29" s="168" t="s">
        <v>432</v>
      </c>
      <c r="AE29" s="169"/>
      <c r="AF29" s="168">
        <v>101011.98643910285</v>
      </c>
      <c r="AG29" s="168" t="s">
        <v>409</v>
      </c>
      <c r="AH29" s="168" t="s">
        <v>409</v>
      </c>
      <c r="AI29" s="168">
        <v>3180.0818004227508</v>
      </c>
      <c r="AJ29" s="168" t="s">
        <v>409</v>
      </c>
      <c r="AK29" s="168" t="s">
        <v>409</v>
      </c>
      <c r="AL29" s="146" t="s">
        <v>18</v>
      </c>
    </row>
    <row r="30" spans="1:39" s="10" customFormat="1" ht="24.75" customHeight="1" thickBot="1">
      <c r="A30" s="107" t="s">
        <v>130</v>
      </c>
      <c r="B30" s="107" t="s">
        <v>173</v>
      </c>
      <c r="C30" s="115" t="s">
        <v>61</v>
      </c>
      <c r="D30" s="99"/>
      <c r="E30" s="168">
        <v>0.38777143247266022</v>
      </c>
      <c r="F30" s="168">
        <v>1.0298110987791498</v>
      </c>
      <c r="G30" s="168">
        <v>4.2906085253669878E-4</v>
      </c>
      <c r="H30" s="168">
        <v>2.960387919450511E-3</v>
      </c>
      <c r="I30" s="168">
        <v>1.6436135641372737E-2</v>
      </c>
      <c r="J30" s="168">
        <v>1.6436135641372737E-2</v>
      </c>
      <c r="K30" s="168">
        <v>1.6436135641372737E-2</v>
      </c>
      <c r="L30" s="168">
        <v>3.4957181423177753E-3</v>
      </c>
      <c r="M30" s="168">
        <v>9.5073014912978557</v>
      </c>
      <c r="N30" s="168">
        <v>1.358174112822521E-3</v>
      </c>
      <c r="O30" s="168">
        <v>5.8908756700736399E-4</v>
      </c>
      <c r="P30" s="168" t="s">
        <v>432</v>
      </c>
      <c r="Q30" s="168" t="s">
        <v>432</v>
      </c>
      <c r="R30" s="168">
        <v>8.6726780698306079E-4</v>
      </c>
      <c r="S30" s="168">
        <v>2.2799870648989467E-3</v>
      </c>
      <c r="T30" s="168">
        <v>7.0908688621256898E-4</v>
      </c>
      <c r="U30" s="168">
        <v>1.0909029018654884E-5</v>
      </c>
      <c r="V30" s="168">
        <v>0.11803569398184595</v>
      </c>
      <c r="W30" s="168">
        <v>2.3239776776323356E-2</v>
      </c>
      <c r="X30" s="168">
        <v>4.7870066997836481E-4</v>
      </c>
      <c r="Y30" s="168">
        <v>6.042772472767007E-4</v>
      </c>
      <c r="Z30" s="168">
        <v>3.7154279606449865E-4</v>
      </c>
      <c r="AA30" s="168">
        <v>6.6945718309558311E-4</v>
      </c>
      <c r="AB30" s="168">
        <v>2.1239778964151474E-3</v>
      </c>
      <c r="AC30" s="168" t="s">
        <v>432</v>
      </c>
      <c r="AD30" s="168" t="s">
        <v>432</v>
      </c>
      <c r="AE30" s="169"/>
      <c r="AF30" s="168">
        <v>2283.6030721295651</v>
      </c>
      <c r="AG30" s="168" t="s">
        <v>409</v>
      </c>
      <c r="AH30" s="168" t="s">
        <v>409</v>
      </c>
      <c r="AI30" s="168">
        <v>68.461094359274341</v>
      </c>
      <c r="AJ30" s="168" t="s">
        <v>409</v>
      </c>
      <c r="AK30" s="168" t="s">
        <v>409</v>
      </c>
      <c r="AL30" s="146" t="s">
        <v>18</v>
      </c>
      <c r="AM30" s="44"/>
    </row>
    <row r="31" spans="1:39" s="10" customFormat="1" ht="24.75" customHeight="1" thickBot="1">
      <c r="A31" s="107" t="s">
        <v>130</v>
      </c>
      <c r="B31" s="107" t="s">
        <v>174</v>
      </c>
      <c r="C31" s="115" t="s">
        <v>62</v>
      </c>
      <c r="D31" s="99"/>
      <c r="E31" s="168" t="s">
        <v>409</v>
      </c>
      <c r="F31" s="168">
        <v>2.8000098947423213</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55189.949574239341</v>
      </c>
      <c r="AG31" s="168" t="s">
        <v>409</v>
      </c>
      <c r="AH31" s="168" t="s">
        <v>409</v>
      </c>
      <c r="AI31" s="168">
        <v>1654.5626477731505</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1.1382078206376467</v>
      </c>
      <c r="J32" s="168">
        <v>2.1207685029976324</v>
      </c>
      <c r="K32" s="168">
        <v>2.7969529735655265</v>
      </c>
      <c r="L32" s="168" t="s">
        <v>409</v>
      </c>
      <c r="M32" s="168" t="s">
        <v>409</v>
      </c>
      <c r="N32" s="168">
        <v>2.3926539170348002</v>
      </c>
      <c r="O32" s="168">
        <v>1.1943599623170433E-2</v>
      </c>
      <c r="P32" s="168" t="s">
        <v>432</v>
      </c>
      <c r="Q32" s="168" t="s">
        <v>432</v>
      </c>
      <c r="R32" s="168">
        <v>0.87741250758580447</v>
      </c>
      <c r="S32" s="168">
        <v>19.134436249693159</v>
      </c>
      <c r="T32" s="168">
        <v>0.14456748356522958</v>
      </c>
      <c r="U32" s="168">
        <v>2.2824434092288921E-2</v>
      </c>
      <c r="V32" s="168">
        <v>8.9455474150112089</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114083.57556392376</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0.63200877246192499</v>
      </c>
      <c r="J33" s="168">
        <v>1.1613629503016925</v>
      </c>
      <c r="K33" s="168">
        <v>2.3227259006033849</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114083.57556392376</v>
      </c>
      <c r="AL33" s="146" t="s">
        <v>379</v>
      </c>
    </row>
    <row r="34" spans="1:38" s="10" customFormat="1" ht="24.75" customHeight="1" thickBot="1">
      <c r="A34" s="107" t="s">
        <v>128</v>
      </c>
      <c r="B34" s="107" t="s">
        <v>177</v>
      </c>
      <c r="C34" s="115" t="s">
        <v>65</v>
      </c>
      <c r="D34" s="99"/>
      <c r="E34" s="168">
        <v>0.97957275131200006</v>
      </c>
      <c r="F34" s="168">
        <v>5.5358879287999999E-2</v>
      </c>
      <c r="G34" s="168">
        <v>7.3694371760000005E-3</v>
      </c>
      <c r="H34" s="168">
        <v>2.0320677527999999E-4</v>
      </c>
      <c r="I34" s="168">
        <v>0.21820677367389979</v>
      </c>
      <c r="J34" s="168">
        <v>0.33760342931210985</v>
      </c>
      <c r="K34" s="168">
        <v>0.78670047345041672</v>
      </c>
      <c r="L34" s="168">
        <v>1.1990608346149997E-2</v>
      </c>
      <c r="M34" s="168">
        <v>0.28201134595099997</v>
      </c>
      <c r="N34" s="168">
        <v>0.13716666666666699</v>
      </c>
      <c r="O34" s="168">
        <v>2.1406481848000001E-4</v>
      </c>
      <c r="P34" s="168">
        <v>1.7000000000000001E-4</v>
      </c>
      <c r="Q34" s="168">
        <v>2.2000000000000001E-4</v>
      </c>
      <c r="R34" s="168">
        <v>1.0602985792799999E-3</v>
      </c>
      <c r="S34" s="168">
        <v>3.02120681204907</v>
      </c>
      <c r="T34" s="168">
        <v>1.4884146796800002E-3</v>
      </c>
      <c r="U34" s="168">
        <v>2.1406481848000001E-4</v>
      </c>
      <c r="V34" s="168">
        <v>2.1265983585599998E-2</v>
      </c>
      <c r="W34" s="168">
        <v>0.17598240000000001</v>
      </c>
      <c r="X34" s="168">
        <v>8.4850387888000004E-4</v>
      </c>
      <c r="Y34" s="168">
        <v>9.1133104928000004E-4</v>
      </c>
      <c r="Z34" s="168">
        <v>3.7495153000000005E-4</v>
      </c>
      <c r="AA34" s="168">
        <v>2.256551E-5</v>
      </c>
      <c r="AB34" s="168">
        <v>2.15735145816E-3</v>
      </c>
      <c r="AC34" s="168" t="s">
        <v>409</v>
      </c>
      <c r="AD34" s="168" t="s">
        <v>409</v>
      </c>
      <c r="AE34" s="100"/>
      <c r="AF34" s="168">
        <v>907.93244087026699</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2.8528871317643896</v>
      </c>
      <c r="F35" s="168">
        <v>0.10122556160780483</v>
      </c>
      <c r="G35" s="168">
        <v>0.10145548677586115</v>
      </c>
      <c r="H35" s="168">
        <v>5.0124923931130628E-4</v>
      </c>
      <c r="I35" s="168">
        <v>6.900467235986435E-2</v>
      </c>
      <c r="J35" s="168">
        <v>7.2838265268745567E-2</v>
      </c>
      <c r="K35" s="168">
        <v>7.6671858177627089E-2</v>
      </c>
      <c r="L35" s="168">
        <v>2.4151635325952533E-2</v>
      </c>
      <c r="M35" s="168">
        <v>0.59624868119259289</v>
      </c>
      <c r="N35" s="168">
        <v>5.2020067284304274E-3</v>
      </c>
      <c r="O35" s="168">
        <v>5.3312391180677932E-4</v>
      </c>
      <c r="P35" s="168">
        <v>2.4976174525053281E-3</v>
      </c>
      <c r="Q35" s="168">
        <v>3.1179329227646693E-3</v>
      </c>
      <c r="R35" s="168" t="s">
        <v>432</v>
      </c>
      <c r="S35" s="168">
        <v>3.1179329227646693E-3</v>
      </c>
      <c r="T35" s="168">
        <v>4.2230196255617775E-2</v>
      </c>
      <c r="U35" s="168">
        <v>1.0404013456860855E-2</v>
      </c>
      <c r="V35" s="168">
        <v>2.5880801252514764E-2</v>
      </c>
      <c r="W35" s="168" t="s">
        <v>432</v>
      </c>
      <c r="X35" s="168">
        <v>1.7369156026605522E-3</v>
      </c>
      <c r="Y35" s="168">
        <v>1.7333569667544848E-3</v>
      </c>
      <c r="Z35" s="168">
        <v>6.6167019141665959E-4</v>
      </c>
      <c r="AA35" s="168" t="s">
        <v>432</v>
      </c>
      <c r="AB35" s="168">
        <v>4.1319427608316967E-3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3.8014330395113429</v>
      </c>
      <c r="F36" s="168">
        <v>0.1333699052444195</v>
      </c>
      <c r="G36" s="168">
        <v>3.2466525483958251E-2</v>
      </c>
      <c r="H36" s="168">
        <v>7.3935164093944276E-4</v>
      </c>
      <c r="I36" s="168">
        <v>9.8606255102706764E-2</v>
      </c>
      <c r="J36" s="168">
        <v>0.10535455996657732</v>
      </c>
      <c r="K36" s="168">
        <v>0.10969741370023191</v>
      </c>
      <c r="L36" s="168">
        <v>3.4437383620437349E-2</v>
      </c>
      <c r="M36" s="168">
        <v>0.61474177541056219</v>
      </c>
      <c r="N36" s="168">
        <v>2.6219436766707713E-3</v>
      </c>
      <c r="O36" s="168">
        <v>8.3085096334442577E-4</v>
      </c>
      <c r="P36" s="168">
        <v>8.666115402964599E-4</v>
      </c>
      <c r="Q36" s="168">
        <v>1.1521328545497245E-3</v>
      </c>
      <c r="R36" s="168">
        <v>4.1342072191854606E-3</v>
      </c>
      <c r="S36" s="168">
        <v>0.11698915534265783</v>
      </c>
      <c r="T36" s="168">
        <v>1.9950700303686238E-2</v>
      </c>
      <c r="U36" s="168">
        <v>1.5253559351426443E-3</v>
      </c>
      <c r="V36" s="168">
        <v>8.5804808656457801E-2</v>
      </c>
      <c r="W36" s="168">
        <v>7.1945586670771222E-2</v>
      </c>
      <c r="X36" s="168">
        <v>1.7103770698394674E-3</v>
      </c>
      <c r="Y36" s="168">
        <v>9.8339873965930091E-3</v>
      </c>
      <c r="Z36" s="168">
        <v>1.2826208982965042E-3</v>
      </c>
      <c r="AA36" s="168">
        <v>9.4001851030360713E-4</v>
      </c>
      <c r="AB36" s="168">
        <v>1.3768883977730897E-2</v>
      </c>
      <c r="AC36" s="168">
        <v>1.214265709099449E-3</v>
      </c>
      <c r="AD36" s="168">
        <v>5.8103811120640474E-4</v>
      </c>
      <c r="AE36" s="100"/>
      <c r="AF36" s="168">
        <v>5696.7580859633472</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0.15177199999999999</v>
      </c>
      <c r="F37" s="168">
        <v>2.041756669E-2</v>
      </c>
      <c r="G37" s="168">
        <v>6.0000000000000002E-5</v>
      </c>
      <c r="H37" s="168" t="s">
        <v>432</v>
      </c>
      <c r="I37" s="168">
        <v>6.9999999999999994E-5</v>
      </c>
      <c r="J37" s="168">
        <v>6.9999999999999994E-5</v>
      </c>
      <c r="K37" s="168">
        <v>6.9999999999999994E-5</v>
      </c>
      <c r="L37" s="168">
        <v>2.8500000000000002E-6</v>
      </c>
      <c r="M37" s="168">
        <v>5.5674317000000001E-2</v>
      </c>
      <c r="N37" s="168">
        <v>1.0499999999999999E-6</v>
      </c>
      <c r="O37" s="168">
        <v>9.0000000000000012E-8</v>
      </c>
      <c r="P37" s="168">
        <v>5.134E-5</v>
      </c>
      <c r="Q37" s="168">
        <v>9.5099999999999987E-6</v>
      </c>
      <c r="R37" s="168">
        <v>1.24E-6</v>
      </c>
      <c r="S37" s="168">
        <v>2.4999999999999999E-7</v>
      </c>
      <c r="T37" s="168">
        <v>1.24E-6</v>
      </c>
      <c r="U37" s="168">
        <v>1.0000000000000001E-5</v>
      </c>
      <c r="V37" s="168">
        <v>6.9999999999999994E-5</v>
      </c>
      <c r="W37" s="168">
        <v>4.9440000000000001E-5</v>
      </c>
      <c r="X37" s="168">
        <v>6.8459999999999992E-8</v>
      </c>
      <c r="Y37" s="168">
        <v>2.7572999999999999E-7</v>
      </c>
      <c r="Z37" s="168">
        <v>1.0459E-7</v>
      </c>
      <c r="AA37" s="168">
        <v>1.0269E-7</v>
      </c>
      <c r="AB37" s="168">
        <v>5.5145999999999999E-7</v>
      </c>
      <c r="AC37" s="168" t="s">
        <v>409</v>
      </c>
      <c r="AD37" s="168" t="s">
        <v>409</v>
      </c>
      <c r="AE37" s="100"/>
      <c r="AF37" s="168" t="s">
        <v>409</v>
      </c>
      <c r="AG37" s="168" t="s">
        <v>409</v>
      </c>
      <c r="AH37" s="168">
        <v>1823.8596240354668</v>
      </c>
      <c r="AI37" s="168" t="s">
        <v>409</v>
      </c>
      <c r="AJ37" s="168" t="s">
        <v>409</v>
      </c>
      <c r="AK37" s="168" t="s">
        <v>409</v>
      </c>
      <c r="AL37" s="146" t="s">
        <v>18</v>
      </c>
    </row>
    <row r="38" spans="1:38" s="10" customFormat="1" ht="24.75" customHeight="1" thickBot="1">
      <c r="A38" s="107" t="s">
        <v>128</v>
      </c>
      <c r="B38" s="107" t="s">
        <v>181</v>
      </c>
      <c r="C38" s="115" t="s">
        <v>289</v>
      </c>
      <c r="D38" s="141"/>
      <c r="E38" s="168">
        <v>0.32461494807510805</v>
      </c>
      <c r="F38" s="168">
        <v>2.5920317061625543E-2</v>
      </c>
      <c r="G38" s="168">
        <v>4.3360260022006847E-4</v>
      </c>
      <c r="H38" s="168">
        <v>1.9241813610967618E-4</v>
      </c>
      <c r="I38" s="168">
        <v>1.2520012710393899E-2</v>
      </c>
      <c r="J38" s="168">
        <v>1.4717316540441908E-2</v>
      </c>
      <c r="K38" s="168">
        <v>2.4820061423844707E-2</v>
      </c>
      <c r="L38" s="168">
        <v>4.9117648776644905E-3</v>
      </c>
      <c r="M38" s="168">
        <v>0.21150642466122893</v>
      </c>
      <c r="N38" s="168">
        <v>1.3021939262806851E-4</v>
      </c>
      <c r="O38" s="168">
        <v>3.0250641456077906E-4</v>
      </c>
      <c r="P38" s="168" t="s">
        <v>432</v>
      </c>
      <c r="Q38" s="168" t="s">
        <v>432</v>
      </c>
      <c r="R38" s="168">
        <v>1.1913511545702314E-3</v>
      </c>
      <c r="S38" s="168">
        <v>4.1408584181464876E-2</v>
      </c>
      <c r="T38" s="168">
        <v>1.6365374059802984E-3</v>
      </c>
      <c r="U38" s="168">
        <v>2.2340510179304698E-4</v>
      </c>
      <c r="V38" s="168">
        <v>2.5231291972564136E-2</v>
      </c>
      <c r="W38" s="168" t="s">
        <v>432</v>
      </c>
      <c r="X38" s="168">
        <v>6.5509616325201377E-4</v>
      </c>
      <c r="Y38" s="168">
        <v>1.0263567919821292E-3</v>
      </c>
      <c r="Z38" s="168" t="s">
        <v>432</v>
      </c>
      <c r="AA38" s="168" t="s">
        <v>432</v>
      </c>
      <c r="AB38" s="168">
        <v>1.6816110616663029E-3</v>
      </c>
      <c r="AC38" s="168" t="s">
        <v>409</v>
      </c>
      <c r="AD38" s="168" t="s">
        <v>409</v>
      </c>
      <c r="AE38" s="100"/>
      <c r="AF38" s="168">
        <v>958.84782794177204</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3.5412321698472367</v>
      </c>
      <c r="F39" s="168">
        <v>0.84730141753387933</v>
      </c>
      <c r="G39" s="168">
        <v>0.8061295264343703</v>
      </c>
      <c r="H39" s="168">
        <v>3.6729753090924674E-2</v>
      </c>
      <c r="I39" s="168">
        <v>0.15286127365145344</v>
      </c>
      <c r="J39" s="168">
        <v>0.15957572952862992</v>
      </c>
      <c r="K39" s="168">
        <v>0.17018772712457109</v>
      </c>
      <c r="L39" s="168">
        <v>4.2024917646382817E-2</v>
      </c>
      <c r="M39" s="168">
        <v>2.7645717918037795</v>
      </c>
      <c r="N39" s="168">
        <v>6.4885003955535508E-2</v>
      </c>
      <c r="O39" s="168">
        <v>1.2692018282640879E-2</v>
      </c>
      <c r="P39" s="168">
        <v>1.9494322173880443E-2</v>
      </c>
      <c r="Q39" s="168">
        <v>6.1789069597708232E-2</v>
      </c>
      <c r="R39" s="168">
        <v>6.3775053914932212E-2</v>
      </c>
      <c r="S39" s="168">
        <v>5.4466456640000847E-2</v>
      </c>
      <c r="T39" s="168">
        <v>6.329833413475304E-2</v>
      </c>
      <c r="U39" s="168">
        <v>7.6215489775823663E-3</v>
      </c>
      <c r="V39" s="168">
        <v>0.41144588601898191</v>
      </c>
      <c r="W39" s="168">
        <v>0.24512996660894926</v>
      </c>
      <c r="X39" s="168">
        <v>0.1240275056240627</v>
      </c>
      <c r="Y39" s="168">
        <v>0.14165158402675382</v>
      </c>
      <c r="Z39" s="168">
        <v>9.1335945732136298E-2</v>
      </c>
      <c r="AA39" s="168">
        <v>4.6550761471941239E-2</v>
      </c>
      <c r="AB39" s="168">
        <v>0.40356317681569309</v>
      </c>
      <c r="AC39" s="168">
        <v>5.4181717809220001E-2</v>
      </c>
      <c r="AD39" s="168">
        <v>4.9372476983970404E-2</v>
      </c>
      <c r="AE39" s="100"/>
      <c r="AF39" s="168">
        <v>17338.350871385959</v>
      </c>
      <c r="AG39" s="168" t="s">
        <v>409</v>
      </c>
      <c r="AH39" s="168">
        <v>72222.302168127237</v>
      </c>
      <c r="AI39" s="168">
        <v>4214.0151947557633</v>
      </c>
      <c r="AJ39" s="168">
        <v>1876.3489999999999</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9.4662784868986058</v>
      </c>
      <c r="F41" s="168">
        <v>10.849141319228544</v>
      </c>
      <c r="G41" s="168">
        <v>6.7448222087795049</v>
      </c>
      <c r="H41" s="168">
        <v>1.2157039311855091</v>
      </c>
      <c r="I41" s="168">
        <v>12.905454555422573</v>
      </c>
      <c r="J41" s="168">
        <v>13.197698230724662</v>
      </c>
      <c r="K41" s="168">
        <v>13.924648277700602</v>
      </c>
      <c r="L41" s="168">
        <v>1.432673627620179</v>
      </c>
      <c r="M41" s="168">
        <v>77.824773590473228</v>
      </c>
      <c r="N41" s="168">
        <v>0.90159622985480237</v>
      </c>
      <c r="O41" s="168">
        <v>0.29638282880511502</v>
      </c>
      <c r="P41" s="168">
        <v>7.1700887751560416E-2</v>
      </c>
      <c r="Q41" s="168">
        <v>2.563415890104169E-2</v>
      </c>
      <c r="R41" s="168">
        <v>0.5673456316852229</v>
      </c>
      <c r="S41" s="168">
        <v>0.19619346538249699</v>
      </c>
      <c r="T41" s="168">
        <v>7.4771087217158791E-2</v>
      </c>
      <c r="U41" s="168">
        <v>1.8572089723094452E-2</v>
      </c>
      <c r="V41" s="168">
        <v>12.164264075494263</v>
      </c>
      <c r="W41" s="168">
        <v>12.626457322149827</v>
      </c>
      <c r="X41" s="168">
        <v>2.1071318287429071</v>
      </c>
      <c r="Y41" s="168">
        <v>2.2289733856484122</v>
      </c>
      <c r="Z41" s="168">
        <v>0.89691137089558914</v>
      </c>
      <c r="AA41" s="168">
        <v>1.1851337034547393</v>
      </c>
      <c r="AB41" s="168">
        <v>6.4181502884506472</v>
      </c>
      <c r="AC41" s="168">
        <v>0.11454159376898831</v>
      </c>
      <c r="AD41" s="168">
        <v>0.48080791504672898</v>
      </c>
      <c r="AE41" s="100"/>
      <c r="AF41" s="168">
        <v>102256.14926166738</v>
      </c>
      <c r="AG41" s="168">
        <v>2823.5322641123025</v>
      </c>
      <c r="AH41" s="168">
        <v>134948.57583387161</v>
      </c>
      <c r="AI41" s="168">
        <v>22558.40081287286</v>
      </c>
      <c r="AJ41" s="168" t="s">
        <v>409</v>
      </c>
      <c r="AK41" s="168" t="s">
        <v>409</v>
      </c>
      <c r="AL41" s="146" t="s">
        <v>18</v>
      </c>
    </row>
    <row r="42" spans="1:38" s="10" customFormat="1" ht="24.75" customHeight="1" thickBot="1">
      <c r="A42" s="107" t="s">
        <v>128</v>
      </c>
      <c r="B42" s="107" t="s">
        <v>185</v>
      </c>
      <c r="C42" s="115" t="s">
        <v>67</v>
      </c>
      <c r="D42" s="99"/>
      <c r="E42" s="168">
        <v>0.19212890021175161</v>
      </c>
      <c r="F42" s="168">
        <v>0.52060526661532169</v>
      </c>
      <c r="G42" s="168">
        <v>3.080296595125215E-4</v>
      </c>
      <c r="H42" s="168">
        <v>3.023666447730238E-4</v>
      </c>
      <c r="I42" s="168">
        <v>4.6441810257131641E-3</v>
      </c>
      <c r="J42" s="168">
        <v>4.905655277629135E-3</v>
      </c>
      <c r="K42" s="168">
        <v>5.2224961857955613E-3</v>
      </c>
      <c r="L42" s="168">
        <v>5.9063955285384919E-4</v>
      </c>
      <c r="M42" s="168">
        <v>12.942703285586642</v>
      </c>
      <c r="N42" s="168">
        <v>3.0006250839208715E-2</v>
      </c>
      <c r="O42" s="168">
        <v>2.240576859174702E-4</v>
      </c>
      <c r="P42" s="168" t="s">
        <v>432</v>
      </c>
      <c r="Q42" s="168" t="s">
        <v>432</v>
      </c>
      <c r="R42" s="168">
        <v>1.2623601061808145E-3</v>
      </c>
      <c r="S42" s="168">
        <v>4.8466380596614983E-2</v>
      </c>
      <c r="T42" s="168">
        <v>1.6779757106606947E-3</v>
      </c>
      <c r="U42" s="168">
        <v>2.2158396362938884E-4</v>
      </c>
      <c r="V42" s="168">
        <v>2.5960802778521853E-2</v>
      </c>
      <c r="W42" s="168" t="s">
        <v>432</v>
      </c>
      <c r="X42" s="168">
        <v>8.1514637931747163E-4</v>
      </c>
      <c r="Y42" s="168">
        <v>8.4735361557549999E-4</v>
      </c>
      <c r="Z42" s="168" t="s">
        <v>432</v>
      </c>
      <c r="AA42" s="168" t="s">
        <v>432</v>
      </c>
      <c r="AB42" s="168">
        <v>1.6623967399929719E-3</v>
      </c>
      <c r="AC42" s="168" t="s">
        <v>409</v>
      </c>
      <c r="AD42" s="168" t="s">
        <v>409</v>
      </c>
      <c r="AE42" s="100"/>
      <c r="AF42" s="168">
        <v>1002.4935555857148</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2.5066230717360001</v>
      </c>
      <c r="F43" s="168">
        <v>1.8347788929204001</v>
      </c>
      <c r="G43" s="168">
        <v>0.79803327605100005</v>
      </c>
      <c r="H43" s="168">
        <v>1.9144453515999995E-2</v>
      </c>
      <c r="I43" s="168">
        <v>0.18881543406429999</v>
      </c>
      <c r="J43" s="168">
        <v>0.2047203947773</v>
      </c>
      <c r="K43" s="168">
        <v>0.21213762701530003</v>
      </c>
      <c r="L43" s="168">
        <v>1.8793845616759997E-2</v>
      </c>
      <c r="M43" s="168">
        <v>2.7235161351249997</v>
      </c>
      <c r="N43" s="168">
        <v>0.13904505385135801</v>
      </c>
      <c r="O43" s="168">
        <v>8.6896776563235995E-3</v>
      </c>
      <c r="P43" s="168">
        <v>7.1152363044299999E-3</v>
      </c>
      <c r="Q43" s="168">
        <v>4.4015011610859999E-3</v>
      </c>
      <c r="R43" s="168">
        <v>2.9107184009318696E-2</v>
      </c>
      <c r="S43" s="168">
        <v>2.3183718362091873E-2</v>
      </c>
      <c r="T43" s="168">
        <v>7.4520315202516202E-2</v>
      </c>
      <c r="U43" s="168">
        <v>5.1466004007659997E-3</v>
      </c>
      <c r="V43" s="168">
        <v>0.51568703526941795</v>
      </c>
      <c r="W43" s="168">
        <v>0.36389519597719999</v>
      </c>
      <c r="X43" s="168">
        <v>0.1107684305161311</v>
      </c>
      <c r="Y43" s="168">
        <v>0.13808524865259861</v>
      </c>
      <c r="Z43" s="168">
        <v>6.6719306721115604E-2</v>
      </c>
      <c r="AA43" s="168">
        <v>4.3396601397725595E-2</v>
      </c>
      <c r="AB43" s="168">
        <v>0.35896958729255507</v>
      </c>
      <c r="AC43" s="168">
        <v>2.9847709965999999E-3</v>
      </c>
      <c r="AD43" s="168">
        <v>0.10306519798074269</v>
      </c>
      <c r="AE43" s="100"/>
      <c r="AF43" s="168">
        <v>6161.2981035166549</v>
      </c>
      <c r="AG43" s="168">
        <v>606.20204737314521</v>
      </c>
      <c r="AH43" s="168">
        <v>15447.9350302207</v>
      </c>
      <c r="AI43" s="168">
        <v>3525.37125473679</v>
      </c>
      <c r="AJ43" s="168" t="s">
        <v>409</v>
      </c>
      <c r="AK43" s="168" t="s">
        <v>409</v>
      </c>
      <c r="AL43" s="146" t="s">
        <v>18</v>
      </c>
    </row>
    <row r="44" spans="1:38" s="10" customFormat="1" ht="24.75" customHeight="1" thickBot="1">
      <c r="A44" s="107" t="s">
        <v>128</v>
      </c>
      <c r="B44" s="107" t="s">
        <v>187</v>
      </c>
      <c r="C44" s="115" t="s">
        <v>69</v>
      </c>
      <c r="D44" s="99"/>
      <c r="E44" s="168">
        <v>4.9109799406296935</v>
      </c>
      <c r="F44" s="168">
        <v>1.0234154542283951</v>
      </c>
      <c r="G44" s="168">
        <v>0.18576819802773042</v>
      </c>
      <c r="H44" s="168">
        <v>1.4077229173189328E-3</v>
      </c>
      <c r="I44" s="168">
        <v>0.26072389937453566</v>
      </c>
      <c r="J44" s="168">
        <v>0.2925588582050313</v>
      </c>
      <c r="K44" s="168">
        <v>0.50789057114995284</v>
      </c>
      <c r="L44" s="168">
        <v>0.11988523492706941</v>
      </c>
      <c r="M44" s="168">
        <v>6.2738941220461184</v>
      </c>
      <c r="N44" s="168">
        <v>2.4765551890727402E-2</v>
      </c>
      <c r="O44" s="168">
        <v>4.2821049724504848E-3</v>
      </c>
      <c r="P44" s="168">
        <v>5.3299999999999997E-3</v>
      </c>
      <c r="Q44" s="168">
        <v>7.0899999999999999E-3</v>
      </c>
      <c r="R44" s="168">
        <v>1.3621847988613964E-2</v>
      </c>
      <c r="S44" s="168">
        <v>0.57309914349787483</v>
      </c>
      <c r="T44" s="168">
        <v>1.7209909136050319E-2</v>
      </c>
      <c r="U44" s="168">
        <v>1.7984722097581774E-3</v>
      </c>
      <c r="V44" s="168">
        <v>0.33214499397189468</v>
      </c>
      <c r="W44" s="168">
        <v>4.6209699999999994E-3</v>
      </c>
      <c r="X44" s="168">
        <v>5.3979707625323326E-3</v>
      </c>
      <c r="Y44" s="168">
        <v>8.9500850065330866E-3</v>
      </c>
      <c r="Z44" s="168" t="s">
        <v>432</v>
      </c>
      <c r="AA44" s="168" t="s">
        <v>432</v>
      </c>
      <c r="AB44" s="168">
        <v>1.4348382281625421E-2</v>
      </c>
      <c r="AC44" s="168" t="s">
        <v>409</v>
      </c>
      <c r="AD44" s="168" t="s">
        <v>409</v>
      </c>
      <c r="AE44" s="100"/>
      <c r="AF44" s="168">
        <v>7660.8503972728067</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0.11531867524472909</v>
      </c>
      <c r="F45" s="168">
        <v>4.034898570740424E-3</v>
      </c>
      <c r="G45" s="168">
        <v>4.0744821742024727E-3</v>
      </c>
      <c r="H45" s="168">
        <v>2.0372410871013157E-5</v>
      </c>
      <c r="I45" s="168">
        <v>2.7276410945546274E-3</v>
      </c>
      <c r="J45" s="168">
        <v>2.8791767109186709E-3</v>
      </c>
      <c r="K45" s="168">
        <v>3.0307123272828277E-3</v>
      </c>
      <c r="L45" s="168">
        <v>9.5465967708892199E-4</v>
      </c>
      <c r="M45" s="168">
        <v>2.3653705907230347E-2</v>
      </c>
      <c r="N45" s="168">
        <v>2.0372410871011794E-4</v>
      </c>
      <c r="O45" s="168">
        <v>2.0372410871011422E-5</v>
      </c>
      <c r="P45" s="168">
        <v>1.0186205435505462E-4</v>
      </c>
      <c r="Q45" s="168">
        <v>1.0186205435505332E-4</v>
      </c>
      <c r="R45" s="168" t="s">
        <v>432</v>
      </c>
      <c r="S45" s="168">
        <v>1.0186205435505332E-4</v>
      </c>
      <c r="T45" s="168">
        <v>1.4260687609705253E-4</v>
      </c>
      <c r="U45" s="168">
        <v>4.0744821742023587E-4</v>
      </c>
      <c r="V45" s="168">
        <v>1.0186205435505913E-3</v>
      </c>
      <c r="W45" s="168" t="s">
        <v>432</v>
      </c>
      <c r="X45" s="168">
        <v>7.1031026922410093E-5</v>
      </c>
      <c r="Y45" s="168">
        <v>7.1031026922410093E-5</v>
      </c>
      <c r="Z45" s="168">
        <v>2.7025414385271935E-5</v>
      </c>
      <c r="AA45" s="168" t="s">
        <v>432</v>
      </c>
      <c r="AB45" s="168">
        <v>1.6908746823009213E-4</v>
      </c>
      <c r="AC45" s="168" t="s">
        <v>409</v>
      </c>
      <c r="AD45" s="168" t="s">
        <v>409</v>
      </c>
      <c r="AE45" s="100"/>
      <c r="AF45" s="168">
        <v>1272.62481546513</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0.5016827449121819</v>
      </c>
      <c r="F47" s="168">
        <v>0.10064501652725233</v>
      </c>
      <c r="G47" s="168">
        <v>1.1799740179597406E-2</v>
      </c>
      <c r="H47" s="168">
        <v>5.2398772090919524E-6</v>
      </c>
      <c r="I47" s="168">
        <v>5.1810357154539561E-3</v>
      </c>
      <c r="J47" s="168">
        <v>8.2560209921656025E-3</v>
      </c>
      <c r="K47" s="168">
        <v>1.7900681481471073E-2</v>
      </c>
      <c r="L47" s="168">
        <v>3.0564587722567427E-3</v>
      </c>
      <c r="M47" s="168">
        <v>3.1915452730111875</v>
      </c>
      <c r="N47" s="168">
        <v>2.487E-7</v>
      </c>
      <c r="O47" s="168">
        <v>1.1957013394514763E-5</v>
      </c>
      <c r="P47" s="168" t="s">
        <v>432</v>
      </c>
      <c r="Q47" s="168" t="s">
        <v>432</v>
      </c>
      <c r="R47" s="168">
        <v>4.2003707680326392E-5</v>
      </c>
      <c r="S47" s="168">
        <v>1.5948709725318935E-3</v>
      </c>
      <c r="T47" s="168">
        <v>4.8542545749709568E-5</v>
      </c>
      <c r="U47" s="168">
        <v>3.2874614801016574E-6</v>
      </c>
      <c r="V47" s="168">
        <v>9.1196850682143441E-4</v>
      </c>
      <c r="W47" s="168" t="s">
        <v>432</v>
      </c>
      <c r="X47" s="168">
        <v>1.4061943859989223E-5</v>
      </c>
      <c r="Y47" s="168">
        <v>2.0704824326890188E-5</v>
      </c>
      <c r="Z47" s="168">
        <v>5.4882899999999998E-6</v>
      </c>
      <c r="AA47" s="168">
        <v>5.4882899999999998E-6</v>
      </c>
      <c r="AB47" s="168">
        <v>4.5747879796879414E-5</v>
      </c>
      <c r="AC47" s="168" t="s">
        <v>409</v>
      </c>
      <c r="AD47" s="168" t="s">
        <v>409</v>
      </c>
      <c r="AE47" s="100"/>
      <c r="AF47" s="168">
        <v>1459.8769353081047</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t="s">
        <v>442</v>
      </c>
      <c r="F49" s="168" t="s">
        <v>442</v>
      </c>
      <c r="G49" s="168" t="s">
        <v>442</v>
      </c>
      <c r="H49" s="168" t="s">
        <v>442</v>
      </c>
      <c r="I49" s="168" t="s">
        <v>442</v>
      </c>
      <c r="J49" s="168" t="s">
        <v>442</v>
      </c>
      <c r="K49" s="168" t="s">
        <v>442</v>
      </c>
      <c r="L49" s="168" t="s">
        <v>442</v>
      </c>
      <c r="M49" s="168" t="s">
        <v>442</v>
      </c>
      <c r="N49" s="168" t="s">
        <v>442</v>
      </c>
      <c r="O49" s="168" t="s">
        <v>442</v>
      </c>
      <c r="P49" s="168" t="s">
        <v>442</v>
      </c>
      <c r="Q49" s="168" t="s">
        <v>442</v>
      </c>
      <c r="R49" s="168" t="s">
        <v>442</v>
      </c>
      <c r="S49" s="168" t="s">
        <v>442</v>
      </c>
      <c r="T49" s="168" t="s">
        <v>442</v>
      </c>
      <c r="U49" s="168" t="s">
        <v>442</v>
      </c>
      <c r="V49" s="168" t="s">
        <v>442</v>
      </c>
      <c r="W49" s="168" t="s">
        <v>442</v>
      </c>
      <c r="X49" s="168" t="s">
        <v>442</v>
      </c>
      <c r="Y49" s="168" t="s">
        <v>442</v>
      </c>
      <c r="Z49" s="168" t="s">
        <v>442</v>
      </c>
      <c r="AA49" s="168" t="s">
        <v>442</v>
      </c>
      <c r="AB49" s="168" t="s">
        <v>442</v>
      </c>
      <c r="AC49" s="168" t="s">
        <v>442</v>
      </c>
      <c r="AD49" s="168" t="s">
        <v>442</v>
      </c>
      <c r="AE49" s="100"/>
      <c r="AF49" s="168" t="s">
        <v>442</v>
      </c>
      <c r="AG49" s="168" t="s">
        <v>442</v>
      </c>
      <c r="AH49" s="168" t="s">
        <v>442</v>
      </c>
      <c r="AI49" s="168" t="s">
        <v>442</v>
      </c>
      <c r="AJ49" s="168" t="s">
        <v>442</v>
      </c>
      <c r="AK49" s="168">
        <v>1215.3030000000001</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1343.1254400000003</v>
      </c>
      <c r="AL51" s="192" t="s">
        <v>439</v>
      </c>
    </row>
    <row r="52" spans="1:38" s="10" customFormat="1" ht="24.75" customHeight="1" thickBot="1">
      <c r="A52" s="107" t="s">
        <v>123</v>
      </c>
      <c r="B52" s="108" t="s">
        <v>326</v>
      </c>
      <c r="C52" s="116" t="s">
        <v>140</v>
      </c>
      <c r="D52" s="142"/>
      <c r="E52" s="168" t="s">
        <v>432</v>
      </c>
      <c r="F52" s="168">
        <v>2.7724000290000004</v>
      </c>
      <c r="G52" s="168">
        <v>7.0629999999999998E-3</v>
      </c>
      <c r="H52" s="168" t="s">
        <v>409</v>
      </c>
      <c r="I52" s="168">
        <v>0.11970750000000001</v>
      </c>
      <c r="J52" s="168">
        <v>0.14693100000000001</v>
      </c>
      <c r="K52" s="168">
        <v>0.180286</v>
      </c>
      <c r="L52" s="168">
        <v>3.7109324999999994E-4</v>
      </c>
      <c r="M52" s="168" t="s">
        <v>432</v>
      </c>
      <c r="N52" s="168">
        <v>0.18653423774295</v>
      </c>
      <c r="O52" s="168">
        <v>4.4227462637449297E-2</v>
      </c>
      <c r="P52" s="168">
        <v>3.4086658764493197E-2</v>
      </c>
      <c r="Q52" s="168">
        <v>1.39262157518812E-2</v>
      </c>
      <c r="R52" s="168">
        <v>5.8984826980620499E-2</v>
      </c>
      <c r="S52" s="168">
        <v>4.9490435601800102E-2</v>
      </c>
      <c r="T52" s="168">
        <v>0.49549796015080005</v>
      </c>
      <c r="U52" s="168">
        <v>9.0453843680574995E-3</v>
      </c>
      <c r="V52" s="168">
        <v>0.60354441418058002</v>
      </c>
      <c r="W52" s="168">
        <v>7.5678222504675999E-2</v>
      </c>
      <c r="X52" s="168" t="s">
        <v>432</v>
      </c>
      <c r="Y52" s="168" t="s">
        <v>432</v>
      </c>
      <c r="Z52" s="168" t="s">
        <v>432</v>
      </c>
      <c r="AA52" s="168" t="s">
        <v>432</v>
      </c>
      <c r="AB52" s="168" t="s">
        <v>432</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0.80829094184911843</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2.6047959629999999</v>
      </c>
      <c r="G54" s="168" t="s">
        <v>409</v>
      </c>
      <c r="H54" s="168" t="s">
        <v>409</v>
      </c>
      <c r="I54" s="168">
        <v>5.2747630000000002E-4</v>
      </c>
      <c r="J54" s="168">
        <v>5.2747630000000002E-4</v>
      </c>
      <c r="K54" s="168">
        <v>5.2747630000000002E-4</v>
      </c>
      <c r="L54" s="168">
        <v>3.6923340999999998E-5</v>
      </c>
      <c r="M54" s="168" t="s">
        <v>409</v>
      </c>
      <c r="N54" s="168">
        <v>8.8900500000000001E-7</v>
      </c>
      <c r="O54" s="168">
        <v>1.4816749999999999E-7</v>
      </c>
      <c r="P54" s="168">
        <v>5.9267E-5</v>
      </c>
      <c r="Q54" s="168">
        <v>7.1120399999999998E-5</v>
      </c>
      <c r="R54" s="168">
        <v>4.504292E-7</v>
      </c>
      <c r="S54" s="168">
        <v>4.5042920000000003E-8</v>
      </c>
      <c r="T54" s="168">
        <v>3.0226169999999998E-7</v>
      </c>
      <c r="U54" s="168">
        <v>6.6379039999999997E-6</v>
      </c>
      <c r="V54" s="168">
        <v>8.8900500000000001E-7</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541.49603661000003</v>
      </c>
      <c r="AL54" s="192" t="s">
        <v>438</v>
      </c>
    </row>
    <row r="55" spans="1:38" s="10" customFormat="1" ht="24.75" customHeight="1" thickBot="1">
      <c r="A55" s="107" t="s">
        <v>123</v>
      </c>
      <c r="B55" s="108" t="s">
        <v>196</v>
      </c>
      <c r="C55" s="116" t="s">
        <v>269</v>
      </c>
      <c r="D55" s="142"/>
      <c r="E55" s="168">
        <v>4.7373999999999999E-2</v>
      </c>
      <c r="F55" s="168">
        <v>0.12779414420822624</v>
      </c>
      <c r="G55" s="168">
        <v>1.62785</v>
      </c>
      <c r="H55" s="168" t="s">
        <v>432</v>
      </c>
      <c r="I55" s="168">
        <v>8.6660000000000001E-3</v>
      </c>
      <c r="J55" s="168">
        <v>8.6660000000000001E-3</v>
      </c>
      <c r="K55" s="168">
        <v>8.6660000000000001E-3</v>
      </c>
      <c r="L55" s="168">
        <v>6.9327999999999994E-3</v>
      </c>
      <c r="M55" s="168">
        <v>0.17608699999999999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551</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8.2082499999999996</v>
      </c>
      <c r="F57" s="168">
        <v>0.20763999999999999</v>
      </c>
      <c r="G57" s="168">
        <v>2.9037000000000002</v>
      </c>
      <c r="H57" s="168">
        <v>0.30135000000000001</v>
      </c>
      <c r="I57" s="168">
        <v>2.5680000000000001E-2</v>
      </c>
      <c r="J57" s="168">
        <v>0.03</v>
      </c>
      <c r="K57" s="168">
        <v>0.17793</v>
      </c>
      <c r="L57" s="168">
        <v>7.7999999999999999E-4</v>
      </c>
      <c r="M57" s="168">
        <v>6.8739100000000004</v>
      </c>
      <c r="N57" s="168">
        <v>7.0739999999999997E-2</v>
      </c>
      <c r="O57" s="168">
        <v>5.2599999999999999E-3</v>
      </c>
      <c r="P57" s="168">
        <v>0.1865</v>
      </c>
      <c r="Q57" s="168">
        <v>5.6340000000000001E-2</v>
      </c>
      <c r="R57" s="168">
        <v>5.4870000000000002E-2</v>
      </c>
      <c r="S57" s="168">
        <v>6.3729999999999995E-2</v>
      </c>
      <c r="T57" s="168">
        <v>9.6500000000000002E-2</v>
      </c>
      <c r="U57" s="168">
        <v>0.26717000000000002</v>
      </c>
      <c r="V57" s="168">
        <v>0.63641000000000003</v>
      </c>
      <c r="W57" s="168">
        <v>0.62000270999999996</v>
      </c>
      <c r="X57" s="168">
        <v>1.2816416000000001E-4</v>
      </c>
      <c r="Y57" s="168">
        <v>1.9267555999999999E-4</v>
      </c>
      <c r="Z57" s="168">
        <v>9.9111549999999991E-5</v>
      </c>
      <c r="AA57" s="168">
        <v>1.1356444E-4</v>
      </c>
      <c r="AB57" s="168">
        <v>5.3360046999999992E-4</v>
      </c>
      <c r="AC57" s="168">
        <v>0.93633</v>
      </c>
      <c r="AD57" s="168">
        <v>1.30152</v>
      </c>
      <c r="AE57" s="100"/>
      <c r="AF57" s="168" t="s">
        <v>409</v>
      </c>
      <c r="AG57" s="168" t="s">
        <v>409</v>
      </c>
      <c r="AH57" s="168" t="s">
        <v>409</v>
      </c>
      <c r="AI57" s="168" t="s">
        <v>409</v>
      </c>
      <c r="AJ57" s="168" t="s">
        <v>409</v>
      </c>
      <c r="AK57" s="168">
        <v>4395.9657299999999</v>
      </c>
      <c r="AL57" s="146" t="s">
        <v>389</v>
      </c>
    </row>
    <row r="58" spans="1:38" s="10" customFormat="1" ht="24.75" customHeight="1" thickBot="1">
      <c r="A58" s="107" t="s">
        <v>121</v>
      </c>
      <c r="B58" s="107" t="s">
        <v>198</v>
      </c>
      <c r="C58" s="115" t="s">
        <v>77</v>
      </c>
      <c r="D58" s="99"/>
      <c r="E58" s="168">
        <v>2.3054100000000002</v>
      </c>
      <c r="F58" s="168">
        <v>0.24038000000000001</v>
      </c>
      <c r="G58" s="168">
        <v>0.30481999999999998</v>
      </c>
      <c r="H58" s="168">
        <v>1.06E-2</v>
      </c>
      <c r="I58" s="168">
        <v>3.5599999999999998E-3</v>
      </c>
      <c r="J58" s="168">
        <v>1.022E-2</v>
      </c>
      <c r="K58" s="168">
        <v>3.168E-2</v>
      </c>
      <c r="L58" s="168">
        <v>2.0000000000000002E-5</v>
      </c>
      <c r="M58" s="168">
        <v>31.547090000000001</v>
      </c>
      <c r="N58" s="168">
        <v>4.4359999999999997E-2</v>
      </c>
      <c r="O58" s="168">
        <v>1.8E-3</v>
      </c>
      <c r="P58" s="168">
        <v>3.3669999999999999E-2</v>
      </c>
      <c r="Q58" s="168">
        <v>3.0500000000000002E-3</v>
      </c>
      <c r="R58" s="168">
        <v>8.5540000000000005E-2</v>
      </c>
      <c r="S58" s="168">
        <v>7.5310000000000002E-2</v>
      </c>
      <c r="T58" s="168">
        <v>4.8120000000000003E-2</v>
      </c>
      <c r="U58" s="168">
        <v>2.332E-2</v>
      </c>
      <c r="V58" s="168">
        <v>0.28258</v>
      </c>
      <c r="W58" s="168">
        <v>0.18958651000000001</v>
      </c>
      <c r="X58" s="168">
        <v>8.1458867299999994E-3</v>
      </c>
      <c r="Y58" s="168">
        <v>5.9188884199999998E-3</v>
      </c>
      <c r="Z58" s="168">
        <v>2.2308859E-3</v>
      </c>
      <c r="AA58" s="168">
        <v>2.0928865799999998E-3</v>
      </c>
      <c r="AB58" s="168">
        <v>1.8388550520000001E-2</v>
      </c>
      <c r="AC58" s="168" t="s">
        <v>409</v>
      </c>
      <c r="AD58" s="168">
        <v>3.13E-3</v>
      </c>
      <c r="AE58" s="100"/>
      <c r="AF58" s="168" t="s">
        <v>409</v>
      </c>
      <c r="AG58" s="168" t="s">
        <v>409</v>
      </c>
      <c r="AH58" s="168" t="s">
        <v>409</v>
      </c>
      <c r="AI58" s="168" t="s">
        <v>409</v>
      </c>
      <c r="AJ58" s="168" t="s">
        <v>409</v>
      </c>
      <c r="AK58" s="168">
        <v>2079.0140000000001</v>
      </c>
      <c r="AL58" s="146" t="s">
        <v>390</v>
      </c>
    </row>
    <row r="59" spans="1:38" s="10" customFormat="1" ht="24.75" customHeight="1" thickBot="1">
      <c r="A59" s="107" t="s">
        <v>121</v>
      </c>
      <c r="B59" s="109" t="s">
        <v>199</v>
      </c>
      <c r="C59" s="115" t="s">
        <v>109</v>
      </c>
      <c r="D59" s="99"/>
      <c r="E59" s="168">
        <v>2.6367599999999998</v>
      </c>
      <c r="F59" s="168">
        <v>0.30526249999999999</v>
      </c>
      <c r="G59" s="168">
        <v>1.1926600000000001</v>
      </c>
      <c r="H59" s="168">
        <v>7.5569999999999998E-2</v>
      </c>
      <c r="I59" s="168">
        <v>9.3876879926236764E-2</v>
      </c>
      <c r="J59" s="168">
        <v>0.11547700500814698</v>
      </c>
      <c r="K59" s="168">
        <v>0.13156872041860776</v>
      </c>
      <c r="L59" s="168">
        <v>1.3643112637934628E-3</v>
      </c>
      <c r="M59" s="168">
        <v>0.1171731</v>
      </c>
      <c r="N59" s="168">
        <v>0.34157414340000003</v>
      </c>
      <c r="O59" s="168">
        <v>7.1879347799999993E-2</v>
      </c>
      <c r="P59" s="168">
        <v>2.9482092955999999E-2</v>
      </c>
      <c r="Q59" s="168">
        <v>3.8630146079999997E-2</v>
      </c>
      <c r="R59" s="168">
        <v>0.1000826826</v>
      </c>
      <c r="S59" s="168">
        <v>3.7970000000000004E-2</v>
      </c>
      <c r="T59" s="168">
        <v>8.2490760955999998E-2</v>
      </c>
      <c r="U59" s="168">
        <v>2.5992873040000002</v>
      </c>
      <c r="V59" s="168">
        <v>0.25412999999999997</v>
      </c>
      <c r="W59" s="168">
        <v>6.9577923900000001E-3</v>
      </c>
      <c r="X59" s="168">
        <v>2.9230339000000001E-3</v>
      </c>
      <c r="Y59" s="168">
        <v>4.65974235E-3</v>
      </c>
      <c r="Z59" s="168">
        <v>4.35636935E-3</v>
      </c>
      <c r="AA59" s="168">
        <v>4.3518073500000004E-3</v>
      </c>
      <c r="AB59" s="168">
        <v>1.629305294E-2</v>
      </c>
      <c r="AC59" s="168" t="s">
        <v>432</v>
      </c>
      <c r="AD59" s="168">
        <v>7.0000000000000001E-3</v>
      </c>
      <c r="AE59" s="100"/>
      <c r="AF59" s="168" t="s">
        <v>409</v>
      </c>
      <c r="AG59" s="168" t="s">
        <v>409</v>
      </c>
      <c r="AH59" s="168" t="s">
        <v>409</v>
      </c>
      <c r="AI59" s="168" t="s">
        <v>409</v>
      </c>
      <c r="AJ59" s="168" t="s">
        <v>409</v>
      </c>
      <c r="AK59" s="168">
        <v>379506.21300000005</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0.78722000000000003</v>
      </c>
      <c r="J60" s="168">
        <v>2.3322600000000002</v>
      </c>
      <c r="K60" s="168">
        <v>6.6668399999999997</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8.8039999999999993E-2</v>
      </c>
      <c r="J61" s="168">
        <v>0.88041999999999998</v>
      </c>
      <c r="K61" s="168">
        <v>2.9237899999999999</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0.17516599999999999</v>
      </c>
      <c r="F63" s="168">
        <v>0.58658054999999998</v>
      </c>
      <c r="G63" s="168">
        <v>2.2469039999999998</v>
      </c>
      <c r="H63" s="168" t="s">
        <v>432</v>
      </c>
      <c r="I63" s="168">
        <v>0.41473233750198135</v>
      </c>
      <c r="J63" s="168">
        <v>0.43081456473014484</v>
      </c>
      <c r="K63" s="168">
        <v>0.5565028225719163</v>
      </c>
      <c r="L63" s="168">
        <v>1.1612505450055474E-3</v>
      </c>
      <c r="M63" s="168">
        <v>1.1118860000000002</v>
      </c>
      <c r="N63" s="168">
        <v>1.6383600000000002E-2</v>
      </c>
      <c r="O63" s="168">
        <v>5.4612000000000003E-3</v>
      </c>
      <c r="P63" s="168">
        <v>1.09224E-4</v>
      </c>
      <c r="Q63" s="168">
        <v>1.4563200000000001E-3</v>
      </c>
      <c r="R63" s="168">
        <v>1.8204E-3</v>
      </c>
      <c r="S63" s="168" t="s">
        <v>432</v>
      </c>
      <c r="T63" s="168">
        <v>1.09224E-4</v>
      </c>
      <c r="U63" s="168">
        <v>7.2816000000000006E-2</v>
      </c>
      <c r="V63" s="168" t="s">
        <v>432</v>
      </c>
      <c r="W63" s="168">
        <v>4.7355177999999998E-2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0.511139593</v>
      </c>
      <c r="F64" s="168" t="s">
        <v>444</v>
      </c>
      <c r="G64" s="168" t="s">
        <v>432</v>
      </c>
      <c r="H64" s="168">
        <v>6.5534579999999999E-3</v>
      </c>
      <c r="I64" s="168" t="s">
        <v>409</v>
      </c>
      <c r="J64" s="168" t="s">
        <v>409</v>
      </c>
      <c r="K64" s="168" t="s">
        <v>409</v>
      </c>
      <c r="L64" s="168" t="s">
        <v>409</v>
      </c>
      <c r="M64" s="168">
        <v>0.17189671100000001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1046.7940000000001</v>
      </c>
      <c r="AL64" s="146" t="s">
        <v>392</v>
      </c>
    </row>
    <row r="65" spans="1:38" s="10" customFormat="1" ht="24.75" customHeight="1" thickBot="1">
      <c r="A65" s="107" t="s">
        <v>121</v>
      </c>
      <c r="B65" s="108" t="s">
        <v>201</v>
      </c>
      <c r="C65" s="115" t="s">
        <v>84</v>
      </c>
      <c r="D65" s="99"/>
      <c r="E65" s="168">
        <v>1.43835416</v>
      </c>
      <c r="F65" s="168" t="s">
        <v>409</v>
      </c>
      <c r="G65" s="168" t="s">
        <v>432</v>
      </c>
      <c r="H65" s="168">
        <v>0.1057</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2039.7849999999999</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1.4317E-2</v>
      </c>
      <c r="F68" s="168" t="s">
        <v>409</v>
      </c>
      <c r="G68" s="168">
        <v>0.12534799999999999</v>
      </c>
      <c r="H68" s="168" t="s">
        <v>409</v>
      </c>
      <c r="I68" s="168" t="s">
        <v>444</v>
      </c>
      <c r="J68" s="168" t="s">
        <v>444</v>
      </c>
      <c r="K68" s="168" t="s">
        <v>444</v>
      </c>
      <c r="L68" s="168" t="s">
        <v>444</v>
      </c>
      <c r="M68" s="168">
        <v>0.41941699999999998</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5.6470660779999982</v>
      </c>
      <c r="F70" s="168">
        <v>8.9277108701000003</v>
      </c>
      <c r="G70" s="168">
        <v>2.4627249259999999</v>
      </c>
      <c r="H70" s="168">
        <v>0.91757189900000014</v>
      </c>
      <c r="I70" s="168">
        <v>0.20978240510499999</v>
      </c>
      <c r="J70" s="168">
        <v>0.39635701154150005</v>
      </c>
      <c r="K70" s="168">
        <v>0.53111824292999998</v>
      </c>
      <c r="L70" s="168">
        <v>1.7316182053955999E-3</v>
      </c>
      <c r="M70" s="168">
        <v>1.054709653</v>
      </c>
      <c r="N70" s="168">
        <v>0.75344</v>
      </c>
      <c r="O70" s="168">
        <v>7.1399999999999996E-3</v>
      </c>
      <c r="P70" s="168">
        <v>0.15329810000000002</v>
      </c>
      <c r="Q70" s="168">
        <v>1.98E-3</v>
      </c>
      <c r="R70" s="168">
        <v>6.5100000000000002E-3</v>
      </c>
      <c r="S70" s="168">
        <v>8.9939999999999992E-2</v>
      </c>
      <c r="T70" s="168">
        <v>8.3320000000000005E-2</v>
      </c>
      <c r="U70" s="168" t="s">
        <v>432</v>
      </c>
      <c r="V70" s="168">
        <v>0.23318</v>
      </c>
      <c r="W70" s="168">
        <v>0.13734739999999998</v>
      </c>
      <c r="X70" s="168">
        <v>4.1375E-4</v>
      </c>
      <c r="Y70" s="168">
        <v>1.034375E-4</v>
      </c>
      <c r="Z70" s="168">
        <v>2.585938E-5</v>
      </c>
      <c r="AA70" s="168">
        <v>6.4648399999999998E-6</v>
      </c>
      <c r="AB70" s="168">
        <v>5.4951171999999997E-4</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4.1778143139999999</v>
      </c>
      <c r="F72" s="168">
        <v>0.59751904188650995</v>
      </c>
      <c r="G72" s="168">
        <v>4.6975143790000002</v>
      </c>
      <c r="H72" s="168">
        <v>5.1031703999999997E-2</v>
      </c>
      <c r="I72" s="168">
        <v>1.0511209580324068</v>
      </c>
      <c r="J72" s="168">
        <v>1.3467155275824552</v>
      </c>
      <c r="K72" s="168">
        <v>1.5140768319000002</v>
      </c>
      <c r="L72" s="168">
        <v>8.4061412098922955E-2</v>
      </c>
      <c r="M72" s="168">
        <v>134.04663650099999</v>
      </c>
      <c r="N72" s="168">
        <v>16.788890265222626</v>
      </c>
      <c r="O72" s="168">
        <v>0.47545721000000002</v>
      </c>
      <c r="P72" s="168">
        <v>9.7210359999999996E-2</v>
      </c>
      <c r="Q72" s="168">
        <v>5.4416389999999995E-2</v>
      </c>
      <c r="R72" s="168">
        <v>1.5086971</v>
      </c>
      <c r="S72" s="168">
        <v>0.96924876350362121</v>
      </c>
      <c r="T72" s="168">
        <v>0.76517860000000004</v>
      </c>
      <c r="U72" s="168">
        <v>4.0770479999999998E-2</v>
      </c>
      <c r="V72" s="168">
        <v>8.5185946000000001</v>
      </c>
      <c r="W72" s="168">
        <v>5.0690854464786002</v>
      </c>
      <c r="X72" s="168">
        <v>7.8582082965905301E-3</v>
      </c>
      <c r="Y72" s="168">
        <v>1.7376091560354502E-2</v>
      </c>
      <c r="Z72" s="168">
        <v>5.1390087645319504E-3</v>
      </c>
      <c r="AA72" s="168">
        <v>1.01430320804019E-2</v>
      </c>
      <c r="AB72" s="168">
        <v>4.0516332971878906E-2</v>
      </c>
      <c r="AC72" s="168">
        <v>0.22506050987999998</v>
      </c>
      <c r="AD72" s="168">
        <v>1.02119</v>
      </c>
      <c r="AE72" s="100"/>
      <c r="AF72" s="168" t="s">
        <v>409</v>
      </c>
      <c r="AG72" s="168" t="s">
        <v>409</v>
      </c>
      <c r="AH72" s="168" t="s">
        <v>409</v>
      </c>
      <c r="AI72" s="168" t="s">
        <v>409</v>
      </c>
      <c r="AJ72" s="168" t="s">
        <v>409</v>
      </c>
      <c r="AK72" s="168">
        <v>7336.2750000000005</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1.49936319999998E-6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0.50915645700000001</v>
      </c>
      <c r="F80" s="168">
        <v>0.22696129700000001</v>
      </c>
      <c r="G80" s="168">
        <v>2.8910242540000004</v>
      </c>
      <c r="H80" s="168">
        <v>2.3699999999999999E-4</v>
      </c>
      <c r="I80" s="168">
        <v>2.7592949056116221E-2</v>
      </c>
      <c r="J80" s="168">
        <v>3.5222241266183875E-2</v>
      </c>
      <c r="K80" s="168">
        <v>4.0500802320000001E-2</v>
      </c>
      <c r="L80" s="168">
        <v>1.7591520960542004E-5</v>
      </c>
      <c r="M80" s="168">
        <v>0.1307151</v>
      </c>
      <c r="N80" s="168">
        <v>2.8219274424000003</v>
      </c>
      <c r="O80" s="168">
        <v>9.2841568133333316E-2</v>
      </c>
      <c r="P80" s="168">
        <v>3.0309930356833301E-2</v>
      </c>
      <c r="Q80" s="168">
        <v>0.2527984798666667</v>
      </c>
      <c r="R80" s="168">
        <v>2.31538690666667E-2</v>
      </c>
      <c r="S80" s="168">
        <v>0.87837682653333327</v>
      </c>
      <c r="T80" s="168">
        <v>0.10300780000000001</v>
      </c>
      <c r="U80" s="168">
        <v>1.1800700000000001E-2</v>
      </c>
      <c r="V80" s="168">
        <v>19.170977411999999</v>
      </c>
      <c r="W80" s="168">
        <v>0.20730027179999999</v>
      </c>
      <c r="X80" s="168">
        <v>7.5949999999999998E-4</v>
      </c>
      <c r="Y80" s="168">
        <v>7.5949999999999998E-4</v>
      </c>
      <c r="Z80" s="168">
        <v>7.5949999999999998E-4</v>
      </c>
      <c r="AA80" s="168">
        <v>7.5949999999999998E-4</v>
      </c>
      <c r="AB80" s="168">
        <v>3.0379999999999999E-3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t="s">
        <v>432</v>
      </c>
      <c r="F81" s="168" t="s">
        <v>432</v>
      </c>
      <c r="G81" s="168" t="s">
        <v>432</v>
      </c>
      <c r="H81" s="168" t="s">
        <v>409</v>
      </c>
      <c r="I81" s="168">
        <v>3.4388786020593349E-3</v>
      </c>
      <c r="J81" s="168">
        <v>1.7674190519584056E-2</v>
      </c>
      <c r="K81" s="168">
        <v>5.6719047670098888E-2</v>
      </c>
      <c r="L81" s="168">
        <v>1.9123400857661001E-6</v>
      </c>
      <c r="M81" s="168">
        <v>0.13500000000000001</v>
      </c>
      <c r="N81" s="168">
        <v>0.20803280000000002</v>
      </c>
      <c r="O81" s="168">
        <v>3.7728599999999998E-3</v>
      </c>
      <c r="P81" s="168" t="s">
        <v>432</v>
      </c>
      <c r="Q81" s="168">
        <v>8.0847000000000002E-3</v>
      </c>
      <c r="R81" s="168">
        <v>7.3187271599999992E-2</v>
      </c>
      <c r="S81" s="168">
        <v>1.12E-2</v>
      </c>
      <c r="T81" s="168">
        <v>5.0000000000000001E-3</v>
      </c>
      <c r="U81" s="168" t="s">
        <v>432</v>
      </c>
      <c r="V81" s="168">
        <v>0.45320056233124995</v>
      </c>
      <c r="W81" s="168">
        <v>1.22671556778167E-2</v>
      </c>
      <c r="X81" s="168" t="s">
        <v>432</v>
      </c>
      <c r="Y81" s="168" t="s">
        <v>432</v>
      </c>
      <c r="Z81" s="168" t="s">
        <v>432</v>
      </c>
      <c r="AA81" s="168" t="s">
        <v>432</v>
      </c>
      <c r="AB81" s="168" t="s">
        <v>432</v>
      </c>
      <c r="AC81" s="168" t="s">
        <v>409</v>
      </c>
      <c r="AD81" s="168">
        <v>4.4714246672135699E-5</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15.205244840325507</v>
      </c>
      <c r="G82" s="168" t="s">
        <v>409</v>
      </c>
      <c r="H82" s="168" t="s">
        <v>409</v>
      </c>
      <c r="I82" s="168" t="s">
        <v>409</v>
      </c>
      <c r="J82" s="168" t="s">
        <v>409</v>
      </c>
      <c r="K82" s="168" t="s">
        <v>409</v>
      </c>
      <c r="L82" s="168" t="s">
        <v>409</v>
      </c>
      <c r="M82" s="168" t="s">
        <v>409</v>
      </c>
      <c r="N82" s="168" t="s">
        <v>409</v>
      </c>
      <c r="O82" s="168" t="s">
        <v>409</v>
      </c>
      <c r="P82" s="168">
        <v>1.2553616E-2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11209044</v>
      </c>
      <c r="AL82" s="146" t="s">
        <v>443</v>
      </c>
    </row>
    <row r="83" spans="1:38" s="10" customFormat="1" ht="24.75" customHeight="1" thickBot="1">
      <c r="A83" s="107" t="s">
        <v>121</v>
      </c>
      <c r="B83" s="127" t="s">
        <v>225</v>
      </c>
      <c r="C83" s="101" t="s">
        <v>79</v>
      </c>
      <c r="D83" s="99"/>
      <c r="E83" s="168">
        <v>1.9236000000000003E-2</v>
      </c>
      <c r="F83" s="168">
        <v>7.3814121760000004E-2</v>
      </c>
      <c r="G83" s="168">
        <v>1.9296999999999998E-2</v>
      </c>
      <c r="H83" s="168" t="s">
        <v>409</v>
      </c>
      <c r="I83" s="168">
        <v>8.6313675845999995E-3</v>
      </c>
      <c r="J83" s="168">
        <v>4.8841367584599997E-2</v>
      </c>
      <c r="K83" s="168">
        <v>0.25142667978</v>
      </c>
      <c r="L83" s="168">
        <v>3.5683582923688002E-4</v>
      </c>
      <c r="M83" s="168">
        <v>0.10981599999999998</v>
      </c>
      <c r="N83" s="168" t="s">
        <v>409</v>
      </c>
      <c r="O83" s="168" t="s">
        <v>409</v>
      </c>
      <c r="P83" s="168" t="s">
        <v>409</v>
      </c>
      <c r="Q83" s="168" t="s">
        <v>409</v>
      </c>
      <c r="R83" s="168" t="s">
        <v>409</v>
      </c>
      <c r="S83" s="168" t="s">
        <v>409</v>
      </c>
      <c r="T83" s="168" t="s">
        <v>409</v>
      </c>
      <c r="U83" s="168" t="s">
        <v>409</v>
      </c>
      <c r="V83" s="168" t="s">
        <v>409</v>
      </c>
      <c r="W83" s="168">
        <v>1.7971309370000001E-2</v>
      </c>
      <c r="X83" s="168">
        <v>3.3155870599999997E-4</v>
      </c>
      <c r="Y83" s="168">
        <v>7.1231553460000003E-3</v>
      </c>
      <c r="Z83" s="168">
        <v>9.791278346E-3</v>
      </c>
      <c r="AA83" s="168">
        <v>2.3232626599999998E-4</v>
      </c>
      <c r="AB83" s="168">
        <v>1.7478318664E-2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6.9477999999999996E-3</v>
      </c>
      <c r="F85" s="168">
        <v>9.9211150987349477</v>
      </c>
      <c r="G85" s="168">
        <v>1.0430000000000001E-3</v>
      </c>
      <c r="H85" s="168" t="s">
        <v>432</v>
      </c>
      <c r="I85" s="168" t="s">
        <v>409</v>
      </c>
      <c r="J85" s="168" t="s">
        <v>409</v>
      </c>
      <c r="K85" s="168" t="s">
        <v>409</v>
      </c>
      <c r="L85" s="168" t="s">
        <v>409</v>
      </c>
      <c r="M85" s="168">
        <v>3.349E-3</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1.6116824126</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0.40448000636168108</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7.6499000000000011E-2</v>
      </c>
      <c r="F88" s="168">
        <v>4.6687698930000003</v>
      </c>
      <c r="G88" s="168" t="s">
        <v>432</v>
      </c>
      <c r="H88" s="168">
        <v>2.281E-3</v>
      </c>
      <c r="I88" s="168" t="s">
        <v>409</v>
      </c>
      <c r="J88" s="168" t="s">
        <v>409</v>
      </c>
      <c r="K88" s="168" t="s">
        <v>409</v>
      </c>
      <c r="L88" s="168" t="s">
        <v>409</v>
      </c>
      <c r="M88" s="168" t="s">
        <v>432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7.5859999999999999E-3</v>
      </c>
      <c r="F89" s="168">
        <v>2.2590341433500001</v>
      </c>
      <c r="G89" s="168">
        <v>2.8730000000000001E-3</v>
      </c>
      <c r="H89" s="168" t="s">
        <v>432</v>
      </c>
      <c r="I89" s="168" t="s">
        <v>409</v>
      </c>
      <c r="J89" s="168" t="s">
        <v>409</v>
      </c>
      <c r="K89" s="168" t="s">
        <v>409</v>
      </c>
      <c r="L89" s="168" t="s">
        <v>409</v>
      </c>
      <c r="M89" s="168">
        <v>1.0576E-2</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2.0730286186779998</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3.5453984999999997E-3</v>
      </c>
      <c r="Y90" s="168">
        <v>1.7895821000000001E-3</v>
      </c>
      <c r="Z90" s="168">
        <v>1.7895821000000001E-3</v>
      </c>
      <c r="AA90" s="168">
        <v>1.7895821000000001E-3</v>
      </c>
      <c r="AB90" s="168">
        <v>8.9141448000000009E-3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3.8242837439723364E-2</v>
      </c>
      <c r="F91" s="168">
        <v>0.10274020734289876</v>
      </c>
      <c r="G91" s="168">
        <v>2.3198687331800187E-2</v>
      </c>
      <c r="H91" s="168">
        <v>0.15200515298602887</v>
      </c>
      <c r="I91" s="168">
        <v>0.73563377192255519</v>
      </c>
      <c r="J91" s="168">
        <v>0.73563377192255519</v>
      </c>
      <c r="K91" s="168">
        <v>0.73563377192255519</v>
      </c>
      <c r="L91" s="168">
        <v>2.5802965271813231E-3</v>
      </c>
      <c r="M91" s="168">
        <v>1.3252462024821816</v>
      </c>
      <c r="N91" s="168">
        <v>2.3039944574769944E-4</v>
      </c>
      <c r="O91" s="168">
        <v>0.11462651231917005</v>
      </c>
      <c r="P91" s="168">
        <v>2.9323565822434475E-4</v>
      </c>
      <c r="Q91" s="168">
        <v>1.340505866168433E-5</v>
      </c>
      <c r="R91" s="168">
        <v>1.6756323327105411E-4</v>
      </c>
      <c r="S91" s="168">
        <v>7.8603423919565323</v>
      </c>
      <c r="T91" s="168">
        <v>5.7313256159585074E-2</v>
      </c>
      <c r="U91" s="168">
        <v>4.1890808317763527E-5</v>
      </c>
      <c r="V91" s="168">
        <v>0.83303026619690579</v>
      </c>
      <c r="W91" s="168">
        <v>2.1227687465888174E-3</v>
      </c>
      <c r="X91" s="168">
        <v>2.3562733087135876E-3</v>
      </c>
      <c r="Y91" s="168">
        <v>9.5524593596496793E-4</v>
      </c>
      <c r="Z91" s="168">
        <v>9.5524593596496793E-4</v>
      </c>
      <c r="AA91" s="168">
        <v>9.5524593596496793E-4</v>
      </c>
      <c r="AB91" s="168">
        <v>5.2220111166084923E-3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1.5299999999999999E-2</v>
      </c>
      <c r="F92" s="168">
        <v>0.78208</v>
      </c>
      <c r="G92" s="168">
        <v>6.0000000000000001E-3</v>
      </c>
      <c r="H92" s="168" t="s">
        <v>432</v>
      </c>
      <c r="I92" s="168" t="s">
        <v>432</v>
      </c>
      <c r="J92" s="168" t="s">
        <v>432</v>
      </c>
      <c r="K92" s="168" t="s">
        <v>432</v>
      </c>
      <c r="L92" s="168" t="s">
        <v>432</v>
      </c>
      <c r="M92" s="168">
        <v>6.8399999999999997E-3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4.5532457403000007E-2</v>
      </c>
      <c r="F93" s="168">
        <v>2.7068907040673906</v>
      </c>
      <c r="G93" s="168">
        <v>1.7741E-2</v>
      </c>
      <c r="H93" s="168" t="s">
        <v>432</v>
      </c>
      <c r="I93" s="168">
        <v>1.7325580903453385E-2</v>
      </c>
      <c r="J93" s="168">
        <v>5.0166940116061445E-2</v>
      </c>
      <c r="K93" s="168">
        <v>0.12067144073187679</v>
      </c>
      <c r="L93" s="168">
        <v>6.7490715212310003E-7</v>
      </c>
      <c r="M93" s="168">
        <v>4.5368402609999997E-2</v>
      </c>
      <c r="N93" s="168" t="s">
        <v>432</v>
      </c>
      <c r="O93" s="168" t="s">
        <v>409</v>
      </c>
      <c r="P93" s="168" t="s">
        <v>432</v>
      </c>
      <c r="Q93" s="168" t="s">
        <v>409</v>
      </c>
      <c r="R93" s="168" t="s">
        <v>409</v>
      </c>
      <c r="S93" s="168" t="s">
        <v>409</v>
      </c>
      <c r="T93" s="168" t="s">
        <v>409</v>
      </c>
      <c r="U93" s="168" t="s">
        <v>409</v>
      </c>
      <c r="V93" s="168" t="s">
        <v>409</v>
      </c>
      <c r="W93" s="168">
        <v>1.80778701461539E-3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0.402889</v>
      </c>
      <c r="F95" s="168" t="s">
        <v>409</v>
      </c>
      <c r="G95" s="168" t="s">
        <v>432</v>
      </c>
      <c r="H95" s="168" t="s">
        <v>432</v>
      </c>
      <c r="I95" s="168" t="s">
        <v>444</v>
      </c>
      <c r="J95" s="168" t="s">
        <v>444</v>
      </c>
      <c r="K95" s="168" t="s">
        <v>444</v>
      </c>
      <c r="L95" s="168" t="s">
        <v>432</v>
      </c>
      <c r="M95" s="168">
        <v>2.061337</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1.09599867266011E-2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8.2830000000000004E-3</v>
      </c>
      <c r="F98" s="168" t="s">
        <v>432</v>
      </c>
      <c r="G98" s="168" t="s">
        <v>432</v>
      </c>
      <c r="H98" s="168">
        <v>1.2801999999999999E-2</v>
      </c>
      <c r="I98" s="168">
        <v>6.1438923367941704E-2</v>
      </c>
      <c r="J98" s="168">
        <v>0.34720600374863403</v>
      </c>
      <c r="K98" s="168">
        <v>0.50153499363999987</v>
      </c>
      <c r="L98" s="168">
        <v>1.1839693880000002E-4</v>
      </c>
      <c r="M98" s="168" t="s">
        <v>432</v>
      </c>
      <c r="N98" s="168">
        <v>9.4500000000000001E-2</v>
      </c>
      <c r="O98" s="168">
        <v>2.0880450000000002E-3</v>
      </c>
      <c r="P98" s="168" t="s">
        <v>432</v>
      </c>
      <c r="Q98" s="168" t="s">
        <v>432</v>
      </c>
      <c r="R98" s="168">
        <v>3.7560999999999997E-2</v>
      </c>
      <c r="S98" s="168">
        <v>1.7100000000000001E-2</v>
      </c>
      <c r="T98" s="168">
        <v>3.5100000000000002E-4</v>
      </c>
      <c r="U98" s="168" t="s">
        <v>432</v>
      </c>
      <c r="V98" s="168">
        <v>0.20700000000000002</v>
      </c>
      <c r="W98" s="168">
        <v>0.19249905012195581</v>
      </c>
      <c r="X98" s="168">
        <v>1.6164873991245199E-8</v>
      </c>
      <c r="Y98" s="168" t="s">
        <v>432</v>
      </c>
      <c r="Z98" s="168">
        <v>1.6164873991245199E-8</v>
      </c>
      <c r="AA98" s="168">
        <v>1.6164873991245199E-8</v>
      </c>
      <c r="AB98" s="168">
        <v>4.8494621973735603E-8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9.5302979535714274E-2</v>
      </c>
      <c r="F99" s="168">
        <v>4.9638234929999996</v>
      </c>
      <c r="G99" s="168" t="s">
        <v>409</v>
      </c>
      <c r="H99" s="168">
        <v>6.3400172695874151</v>
      </c>
      <c r="I99" s="168">
        <v>0.1382741794</v>
      </c>
      <c r="J99" s="168">
        <v>0.21247593419999999</v>
      </c>
      <c r="K99" s="168">
        <v>0.46541918920000003</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616.41899999999998</v>
      </c>
      <c r="AL99" s="146" t="s">
        <v>412</v>
      </c>
    </row>
    <row r="100" spans="1:38" s="10" customFormat="1" ht="24.75" customHeight="1" thickBot="1">
      <c r="A100" s="107" t="s">
        <v>125</v>
      </c>
      <c r="B100" s="107" t="s">
        <v>234</v>
      </c>
      <c r="C100" s="115" t="s">
        <v>287</v>
      </c>
      <c r="D100" s="144"/>
      <c r="E100" s="168">
        <v>0.45313330295696969</v>
      </c>
      <c r="F100" s="168">
        <v>9.8822126479999994</v>
      </c>
      <c r="G100" s="168" t="s">
        <v>409</v>
      </c>
      <c r="H100" s="168">
        <v>12.856972659999943</v>
      </c>
      <c r="I100" s="168">
        <v>0.25318887239999999</v>
      </c>
      <c r="J100" s="168">
        <v>0.38314207859999999</v>
      </c>
      <c r="K100" s="168">
        <v>0.83400535620000005</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1940.2549999999999</v>
      </c>
      <c r="AL100" s="146" t="s">
        <v>412</v>
      </c>
    </row>
    <row r="101" spans="1:38" s="10" customFormat="1" ht="24.75" customHeight="1" thickBot="1">
      <c r="A101" s="107" t="s">
        <v>125</v>
      </c>
      <c r="B101" s="107" t="s">
        <v>236</v>
      </c>
      <c r="C101" s="115" t="s">
        <v>280</v>
      </c>
      <c r="D101" s="144"/>
      <c r="E101" s="168">
        <v>1.4945520000000001E-3</v>
      </c>
      <c r="F101" s="168">
        <v>2.6118661000000001E-2</v>
      </c>
      <c r="G101" s="168" t="s">
        <v>409</v>
      </c>
      <c r="H101" s="168">
        <v>8.2457599999999895E-2</v>
      </c>
      <c r="I101" s="168">
        <v>7.5613800000000006E-4</v>
      </c>
      <c r="J101" s="168">
        <v>2.2784139999999999E-3</v>
      </c>
      <c r="K101" s="168">
        <v>5.3229660000000002E-3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118.47</v>
      </c>
      <c r="AL101" s="146" t="s">
        <v>412</v>
      </c>
    </row>
    <row r="102" spans="1:38" s="10" customFormat="1" ht="24.75" customHeight="1" thickBot="1">
      <c r="A102" s="107" t="s">
        <v>125</v>
      </c>
      <c r="B102" s="107" t="s">
        <v>237</v>
      </c>
      <c r="C102" s="115" t="s">
        <v>281</v>
      </c>
      <c r="D102" s="144"/>
      <c r="E102" s="168">
        <v>4.4907640360000001E-2</v>
      </c>
      <c r="F102" s="168">
        <v>4.1491592580000001</v>
      </c>
      <c r="G102" s="168" t="s">
        <v>409</v>
      </c>
      <c r="H102" s="168">
        <v>12.557865091306613</v>
      </c>
      <c r="I102" s="168">
        <v>4.2814004000000003E-2</v>
      </c>
      <c r="J102" s="168">
        <v>0.63060062500000003</v>
      </c>
      <c r="K102" s="168">
        <v>4.2616100699999997</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6675.3630000000003</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5.4765599999999999E-4</v>
      </c>
      <c r="F104" s="168">
        <v>2.6818693999999997E-2</v>
      </c>
      <c r="G104" s="168" t="s">
        <v>409</v>
      </c>
      <c r="H104" s="168">
        <v>6.4832300000000009E-2</v>
      </c>
      <c r="I104" s="168">
        <v>8.0318299999999996E-4</v>
      </c>
      <c r="J104" s="168">
        <v>2.399549E-3</v>
      </c>
      <c r="K104" s="168">
        <v>5.6022810000000006E-3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47.71</v>
      </c>
      <c r="AL104" s="146" t="s">
        <v>412</v>
      </c>
    </row>
    <row r="105" spans="1:38" s="10" customFormat="1" ht="24.75" customHeight="1" thickBot="1">
      <c r="A105" s="107" t="s">
        <v>125</v>
      </c>
      <c r="B105" s="107" t="s">
        <v>362</v>
      </c>
      <c r="C105" s="115" t="s">
        <v>284</v>
      </c>
      <c r="D105" s="144"/>
      <c r="E105" s="168">
        <v>2.0435723000000003E-2</v>
      </c>
      <c r="F105" s="168">
        <v>0.36262102000000002</v>
      </c>
      <c r="G105" s="168" t="s">
        <v>409</v>
      </c>
      <c r="H105" s="168">
        <v>0.41025650000000002</v>
      </c>
      <c r="I105" s="168">
        <v>5.598708E-3</v>
      </c>
      <c r="J105" s="168">
        <v>8.8097999999999996E-3</v>
      </c>
      <c r="K105" s="168">
        <v>1.9173740000000002E-2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73.028000000000006</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2.0991878056000002E-2</v>
      </c>
      <c r="F107" s="168">
        <v>1.9990578649999999</v>
      </c>
      <c r="G107" s="168" t="s">
        <v>409</v>
      </c>
      <c r="H107" s="168">
        <v>1.3152070433472001</v>
      </c>
      <c r="I107" s="168">
        <v>4.1602462999999999E-2</v>
      </c>
      <c r="J107" s="168">
        <v>0.51355700000000004</v>
      </c>
      <c r="K107" s="168">
        <v>2.3308841500000002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12378.529999999999</v>
      </c>
      <c r="AL107" s="146" t="s">
        <v>412</v>
      </c>
    </row>
    <row r="108" spans="1:38" s="10" customFormat="1" ht="24.75" customHeight="1" thickBot="1">
      <c r="A108" s="102" t="s">
        <v>125</v>
      </c>
      <c r="B108" s="107" t="s">
        <v>364</v>
      </c>
      <c r="C108" s="103" t="s">
        <v>341</v>
      </c>
      <c r="D108" s="144"/>
      <c r="E108" s="168">
        <v>7.2727393160000001E-2</v>
      </c>
      <c r="F108" s="168">
        <v>3.0203739199999999</v>
      </c>
      <c r="G108" s="168" t="s">
        <v>409</v>
      </c>
      <c r="H108" s="168">
        <v>2.3145689072625002</v>
      </c>
      <c r="I108" s="168">
        <v>5.5937479999999998E-2</v>
      </c>
      <c r="J108" s="168">
        <v>0.55932480000000007</v>
      </c>
      <c r="K108" s="168">
        <v>1.1186596</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27966.459000000003</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1.0421180000000001E-3</v>
      </c>
      <c r="F110" s="168">
        <v>0.33937005799999997</v>
      </c>
      <c r="G110" s="168" t="s">
        <v>409</v>
      </c>
      <c r="H110" s="168">
        <v>0.40053912375</v>
      </c>
      <c r="I110" s="168">
        <v>8.4100000000000008E-3</v>
      </c>
      <c r="J110" s="168">
        <v>5.885E-2</v>
      </c>
      <c r="K110" s="168">
        <v>5.885E-2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430.99299999999994</v>
      </c>
      <c r="AL110" s="146" t="s">
        <v>412</v>
      </c>
    </row>
    <row r="111" spans="1:38" s="10" customFormat="1" ht="24.75" customHeight="1" thickBot="1">
      <c r="A111" s="107" t="s">
        <v>125</v>
      </c>
      <c r="B111" s="107" t="s">
        <v>367</v>
      </c>
      <c r="C111" s="115" t="s">
        <v>286</v>
      </c>
      <c r="D111" s="144"/>
      <c r="E111" s="168">
        <v>1.43499E-5</v>
      </c>
      <c r="F111" s="168">
        <v>9.442216199999999E-2</v>
      </c>
      <c r="G111" s="168" t="s">
        <v>409</v>
      </c>
      <c r="H111" s="168">
        <v>5.3831940000000002E-2</v>
      </c>
      <c r="I111" s="168">
        <v>1.91332E-4</v>
      </c>
      <c r="J111" s="168">
        <v>3.8266400000000001E-4</v>
      </c>
      <c r="K111" s="168">
        <v>8.6099400000000002E-4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74.584000000000003</v>
      </c>
      <c r="AL111" s="146" t="s">
        <v>412</v>
      </c>
    </row>
    <row r="112" spans="1:38" s="10" customFormat="1" ht="24.75" customHeight="1" thickBot="1">
      <c r="A112" s="107" t="s">
        <v>135</v>
      </c>
      <c r="B112" s="107" t="s">
        <v>304</v>
      </c>
      <c r="C112" s="115" t="s">
        <v>305</v>
      </c>
      <c r="D112" s="99"/>
      <c r="E112" s="168">
        <v>6.1125655312162746</v>
      </c>
      <c r="F112" s="168" t="s">
        <v>409</v>
      </c>
      <c r="G112" s="168" t="s">
        <v>409</v>
      </c>
      <c r="H112" s="168">
        <v>5.7408784298922795</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152814100.95040688</v>
      </c>
      <c r="AL112" s="146" t="s">
        <v>421</v>
      </c>
    </row>
    <row r="113" spans="1:38" s="10" customFormat="1" ht="24.75" customHeight="1" thickBot="1">
      <c r="A113" s="107" t="s">
        <v>135</v>
      </c>
      <c r="B113" s="93" t="s">
        <v>253</v>
      </c>
      <c r="C113" s="117" t="s">
        <v>142</v>
      </c>
      <c r="D113" s="99"/>
      <c r="E113" s="168">
        <v>6.2730862466418005</v>
      </c>
      <c r="F113" s="168" t="s">
        <v>409</v>
      </c>
      <c r="G113" s="168" t="s">
        <v>409</v>
      </c>
      <c r="H113" s="168">
        <v>15.470109071993804</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115802876.2661722</v>
      </c>
      <c r="AL113" s="192" t="s">
        <v>437</v>
      </c>
    </row>
    <row r="114" spans="1:38" s="10" customFormat="1" ht="24.75" customHeight="1" thickBot="1">
      <c r="A114" s="107" t="s">
        <v>135</v>
      </c>
      <c r="B114" s="93" t="s">
        <v>254</v>
      </c>
      <c r="C114" s="117" t="s">
        <v>143</v>
      </c>
      <c r="D114" s="99"/>
      <c r="E114" s="168" t="s">
        <v>409</v>
      </c>
      <c r="F114" s="168" t="s">
        <v>409</v>
      </c>
      <c r="G114" s="168" t="s">
        <v>409</v>
      </c>
      <c r="H114" s="168">
        <v>0.15461</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1189317.456</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5.0138099769334463</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69639427.218862906</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6.4111180011122371E-2</v>
      </c>
      <c r="I119" s="168">
        <v>8.3479680000000001E-2</v>
      </c>
      <c r="J119" s="168">
        <v>2.1705116799999997</v>
      </c>
      <c r="K119" s="168">
        <v>2.1705116799999997</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1391355.2966999998</v>
      </c>
      <c r="AL119" s="146"/>
    </row>
    <row r="120" spans="1:38" s="10" customFormat="1" ht="24.75" customHeight="1" thickBot="1">
      <c r="A120" s="107" t="s">
        <v>135</v>
      </c>
      <c r="B120" s="107" t="s">
        <v>268</v>
      </c>
      <c r="C120" s="115" t="s">
        <v>100</v>
      </c>
      <c r="D120" s="99"/>
      <c r="E120" s="168" t="s">
        <v>409</v>
      </c>
      <c r="F120" s="168" t="s">
        <v>409</v>
      </c>
      <c r="G120" s="168" t="s">
        <v>409</v>
      </c>
      <c r="H120" s="168">
        <v>1.1536248138212799</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38.007157092999982</v>
      </c>
      <c r="AL120" s="192" t="s">
        <v>445</v>
      </c>
    </row>
    <row r="121" spans="1:38" s="10" customFormat="1" ht="24.75" customHeight="1" thickBot="1">
      <c r="A121" s="107" t="s">
        <v>135</v>
      </c>
      <c r="B121" s="107" t="s">
        <v>257</v>
      </c>
      <c r="C121" s="116" t="s">
        <v>310</v>
      </c>
      <c r="D121" s="142" t="s">
        <v>7</v>
      </c>
      <c r="E121" s="168" t="s">
        <v>409</v>
      </c>
      <c r="F121" s="168">
        <v>1.1965620800000001</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1391355.2966999998</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0.59438002729999995</v>
      </c>
      <c r="G125" s="168" t="s">
        <v>432</v>
      </c>
      <c r="H125" s="168" t="s">
        <v>432</v>
      </c>
      <c r="I125" s="168">
        <v>1.8855030811E-5</v>
      </c>
      <c r="J125" s="168">
        <v>1.38765204473E-4</v>
      </c>
      <c r="K125" s="168">
        <v>2.9423876562100003E-4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1043.449267</v>
      </c>
      <c r="AL125" s="146" t="s">
        <v>420</v>
      </c>
    </row>
    <row r="126" spans="1:38" s="10" customFormat="1" ht="24.75" customHeight="1" thickBot="1">
      <c r="A126" s="107" t="s">
        <v>126</v>
      </c>
      <c r="B126" s="107" t="s">
        <v>110</v>
      </c>
      <c r="C126" s="115" t="s">
        <v>266</v>
      </c>
      <c r="D126" s="99"/>
      <c r="E126" s="168" t="s">
        <v>432</v>
      </c>
      <c r="F126" s="168">
        <v>2.196299119E-2</v>
      </c>
      <c r="G126" s="168" t="s">
        <v>409</v>
      </c>
      <c r="H126" s="168">
        <v>0.1605616</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1301.1758607072861</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1.1639999999999999E-2</v>
      </c>
      <c r="F128" s="168">
        <v>1.2999999999999999E-3</v>
      </c>
      <c r="G128" s="168">
        <v>1.5299999999999999E-3</v>
      </c>
      <c r="H128" s="168">
        <v>2.9999999999999997E-4</v>
      </c>
      <c r="I128" s="168">
        <v>3.1E-4</v>
      </c>
      <c r="J128" s="168">
        <v>3.1E-4</v>
      </c>
      <c r="K128" s="168">
        <v>3.1E-4</v>
      </c>
      <c r="L128" s="168">
        <v>1.0000000000000001E-5</v>
      </c>
      <c r="M128" s="168">
        <v>4.3600000000000002E-3</v>
      </c>
      <c r="N128" s="168">
        <v>1.2800000000000001E-3</v>
      </c>
      <c r="O128" s="168">
        <v>7.1000000000000002E-4</v>
      </c>
      <c r="P128" s="168">
        <v>4.4000000000000002E-4</v>
      </c>
      <c r="Q128" s="168">
        <v>6.2E-4</v>
      </c>
      <c r="R128" s="168">
        <v>1.66E-3</v>
      </c>
      <c r="S128" s="168">
        <v>2.9399999999999999E-3</v>
      </c>
      <c r="T128" s="168">
        <v>8.0000000000000004E-4</v>
      </c>
      <c r="U128" s="168">
        <v>3.6000000000000002E-4</v>
      </c>
      <c r="V128" s="168">
        <v>2.7210000000000002E-2</v>
      </c>
      <c r="W128" s="168">
        <v>3.38515E-3</v>
      </c>
      <c r="X128" s="168">
        <v>1.7491000000000002E-7</v>
      </c>
      <c r="Y128" s="168">
        <v>3.7273000000000003E-7</v>
      </c>
      <c r="Z128" s="168">
        <v>1.9782000000000001E-7</v>
      </c>
      <c r="AA128" s="168">
        <v>2.4154999999999999E-7</v>
      </c>
      <c r="AB128" s="168">
        <v>9.870100000000001E-7</v>
      </c>
      <c r="AC128" s="168">
        <v>4.165E-2</v>
      </c>
      <c r="AD128" s="168">
        <v>5.7000000000000002E-3</v>
      </c>
      <c r="AE128" s="100"/>
      <c r="AF128" s="168" t="s">
        <v>409</v>
      </c>
      <c r="AG128" s="168" t="s">
        <v>409</v>
      </c>
      <c r="AH128" s="168" t="s">
        <v>409</v>
      </c>
      <c r="AI128" s="168" t="s">
        <v>409</v>
      </c>
      <c r="AJ128" s="168" t="s">
        <v>409</v>
      </c>
      <c r="AK128" s="168">
        <v>20.823</v>
      </c>
      <c r="AL128" s="146" t="s">
        <v>413</v>
      </c>
    </row>
    <row r="129" spans="1:67" s="10" customFormat="1" ht="24.75" customHeight="1" thickBot="1">
      <c r="A129" s="107" t="s">
        <v>126</v>
      </c>
      <c r="B129" s="108" t="s">
        <v>342</v>
      </c>
      <c r="C129" s="101" t="s">
        <v>106</v>
      </c>
      <c r="D129" s="99" t="s">
        <v>105</v>
      </c>
      <c r="E129" s="168">
        <v>0.19528041300000001</v>
      </c>
      <c r="F129" s="168">
        <v>0.17480999999999999</v>
      </c>
      <c r="G129" s="168">
        <v>1.8699999999999999E-3</v>
      </c>
      <c r="H129" s="168">
        <v>1.6000000000000001E-4</v>
      </c>
      <c r="I129" s="168">
        <v>8.5665999999999987E-4</v>
      </c>
      <c r="J129" s="168">
        <v>2.8972900000000003E-3</v>
      </c>
      <c r="K129" s="168">
        <v>3.2370000000000003E-3</v>
      </c>
      <c r="L129" s="168">
        <v>6.7686000000000002E-5</v>
      </c>
      <c r="M129" s="168">
        <v>0.17703482399999998</v>
      </c>
      <c r="N129" s="168" t="s">
        <v>444</v>
      </c>
      <c r="O129" s="168" t="s">
        <v>444</v>
      </c>
      <c r="P129" s="168" t="s">
        <v>444</v>
      </c>
      <c r="Q129" s="168" t="s">
        <v>444</v>
      </c>
      <c r="R129" s="168" t="s">
        <v>444</v>
      </c>
      <c r="S129" s="168" t="s">
        <v>444</v>
      </c>
      <c r="T129" s="168">
        <v>1.009E-2</v>
      </c>
      <c r="U129" s="168" t="s">
        <v>444</v>
      </c>
      <c r="V129" s="168" t="s">
        <v>444</v>
      </c>
      <c r="W129" s="168">
        <v>0.05</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18.367730999999999</v>
      </c>
      <c r="AL129" s="146" t="s">
        <v>414</v>
      </c>
    </row>
    <row r="130" spans="1:67" s="10" customFormat="1" ht="24.75" customHeight="1" thickBot="1">
      <c r="A130" s="107" t="s">
        <v>126</v>
      </c>
      <c r="B130" s="108" t="s">
        <v>343</v>
      </c>
      <c r="C130" s="128" t="s">
        <v>344</v>
      </c>
      <c r="D130" s="99" t="s">
        <v>105</v>
      </c>
      <c r="E130" s="168" t="s">
        <v>444</v>
      </c>
      <c r="F130" s="168">
        <v>1.078E-3</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9.2942995035473E-2</v>
      </c>
      <c r="X130" s="168" t="s">
        <v>432</v>
      </c>
      <c r="Y130" s="168" t="s">
        <v>432</v>
      </c>
      <c r="Z130" s="168" t="s">
        <v>432</v>
      </c>
      <c r="AA130" s="168" t="s">
        <v>432</v>
      </c>
      <c r="AB130" s="168" t="s">
        <v>432</v>
      </c>
      <c r="AC130" s="168">
        <v>1.239239933806306</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1.7799474999999999E-2</v>
      </c>
      <c r="F133" s="168">
        <v>2.8231900000000001E-4</v>
      </c>
      <c r="G133" s="168">
        <v>2.4386189999999999E-3</v>
      </c>
      <c r="H133" s="168" t="s">
        <v>432</v>
      </c>
      <c r="I133" s="168">
        <v>9.6744848424242414E-4</v>
      </c>
      <c r="J133" s="168">
        <v>9.6744848424242414E-4</v>
      </c>
      <c r="K133" s="168">
        <v>1.0489216642424243E-3</v>
      </c>
      <c r="L133" s="168" t="s">
        <v>432</v>
      </c>
      <c r="M133" s="168">
        <v>3.0188199999999998E-3</v>
      </c>
      <c r="N133" s="168">
        <v>6.4705689000000004E-4</v>
      </c>
      <c r="O133" s="168">
        <v>1.0798189000000002E-4</v>
      </c>
      <c r="P133" s="168">
        <v>4.2379909291452002E-2</v>
      </c>
      <c r="Q133" s="168">
        <v>2.9571243000000002E-4</v>
      </c>
      <c r="R133" s="168">
        <v>2.9543427999999998E-4</v>
      </c>
      <c r="S133" s="168">
        <v>2.6914809E-4</v>
      </c>
      <c r="T133" s="168">
        <v>3.7640678999999996E-4</v>
      </c>
      <c r="U133" s="168">
        <v>4.3003614000000005E-4</v>
      </c>
      <c r="V133" s="168">
        <v>3.4507475600000005E-3</v>
      </c>
      <c r="W133" s="168">
        <v>3.4759560000000001E-3</v>
      </c>
      <c r="X133" s="168">
        <v>2.8475160000000004E-7</v>
      </c>
      <c r="Y133" s="168">
        <v>1.5552923E-7</v>
      </c>
      <c r="Z133" s="168">
        <v>1.3892572000000003E-7</v>
      </c>
      <c r="AA133" s="168">
        <v>1.5078537E-7</v>
      </c>
      <c r="AB133" s="168">
        <v>7.2999192000000002E-7</v>
      </c>
      <c r="AC133" s="168">
        <v>3.2344499999999998E-3</v>
      </c>
      <c r="AD133" s="168">
        <v>8.8408300000000009E-3</v>
      </c>
      <c r="AE133" s="100"/>
      <c r="AF133" s="168" t="s">
        <v>409</v>
      </c>
      <c r="AG133" s="168" t="s">
        <v>409</v>
      </c>
      <c r="AH133" s="168" t="s">
        <v>409</v>
      </c>
      <c r="AI133" s="168" t="s">
        <v>409</v>
      </c>
      <c r="AJ133" s="168" t="s">
        <v>409</v>
      </c>
      <c r="AK133" s="168">
        <v>63507</v>
      </c>
      <c r="AL133" s="146" t="s">
        <v>415</v>
      </c>
    </row>
    <row r="134" spans="1:67" s="10" customFormat="1" ht="24.75" customHeight="1" thickBot="1">
      <c r="A134" s="107" t="s">
        <v>126</v>
      </c>
      <c r="B134" s="108" t="s">
        <v>348</v>
      </c>
      <c r="C134" s="115" t="s">
        <v>296</v>
      </c>
      <c r="D134" s="99" t="s">
        <v>105</v>
      </c>
      <c r="E134" s="168">
        <v>6.4999999999999997E-3</v>
      </c>
      <c r="F134" s="168" t="s">
        <v>432</v>
      </c>
      <c r="G134" s="168">
        <v>5.3999999999999998E-5</v>
      </c>
      <c r="H134" s="168" t="s">
        <v>432</v>
      </c>
      <c r="I134" s="168" t="s">
        <v>432</v>
      </c>
      <c r="J134" s="168" t="s">
        <v>432</v>
      </c>
      <c r="K134" s="168" t="s">
        <v>432</v>
      </c>
      <c r="L134" s="168" t="s">
        <v>432</v>
      </c>
      <c r="M134" s="168">
        <v>5.9999999999999995E-4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7.3529132691272196E-3</v>
      </c>
      <c r="J135" s="168">
        <v>7.3529132691272196E-3</v>
      </c>
      <c r="K135" s="168">
        <v>9.8038843588362894E-3</v>
      </c>
      <c r="L135" s="168">
        <v>2.57351964419453E-3</v>
      </c>
      <c r="M135" s="168" t="s">
        <v>432</v>
      </c>
      <c r="N135" s="168">
        <v>5.787835344373E-4</v>
      </c>
      <c r="O135" s="168">
        <v>1.181190886607E-4</v>
      </c>
      <c r="P135" s="168" t="s">
        <v>432</v>
      </c>
      <c r="Q135" s="168">
        <v>4.8428826350879999E-4</v>
      </c>
      <c r="R135" s="168">
        <v>1.1811908866100001E-5</v>
      </c>
      <c r="S135" s="168">
        <v>2.3623817732139999E-4</v>
      </c>
      <c r="T135" s="168" t="s">
        <v>432</v>
      </c>
      <c r="U135" s="168">
        <v>8.2683362062499998E-5</v>
      </c>
      <c r="V135" s="168">
        <v>2.0706276242216898E-2</v>
      </c>
      <c r="W135" s="168">
        <v>3.5435728874476401E-2</v>
      </c>
      <c r="X135" s="168">
        <v>7.0871457748952803E-4</v>
      </c>
      <c r="Y135" s="168">
        <v>8.9770513148673605E-4</v>
      </c>
      <c r="Z135" s="168">
        <v>4.60664475368193E-4</v>
      </c>
      <c r="AA135" s="168">
        <v>3.77981107994415E-4</v>
      </c>
      <c r="AB135" s="168">
        <v>2.4450652923388699E-3</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7.3078110409999994E-3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487228524.89999998</v>
      </c>
      <c r="AL136" s="204" t="s">
        <v>446</v>
      </c>
    </row>
    <row r="137" spans="1:67" s="10" customFormat="1" ht="24.75" customHeight="1" thickBot="1">
      <c r="A137" s="107" t="s">
        <v>126</v>
      </c>
      <c r="B137" s="107" t="s">
        <v>114</v>
      </c>
      <c r="C137" s="115" t="s">
        <v>116</v>
      </c>
      <c r="D137" s="99"/>
      <c r="E137" s="168">
        <v>6.4599999999999998E-4</v>
      </c>
      <c r="F137" s="168" t="s">
        <v>432</v>
      </c>
      <c r="G137" s="168">
        <v>6.9999999999999994E-5</v>
      </c>
      <c r="H137" s="168">
        <v>4.5030000000000001E-3</v>
      </c>
      <c r="I137" s="168" t="s">
        <v>409</v>
      </c>
      <c r="J137" s="168" t="s">
        <v>409</v>
      </c>
      <c r="K137" s="168" t="s">
        <v>409</v>
      </c>
      <c r="L137" s="168" t="s">
        <v>409</v>
      </c>
      <c r="M137" s="168">
        <v>7.3300000000000004E-4</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3.5770000000000003E-2</v>
      </c>
      <c r="G139" s="168" t="s">
        <v>432</v>
      </c>
      <c r="H139" s="168">
        <v>1.0000000000000001E-5</v>
      </c>
      <c r="I139" s="168">
        <v>0.644415156200565</v>
      </c>
      <c r="J139" s="168">
        <v>0.644415156200565</v>
      </c>
      <c r="K139" s="168">
        <v>0.64491515620056505</v>
      </c>
      <c r="L139" s="168" t="s">
        <v>432</v>
      </c>
      <c r="M139" s="168" t="s">
        <v>432</v>
      </c>
      <c r="N139" s="168">
        <v>5.4093129086147992E-3</v>
      </c>
      <c r="O139" s="168">
        <v>3.8134901050884996E-3</v>
      </c>
      <c r="P139" s="168">
        <v>1.08734901050885E-2</v>
      </c>
      <c r="Q139" s="168">
        <v>5.9973301651390998E-3</v>
      </c>
      <c r="R139" s="168">
        <v>6.7947773015622995E-3</v>
      </c>
      <c r="S139" s="168">
        <v>1.6378333223880402E-2</v>
      </c>
      <c r="T139" s="168">
        <v>4.0999999999999999E-4</v>
      </c>
      <c r="U139" s="168" t="s">
        <v>432</v>
      </c>
      <c r="V139" s="168">
        <v>5.2749999999999998E-2</v>
      </c>
      <c r="W139" s="168">
        <v>6.4985556044338608</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88">
        <f>SUM(E14:E140)</f>
        <v>197.66731926164155</v>
      </c>
      <c r="F141" s="170">
        <f t="shared" ref="F141:AD141" si="0">SUM(F14:F140)</f>
        <v>111.15852043434059</v>
      </c>
      <c r="G141" s="170">
        <f t="shared" si="0"/>
        <v>40.689936256633182</v>
      </c>
      <c r="H141" s="170">
        <f t="shared" si="0"/>
        <v>68.253772425457527</v>
      </c>
      <c r="I141" s="170">
        <f t="shared" si="0"/>
        <v>24.430438437461909</v>
      </c>
      <c r="J141" s="170">
        <f t="shared" si="0"/>
        <v>33.940243677427247</v>
      </c>
      <c r="K141" s="170">
        <f t="shared" si="0"/>
        <v>52.549724196302762</v>
      </c>
      <c r="L141" s="170">
        <f t="shared" si="0"/>
        <v>3.7420375704111248</v>
      </c>
      <c r="M141" s="170">
        <f t="shared" si="0"/>
        <v>372.46328176998713</v>
      </c>
      <c r="N141" s="170">
        <f t="shared" si="0"/>
        <v>28.974931407799474</v>
      </c>
      <c r="O141" s="170">
        <f t="shared" si="0"/>
        <v>1.629492532981172</v>
      </c>
      <c r="P141" s="170">
        <f t="shared" si="0"/>
        <v>1.0859979501664709</v>
      </c>
      <c r="Q141" s="170">
        <f t="shared" si="0"/>
        <v>1.1280698469719501</v>
      </c>
      <c r="R141" s="170">
        <f t="shared" si="0"/>
        <v>5.866067706493971</v>
      </c>
      <c r="S141" s="170">
        <f t="shared" si="0"/>
        <v>34.987050275588238</v>
      </c>
      <c r="T141" s="170">
        <f t="shared" si="0"/>
        <v>4.2093717705765332</v>
      </c>
      <c r="U141" s="170">
        <f t="shared" si="0"/>
        <v>4.0560808594907218</v>
      </c>
      <c r="V141" s="170">
        <f t="shared" si="0"/>
        <v>84.718932961781121</v>
      </c>
      <c r="W141" s="205">
        <f t="shared" si="0"/>
        <v>31.974513281341125</v>
      </c>
      <c r="X141" s="205">
        <f t="shared" si="0"/>
        <v>2.7199927007254154</v>
      </c>
      <c r="Y141" s="205">
        <f t="shared" si="0"/>
        <v>3.0516614253198915</v>
      </c>
      <c r="Z141" s="205">
        <f t="shared" si="0"/>
        <v>1.3950482078598485</v>
      </c>
      <c r="AA141" s="205">
        <f t="shared" si="0"/>
        <v>1.5132041405699279</v>
      </c>
      <c r="AB141" s="170">
        <f t="shared" si="0"/>
        <v>8.6798546679054756</v>
      </c>
      <c r="AC141" s="170">
        <f t="shared" si="0"/>
        <v>5.9247455340012651</v>
      </c>
      <c r="AD141" s="170">
        <f t="shared" si="0"/>
        <v>3.1985863716591214</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89"/>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v>-58.259366918067016</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90">
        <f>E141-SUM(E25:E36)+E152+E143</f>
        <v>127.59590564411407</v>
      </c>
      <c r="F144" s="174">
        <f>F141-SUM(F25:F36)+F152</f>
        <v>110.20895409019609</v>
      </c>
      <c r="G144" s="174">
        <f t="shared" ref="G144:AD144" si="1">G141-SUM(G25:G36)+G152</f>
        <v>40.675353377148213</v>
      </c>
      <c r="H144" s="174">
        <f t="shared" si="1"/>
        <v>68.136984738639924</v>
      </c>
      <c r="I144" s="174">
        <f t="shared" si="1"/>
        <v>23.949088087883794</v>
      </c>
      <c r="J144" s="174">
        <f t="shared" si="1"/>
        <v>33.274057740887685</v>
      </c>
      <c r="K144" s="174">
        <f t="shared" si="1"/>
        <v>51.658862468900736</v>
      </c>
      <c r="L144" s="174">
        <f t="shared" si="1"/>
        <v>3.5418637227749841</v>
      </c>
      <c r="M144" s="174">
        <f t="shared" si="1"/>
        <v>364.8514730152325</v>
      </c>
      <c r="N144" s="174">
        <f t="shared" si="1"/>
        <v>28.63248349000586</v>
      </c>
      <c r="O144" s="174">
        <f t="shared" si="1"/>
        <v>1.6187250058305993</v>
      </c>
      <c r="P144" s="174">
        <f t="shared" si="1"/>
        <v>1.0859979501664709</v>
      </c>
      <c r="Q144" s="174">
        <f t="shared" si="1"/>
        <v>1.1280698469719501</v>
      </c>
      <c r="R144" s="174">
        <f t="shared" si="1"/>
        <v>5.7306690913729037</v>
      </c>
      <c r="S144" s="174">
        <f t="shared" si="1"/>
        <v>32.624431529128024</v>
      </c>
      <c r="T144" s="174">
        <f t="shared" si="1"/>
        <v>4.1820289483310722</v>
      </c>
      <c r="U144" s="174">
        <f t="shared" si="1"/>
        <v>4.0531799363491157</v>
      </c>
      <c r="V144" s="174">
        <f t="shared" si="1"/>
        <v>81.764882303267129</v>
      </c>
      <c r="W144" s="174">
        <f t="shared" si="1"/>
        <v>31.620811547211453</v>
      </c>
      <c r="X144" s="174">
        <f t="shared" si="1"/>
        <v>2.7011837234637928</v>
      </c>
      <c r="Y144" s="174">
        <f t="shared" si="1"/>
        <v>3.0250097895381582</v>
      </c>
      <c r="Z144" s="174">
        <f t="shared" si="1"/>
        <v>1.3719332061772509</v>
      </c>
      <c r="AA144" s="174">
        <f t="shared" si="1"/>
        <v>1.4947549552428663</v>
      </c>
      <c r="AB144" s="174">
        <f t="shared" si="1"/>
        <v>8.5928298678524602</v>
      </c>
      <c r="AC144" s="174">
        <f t="shared" si="1"/>
        <v>5.9247455340012651</v>
      </c>
      <c r="AD144" s="174">
        <f t="shared" si="1"/>
        <v>3.1985863716591214</v>
      </c>
      <c r="AE144" s="177"/>
      <c r="AF144" s="174"/>
      <c r="AG144" s="174"/>
      <c r="AH144" s="174"/>
      <c r="AI144" s="174"/>
      <c r="AJ144" s="174"/>
      <c r="AK144" s="174"/>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16.6263387818992</v>
      </c>
      <c r="F148" s="207">
        <v>0.73685517025119096</v>
      </c>
      <c r="G148" s="207">
        <v>0.95048874798947502</v>
      </c>
      <c r="H148" s="207" t="s">
        <v>432</v>
      </c>
      <c r="I148" s="207">
        <v>0.142997901931879</v>
      </c>
      <c r="J148" s="207">
        <v>0.142997901931879</v>
      </c>
      <c r="K148" s="207">
        <v>0.142997901931879</v>
      </c>
      <c r="L148" s="207">
        <v>9.7440926448909393E-2</v>
      </c>
      <c r="M148" s="207">
        <v>29.310226677444088</v>
      </c>
      <c r="N148" s="207">
        <v>1.7000000000000001E-4</v>
      </c>
      <c r="O148" s="207">
        <v>1.0000000000000001E-5</v>
      </c>
      <c r="P148" s="207">
        <v>1.73E-3</v>
      </c>
      <c r="Q148" s="207">
        <v>3.0000000000000001E-5</v>
      </c>
      <c r="R148" s="207">
        <v>2.8800000000000002E-3</v>
      </c>
      <c r="S148" s="207">
        <v>1.8699999999999999E-3</v>
      </c>
      <c r="T148" s="207">
        <v>6.9999999999999994E-5</v>
      </c>
      <c r="U148" s="207">
        <v>3.0000000000000001E-5</v>
      </c>
      <c r="V148" s="207">
        <v>6.0600000000000003E-3</v>
      </c>
      <c r="W148" s="207" t="s">
        <v>432</v>
      </c>
      <c r="X148" s="207">
        <v>1.2135406000000001E-4</v>
      </c>
      <c r="Y148" s="207">
        <v>1.2135406000000001E-4</v>
      </c>
      <c r="Z148" s="207">
        <v>1.2135406000000001E-4</v>
      </c>
      <c r="AA148" s="207">
        <v>1.2135406000000001E-4</v>
      </c>
      <c r="AB148" s="207">
        <v>4.8541627000000002E-4</v>
      </c>
      <c r="AC148" s="207" t="s">
        <v>432</v>
      </c>
      <c r="AD148" s="207" t="s">
        <v>432</v>
      </c>
      <c r="AE148" s="75"/>
      <c r="AF148" s="207">
        <v>14418.91222</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2.4017956532982599E-2</v>
      </c>
      <c r="F149" s="207">
        <v>1.2633354658154301E-2</v>
      </c>
      <c r="G149" s="207">
        <v>2.0290577460344997E-3</v>
      </c>
      <c r="H149" s="207" t="s">
        <v>432</v>
      </c>
      <c r="I149" s="207">
        <v>2.3319726205772899E-4</v>
      </c>
      <c r="J149" s="207">
        <v>2.3319726205772899E-4</v>
      </c>
      <c r="K149" s="207">
        <v>2.3319726205772899E-4</v>
      </c>
      <c r="L149" s="207">
        <v>1.5739794654329699E-4</v>
      </c>
      <c r="M149" s="207">
        <v>0.64016444418261897</v>
      </c>
      <c r="N149" s="207">
        <v>7.166858000000001E-2</v>
      </c>
      <c r="O149" s="207">
        <v>1.06E-6</v>
      </c>
      <c r="P149" s="207">
        <v>4.0400000000000003E-6</v>
      </c>
      <c r="Q149" s="207">
        <v>8.0000000000000002E-8</v>
      </c>
      <c r="R149" s="207">
        <v>6.8800000000000002E-6</v>
      </c>
      <c r="S149" s="207">
        <v>7.4900000000000003E-6</v>
      </c>
      <c r="T149" s="207">
        <v>1.37E-6</v>
      </c>
      <c r="U149" s="207">
        <v>6.9999999999999992E-8</v>
      </c>
      <c r="V149" s="207">
        <v>2.1793000000000002E-4</v>
      </c>
      <c r="W149" s="207" t="s">
        <v>432</v>
      </c>
      <c r="X149" s="207">
        <v>1.07123E-6</v>
      </c>
      <c r="Y149" s="207">
        <v>1.07123E-6</v>
      </c>
      <c r="Z149" s="207">
        <v>1.07123E-6</v>
      </c>
      <c r="AA149" s="207">
        <v>1.07123E-6</v>
      </c>
      <c r="AB149" s="207">
        <v>4.28492E-6</v>
      </c>
      <c r="AC149" s="207" t="s">
        <v>432</v>
      </c>
      <c r="AD149" s="207" t="s">
        <v>432</v>
      </c>
      <c r="AE149" s="75"/>
      <c r="AF149" s="207">
        <v>30.76936688</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16.772118780625593</v>
      </c>
      <c r="F150" s="207">
        <v>0.63555545576032435</v>
      </c>
      <c r="G150" s="207">
        <v>0.56796501931862142</v>
      </c>
      <c r="H150" s="207">
        <v>2.6690817831844377E-3</v>
      </c>
      <c r="I150" s="207">
        <v>0.51517631090926785</v>
      </c>
      <c r="J150" s="207">
        <v>0.54379721707089268</v>
      </c>
      <c r="K150" s="207">
        <v>0.57241812323251784</v>
      </c>
      <c r="L150" s="207">
        <v>0.10330801648730527</v>
      </c>
      <c r="M150" s="207">
        <v>4.0187531488788935</v>
      </c>
      <c r="N150" s="207">
        <v>4.0970668901771631E-2</v>
      </c>
      <c r="O150" s="207">
        <v>5.3543086837612407E-3</v>
      </c>
      <c r="P150" s="207">
        <v>1.0427400102213326E-2</v>
      </c>
      <c r="Q150" s="207">
        <v>7.0775006194248299E-2</v>
      </c>
      <c r="R150" s="207" t="s">
        <v>432</v>
      </c>
      <c r="S150" s="207">
        <v>7.0775006194248299E-2</v>
      </c>
      <c r="T150" s="207">
        <v>3.7828034638732486</v>
      </c>
      <c r="U150" s="207">
        <v>8.1941337803543263E-2</v>
      </c>
      <c r="V150" s="207">
        <v>0.19228092657301768</v>
      </c>
      <c r="W150" s="207" t="s">
        <v>432</v>
      </c>
      <c r="X150" s="207">
        <v>7.2096706953037101E-3</v>
      </c>
      <c r="Y150" s="207">
        <v>6.895558578950264E-3</v>
      </c>
      <c r="Z150" s="207">
        <v>2.8154718791283053E-3</v>
      </c>
      <c r="AA150" s="207" t="s">
        <v>432</v>
      </c>
      <c r="AB150" s="207">
        <v>1.6920701153382279E-2</v>
      </c>
      <c r="AC150" s="207" t="s">
        <v>409</v>
      </c>
      <c r="AD150" s="207" t="s">
        <v>409</v>
      </c>
      <c r="AE150" s="75"/>
      <c r="AF150" s="207">
        <v>246581.41</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93.952250484396913</v>
      </c>
      <c r="F152" s="207">
        <v>7.6279963961157762</v>
      </c>
      <c r="G152" s="207">
        <v>0.3505658611634121</v>
      </c>
      <c r="H152" s="207">
        <v>0.76518906339029524</v>
      </c>
      <c r="I152" s="207">
        <v>3.8620110577839459</v>
      </c>
      <c r="J152" s="207">
        <v>5.3225803506710072</v>
      </c>
      <c r="K152" s="207">
        <v>7.4009188926804903</v>
      </c>
      <c r="L152" s="207">
        <v>1.5205606800093288</v>
      </c>
      <c r="M152" s="207">
        <v>56.879450065629307</v>
      </c>
      <c r="N152" s="207">
        <v>2.8703073879666992</v>
      </c>
      <c r="O152" s="207">
        <v>7.896024020806823E-2</v>
      </c>
      <c r="P152" s="207">
        <v>3.7081689928017882E-3</v>
      </c>
      <c r="Q152" s="207">
        <v>4.4930157773143938E-3</v>
      </c>
      <c r="R152" s="207">
        <v>0.9804749543773178</v>
      </c>
      <c r="S152" s="207">
        <v>20.120121809875872</v>
      </c>
      <c r="T152" s="207">
        <v>0.26071760942031907</v>
      </c>
      <c r="U152" s="207">
        <v>3.303835426489736E-2</v>
      </c>
      <c r="V152" s="207">
        <v>21.357770568302527</v>
      </c>
      <c r="W152" s="207">
        <v>2.7798152636802067</v>
      </c>
      <c r="X152" s="207">
        <v>0.14126377635162482</v>
      </c>
      <c r="Y152" s="207">
        <v>0.20621591657072127</v>
      </c>
      <c r="Z152" s="207">
        <v>0.17001647553866744</v>
      </c>
      <c r="AA152" s="207">
        <v>0.13572375658739241</v>
      </c>
      <c r="AB152" s="207">
        <v>0.65322180464110435</v>
      </c>
      <c r="AC152" s="207">
        <v>1.214265709099449E-3</v>
      </c>
      <c r="AD152" s="207">
        <v>5.8103811120640474E-4</v>
      </c>
      <c r="AE152" s="75"/>
      <c r="AF152" s="207">
        <v>359427.87342800532</v>
      </c>
      <c r="AG152" s="209" t="s">
        <v>409</v>
      </c>
      <c r="AH152" s="207">
        <v>126.56576761753685</v>
      </c>
      <c r="AI152" s="207">
        <v>9523.1418643656525</v>
      </c>
      <c r="AJ152" s="209" t="s">
        <v>409</v>
      </c>
      <c r="AK152" s="207">
        <v>100141.29464968717</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50.2043268356</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sheetPr codeName="Tabelle28">
    <tabColor rgb="FF7030A0"/>
  </sheetPr>
  <dimension ref="A1:BO163"/>
  <sheetViews>
    <sheetView tabSelected="1" topLeftCell="A133" zoomScale="90" zoomScaleNormal="90" workbookViewId="0">
      <selection activeCell="E145" sqref="E145"/>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23" width="8.28515625" style="32" customWidth="1"/>
    <col min="24" max="24" width="9.140625" style="32" customWidth="1"/>
    <col min="25"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2016</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33"/>
      <c r="G9" s="133"/>
      <c r="H9" s="134"/>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2016</v>
      </c>
      <c r="B10" s="228" t="s">
        <v>350</v>
      </c>
      <c r="C10" s="229"/>
      <c r="D10" s="230"/>
      <c r="E10" s="234" t="s">
        <v>53</v>
      </c>
      <c r="F10" s="242"/>
      <c r="G10" s="242"/>
      <c r="H10" s="243"/>
      <c r="I10" s="234" t="s">
        <v>49</v>
      </c>
      <c r="J10" s="235"/>
      <c r="K10" s="235"/>
      <c r="L10" s="239"/>
      <c r="M10" s="22"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43" t="s">
        <v>10</v>
      </c>
      <c r="Y12" s="43" t="s">
        <v>8</v>
      </c>
      <c r="Z12" s="43" t="s">
        <v>9</v>
      </c>
      <c r="AA12" s="43" t="s">
        <v>48</v>
      </c>
      <c r="AB12" s="43"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9.327779691729825</v>
      </c>
      <c r="F14" s="168">
        <v>0.46342965074307074</v>
      </c>
      <c r="G14" s="168">
        <v>1.1937897245741054</v>
      </c>
      <c r="H14" s="168">
        <v>0.21053428603996904</v>
      </c>
      <c r="I14" s="168">
        <v>0.28405757042028829</v>
      </c>
      <c r="J14" s="168">
        <v>0.35873745206251484</v>
      </c>
      <c r="K14" s="168">
        <v>0.41329211176255842</v>
      </c>
      <c r="L14" s="168">
        <v>3.2131904534846698E-2</v>
      </c>
      <c r="M14" s="168">
        <v>2.4561921530089541</v>
      </c>
      <c r="N14" s="168">
        <v>0.92625681528635684</v>
      </c>
      <c r="O14" s="168">
        <v>0.14865579164206744</v>
      </c>
      <c r="P14" s="168">
        <v>0.22687768127630828</v>
      </c>
      <c r="Q14" s="168">
        <v>0.22344288182130465</v>
      </c>
      <c r="R14" s="168">
        <v>0.4264308614156076</v>
      </c>
      <c r="S14" s="168">
        <v>0.43839444556955665</v>
      </c>
      <c r="T14" s="168">
        <v>0.32123155279242427</v>
      </c>
      <c r="U14" s="168">
        <v>1.0313091167650246</v>
      </c>
      <c r="V14" s="168">
        <v>3.587919858098604</v>
      </c>
      <c r="W14" s="168">
        <v>1.3050119993992695</v>
      </c>
      <c r="X14" s="168">
        <v>7.1538160756698263E-2</v>
      </c>
      <c r="Y14" s="168">
        <v>8.1094313433747414E-2</v>
      </c>
      <c r="Z14" s="168">
        <v>2.6699485866147406E-2</v>
      </c>
      <c r="AA14" s="168">
        <v>2.6306641376398727E-2</v>
      </c>
      <c r="AB14" s="168">
        <v>0.2056383463817405</v>
      </c>
      <c r="AC14" s="168">
        <v>3.0449002317298173</v>
      </c>
      <c r="AD14" s="168">
        <v>0.11260236500000001</v>
      </c>
      <c r="AE14" s="100"/>
      <c r="AF14" s="168">
        <v>1106.6245737670622</v>
      </c>
      <c r="AG14" s="168">
        <v>22052.357940000002</v>
      </c>
      <c r="AH14" s="168">
        <v>135002.66553111366</v>
      </c>
      <c r="AI14" s="168">
        <v>47288.726680581</v>
      </c>
      <c r="AJ14" s="168">
        <v>19711.587382359998</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3.4791585500000002</v>
      </c>
      <c r="F15" s="168">
        <v>0.38327157839671983</v>
      </c>
      <c r="G15" s="168">
        <v>8.3984967000000008</v>
      </c>
      <c r="H15" s="168">
        <v>5.4710000000000002E-4</v>
      </c>
      <c r="I15" s="168">
        <v>1.1519776368860479E-2</v>
      </c>
      <c r="J15" s="168">
        <v>1.1519776368860479E-2</v>
      </c>
      <c r="K15" s="168">
        <v>1.1519776368860479E-2</v>
      </c>
      <c r="L15" s="168">
        <v>2.5695843458202338E-3</v>
      </c>
      <c r="M15" s="168">
        <v>1.0175747300000002</v>
      </c>
      <c r="N15" s="168">
        <v>2.89515964773852E-2</v>
      </c>
      <c r="O15" s="168">
        <v>1.15158192935488E-2</v>
      </c>
      <c r="P15" s="168">
        <v>1.426425478158E-3</v>
      </c>
      <c r="Q15" s="168">
        <v>5.5901827592372E-3</v>
      </c>
      <c r="R15" s="168">
        <v>4.4316423897462702E-2</v>
      </c>
      <c r="S15" s="168">
        <v>3.5905816171569099E-2</v>
      </c>
      <c r="T15" s="168">
        <v>5.8225785068983495E-2</v>
      </c>
      <c r="U15" s="168">
        <v>6.7969609621349007E-3</v>
      </c>
      <c r="V15" s="168">
        <v>0.41243189471326319</v>
      </c>
      <c r="W15" s="168">
        <v>1.7192600772193999E-2</v>
      </c>
      <c r="X15" s="168" t="s">
        <v>432</v>
      </c>
      <c r="Y15" s="168" t="s">
        <v>432</v>
      </c>
      <c r="Z15" s="168" t="s">
        <v>432</v>
      </c>
      <c r="AA15" s="168" t="s">
        <v>432</v>
      </c>
      <c r="AB15" s="168" t="s">
        <v>432</v>
      </c>
      <c r="AC15" s="168" t="s">
        <v>409</v>
      </c>
      <c r="AD15" s="168" t="s">
        <v>409</v>
      </c>
      <c r="AE15" s="100"/>
      <c r="AF15" s="168">
        <v>54355.898999999998</v>
      </c>
      <c r="AG15" s="168" t="s">
        <v>409</v>
      </c>
      <c r="AH15" s="168">
        <v>19056.280000000002</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1.504671289</v>
      </c>
      <c r="F16" s="168" t="s">
        <v>444</v>
      </c>
      <c r="G16" s="168">
        <v>9.7175424999999996E-2</v>
      </c>
      <c r="H16" s="168" t="s">
        <v>432</v>
      </c>
      <c r="I16" s="168" t="s">
        <v>444</v>
      </c>
      <c r="J16" s="168" t="s">
        <v>444</v>
      </c>
      <c r="K16" s="168" t="s">
        <v>444</v>
      </c>
      <c r="L16" s="168" t="s">
        <v>444</v>
      </c>
      <c r="M16" s="168">
        <v>0.19549670399999999</v>
      </c>
      <c r="N16" s="168" t="s">
        <v>444</v>
      </c>
      <c r="O16" s="168" t="s">
        <v>444</v>
      </c>
      <c r="P16" s="168" t="s">
        <v>444</v>
      </c>
      <c r="Q16" s="168" t="s">
        <v>444</v>
      </c>
      <c r="R16" s="168" t="s">
        <v>444</v>
      </c>
      <c r="S16" s="168" t="s">
        <v>444</v>
      </c>
      <c r="T16" s="168" t="s">
        <v>444</v>
      </c>
      <c r="U16" s="168" t="s">
        <v>444</v>
      </c>
      <c r="V16" s="168" t="s">
        <v>444</v>
      </c>
      <c r="W16" s="168" t="s">
        <v>432</v>
      </c>
      <c r="X16" s="168" t="s">
        <v>432</v>
      </c>
      <c r="Y16" s="168" t="s">
        <v>432</v>
      </c>
      <c r="Z16" s="168" t="s">
        <v>432</v>
      </c>
      <c r="AA16" s="168" t="s">
        <v>432</v>
      </c>
      <c r="AB16" s="168" t="s">
        <v>432</v>
      </c>
      <c r="AC16" s="168" t="s">
        <v>432</v>
      </c>
      <c r="AD16" s="168" t="s">
        <v>409</v>
      </c>
      <c r="AE16" s="100"/>
      <c r="AF16" s="168" t="s">
        <v>409</v>
      </c>
      <c r="AG16" s="168">
        <v>3871.3419999999996</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1.3663342887500001</v>
      </c>
      <c r="F17" s="168">
        <v>9.038359350890908E-2</v>
      </c>
      <c r="G17" s="168">
        <v>9.8148113502000006E-2</v>
      </c>
      <c r="H17" s="168">
        <v>9.7699999999999992E-3</v>
      </c>
      <c r="I17" s="168">
        <v>0.11061054196830669</v>
      </c>
      <c r="J17" s="168">
        <v>0.13184170150231231</v>
      </c>
      <c r="K17" s="168">
        <v>0.1472998426923004</v>
      </c>
      <c r="L17" s="168">
        <v>2.2687761142937482E-3</v>
      </c>
      <c r="M17" s="168">
        <v>1.83031007158</v>
      </c>
      <c r="N17" s="168">
        <v>0.96074940909352058</v>
      </c>
      <c r="O17" s="168">
        <v>1.6914343134425698E-2</v>
      </c>
      <c r="P17" s="168">
        <v>2.7706677404706399E-2</v>
      </c>
      <c r="Q17" s="168">
        <v>2.6584681917150202E-2</v>
      </c>
      <c r="R17" s="168">
        <v>1.0014428203378942</v>
      </c>
      <c r="S17" s="168">
        <v>5.7353577284234E-2</v>
      </c>
      <c r="T17" s="168">
        <v>0.10944507417879069</v>
      </c>
      <c r="U17" s="168">
        <v>9.8034516651089986E-3</v>
      </c>
      <c r="V17" s="168">
        <v>3.1634211869159636</v>
      </c>
      <c r="W17" s="168">
        <v>0.20110380350639998</v>
      </c>
      <c r="X17" s="168">
        <v>3.1106313000000001E-4</v>
      </c>
      <c r="Y17" s="168">
        <v>1.7763038899999998E-3</v>
      </c>
      <c r="Z17" s="168">
        <v>4.1799349000000001E-4</v>
      </c>
      <c r="AA17" s="168">
        <v>4.5686589000000001E-4</v>
      </c>
      <c r="AB17" s="168">
        <v>2.9622264100000002E-3</v>
      </c>
      <c r="AC17" s="168" t="s">
        <v>409</v>
      </c>
      <c r="AD17" s="168" t="s">
        <v>432</v>
      </c>
      <c r="AE17" s="100"/>
      <c r="AF17" s="168">
        <v>189.82878613212</v>
      </c>
      <c r="AG17" s="168">
        <v>181.006</v>
      </c>
      <c r="AH17" s="168">
        <v>20093.12643171144</v>
      </c>
      <c r="AI17" s="168" t="s">
        <v>409</v>
      </c>
      <c r="AJ17" s="168">
        <v>75.39</v>
      </c>
      <c r="AK17" s="168" t="s">
        <v>409</v>
      </c>
      <c r="AL17" s="146" t="s">
        <v>18</v>
      </c>
    </row>
    <row r="18" spans="1:39" s="10" customFormat="1" ht="24.75" customHeight="1" thickBot="1">
      <c r="A18" s="107" t="s">
        <v>121</v>
      </c>
      <c r="B18" s="107" t="s">
        <v>163</v>
      </c>
      <c r="C18" s="115" t="s">
        <v>276</v>
      </c>
      <c r="D18" s="99"/>
      <c r="E18" s="168">
        <v>0.20359384280000001</v>
      </c>
      <c r="F18" s="168">
        <v>1.5088830726322382E-2</v>
      </c>
      <c r="G18" s="168">
        <v>3.3240011840000002E-3</v>
      </c>
      <c r="H18" s="168">
        <v>7.3999999999999999E-4</v>
      </c>
      <c r="I18" s="168">
        <v>5.4551604657531297E-2</v>
      </c>
      <c r="J18" s="168">
        <v>6.06486640611986E-2</v>
      </c>
      <c r="K18" s="168">
        <v>6.7785477589212398E-2</v>
      </c>
      <c r="L18" s="168">
        <v>5.8540262591121797E-3</v>
      </c>
      <c r="M18" s="168">
        <v>0.16322874060000001</v>
      </c>
      <c r="N18" s="168">
        <v>0.112945007684078</v>
      </c>
      <c r="O18" s="168">
        <v>2.2559288280381003E-3</v>
      </c>
      <c r="P18" s="168">
        <v>7.5406758452788002E-3</v>
      </c>
      <c r="Q18" s="168">
        <v>5.7505825367965002E-3</v>
      </c>
      <c r="R18" s="168">
        <v>1.24497145934961E-2</v>
      </c>
      <c r="S18" s="168">
        <v>1.6962832256769998E-2</v>
      </c>
      <c r="T18" s="168">
        <v>0.101601420134711</v>
      </c>
      <c r="U18" s="168">
        <v>4.1296689620246999E-3</v>
      </c>
      <c r="V18" s="168">
        <v>0.19330261652921099</v>
      </c>
      <c r="W18" s="168">
        <v>4.2448293952297891E-2</v>
      </c>
      <c r="X18" s="168">
        <v>8.511654E-5</v>
      </c>
      <c r="Y18" s="168">
        <v>6.7045176000000008E-4</v>
      </c>
      <c r="Z18" s="168">
        <v>7.6300860000000004E-5</v>
      </c>
      <c r="AA18" s="168">
        <v>6.7366259999999996E-5</v>
      </c>
      <c r="AB18" s="168">
        <v>8.9923544000000005E-4</v>
      </c>
      <c r="AC18" s="168" t="s">
        <v>409</v>
      </c>
      <c r="AD18" s="168">
        <v>0.52</v>
      </c>
      <c r="AE18" s="100"/>
      <c r="AF18" s="168">
        <v>616.54725713861001</v>
      </c>
      <c r="AG18" s="168">
        <v>823.2</v>
      </c>
      <c r="AH18" s="168">
        <v>5460.6537411394002</v>
      </c>
      <c r="AI18" s="168" t="s">
        <v>409</v>
      </c>
      <c r="AJ18" s="168">
        <v>7.71</v>
      </c>
      <c r="AK18" s="168" t="s">
        <v>409</v>
      </c>
      <c r="AL18" s="146" t="s">
        <v>18</v>
      </c>
    </row>
    <row r="19" spans="1:39" s="10" customFormat="1" ht="24.75" customHeight="1" thickBot="1">
      <c r="A19" s="107" t="s">
        <v>121</v>
      </c>
      <c r="B19" s="107" t="s">
        <v>164</v>
      </c>
      <c r="C19" s="115" t="s">
        <v>57</v>
      </c>
      <c r="D19" s="99"/>
      <c r="E19" s="168">
        <v>2.4955564415999998</v>
      </c>
      <c r="F19" s="168">
        <v>0.31716710999999997</v>
      </c>
      <c r="G19" s="168">
        <v>0.42419024520000004</v>
      </c>
      <c r="H19" s="168">
        <v>1.511E-2</v>
      </c>
      <c r="I19" s="168">
        <v>0.23523814353873401</v>
      </c>
      <c r="J19" s="168">
        <v>0.28961491470317302</v>
      </c>
      <c r="K19" s="168">
        <v>0.36645063035167602</v>
      </c>
      <c r="L19" s="168">
        <v>4.9698854422172298E-2</v>
      </c>
      <c r="M19" s="168">
        <v>2.0304974469999997</v>
      </c>
      <c r="N19" s="168">
        <v>0.24302997125054898</v>
      </c>
      <c r="O19" s="168">
        <v>0.94660361738230736</v>
      </c>
      <c r="P19" s="168">
        <v>6.4200946026446798E-2</v>
      </c>
      <c r="Q19" s="168">
        <v>0.11188888574243221</v>
      </c>
      <c r="R19" s="168">
        <v>0.3516093776737842</v>
      </c>
      <c r="S19" s="168">
        <v>0.18121880406150498</v>
      </c>
      <c r="T19" s="168">
        <v>0.637395029393649</v>
      </c>
      <c r="U19" s="168">
        <v>0.26175817810004803</v>
      </c>
      <c r="V19" s="168">
        <v>1.6697270509381161</v>
      </c>
      <c r="W19" s="168">
        <v>7.8610519379076899E-2</v>
      </c>
      <c r="X19" s="168">
        <v>2.6586346800000003E-3</v>
      </c>
      <c r="Y19" s="168">
        <v>9.8312477200000001E-3</v>
      </c>
      <c r="Z19" s="168">
        <v>1.7022750299999999E-3</v>
      </c>
      <c r="AA19" s="168">
        <v>1.4752668599999999E-3</v>
      </c>
      <c r="AB19" s="168">
        <v>1.5667424290000002E-2</v>
      </c>
      <c r="AC19" s="168">
        <v>2.0000000000000001E-4</v>
      </c>
      <c r="AD19" s="168">
        <v>1.1639999999999999E-2</v>
      </c>
      <c r="AE19" s="100"/>
      <c r="AF19" s="168">
        <v>2088.50570350117</v>
      </c>
      <c r="AG19" s="168">
        <v>25.997</v>
      </c>
      <c r="AH19" s="168">
        <v>52841.602514153805</v>
      </c>
      <c r="AI19" s="168">
        <v>2621.0240000000003</v>
      </c>
      <c r="AJ19" s="168">
        <v>217.042</v>
      </c>
      <c r="AK19" s="168" t="s">
        <v>409</v>
      </c>
      <c r="AL19" s="146" t="s">
        <v>18</v>
      </c>
    </row>
    <row r="20" spans="1:39" s="10" customFormat="1" ht="24.75" customHeight="1" thickBot="1">
      <c r="A20" s="107" t="s">
        <v>121</v>
      </c>
      <c r="B20" s="107" t="s">
        <v>165</v>
      </c>
      <c r="C20" s="115" t="s">
        <v>58</v>
      </c>
      <c r="D20" s="99"/>
      <c r="E20" s="168">
        <v>1.6713313540700001</v>
      </c>
      <c r="F20" s="168">
        <v>0.1419772094</v>
      </c>
      <c r="G20" s="168">
        <v>0.18224411532099999</v>
      </c>
      <c r="H20" s="168">
        <v>2.3439999999999999E-2</v>
      </c>
      <c r="I20" s="168">
        <v>0.10865182719921759</v>
      </c>
      <c r="J20" s="168">
        <v>0.13249047637436578</v>
      </c>
      <c r="K20" s="168">
        <v>0.1527889340699855</v>
      </c>
      <c r="L20" s="168">
        <v>2.4449067139823533E-2</v>
      </c>
      <c r="M20" s="168">
        <v>1.4229970432700001</v>
      </c>
      <c r="N20" s="168">
        <v>0.65989738122019292</v>
      </c>
      <c r="O20" s="168">
        <v>8.1195338842678294E-2</v>
      </c>
      <c r="P20" s="168">
        <v>1.74536718950472E-2</v>
      </c>
      <c r="Q20" s="168">
        <v>2.9114999128775E-2</v>
      </c>
      <c r="R20" s="168">
        <v>0.17490983029951301</v>
      </c>
      <c r="S20" s="168">
        <v>0.1055712001191393</v>
      </c>
      <c r="T20" s="168">
        <v>0.18207466128432748</v>
      </c>
      <c r="U20" s="168">
        <v>1.6871579070115501E-2</v>
      </c>
      <c r="V20" s="168">
        <v>4.2366361174840703</v>
      </c>
      <c r="W20" s="168">
        <v>0.398836277093507</v>
      </c>
      <c r="X20" s="168">
        <v>6.7915584550000005E-2</v>
      </c>
      <c r="Y20" s="168">
        <v>6.4505881429999995E-2</v>
      </c>
      <c r="Z20" s="168">
        <v>7.0947691630000004E-2</v>
      </c>
      <c r="AA20" s="168">
        <v>1.643829523E-2</v>
      </c>
      <c r="AB20" s="168">
        <v>0.21980745285</v>
      </c>
      <c r="AC20" s="168">
        <v>9.7699999999999992E-3</v>
      </c>
      <c r="AD20" s="168">
        <v>6.8399999999999997E-3</v>
      </c>
      <c r="AE20" s="100"/>
      <c r="AF20" s="168">
        <v>712.5405261061801</v>
      </c>
      <c r="AG20" s="168">
        <v>1125.3995444</v>
      </c>
      <c r="AH20" s="168">
        <v>6309.0464856848648</v>
      </c>
      <c r="AI20" s="168">
        <v>15758.001061637247</v>
      </c>
      <c r="AJ20" s="168">
        <v>1054.7333664</v>
      </c>
      <c r="AK20" s="168" t="s">
        <v>409</v>
      </c>
      <c r="AL20" s="146" t="s">
        <v>18</v>
      </c>
    </row>
    <row r="21" spans="1:39" s="10" customFormat="1" ht="24.75" customHeight="1" thickBot="1">
      <c r="A21" s="107" t="s">
        <v>121</v>
      </c>
      <c r="B21" s="107" t="s">
        <v>166</v>
      </c>
      <c r="C21" s="115" t="s">
        <v>59</v>
      </c>
      <c r="D21" s="99"/>
      <c r="E21" s="168">
        <v>2.2788727910000004</v>
      </c>
      <c r="F21" s="168">
        <v>0.36873688330000004</v>
      </c>
      <c r="G21" s="168">
        <v>0.32833449863000003</v>
      </c>
      <c r="H21" s="168">
        <v>4.2770000000000002E-2</v>
      </c>
      <c r="I21" s="168">
        <v>0.1541377018787416</v>
      </c>
      <c r="J21" s="168">
        <v>0.16014377788573159</v>
      </c>
      <c r="K21" s="168">
        <v>0.1695382891166119</v>
      </c>
      <c r="L21" s="168">
        <v>3.5148113609430834E-2</v>
      </c>
      <c r="M21" s="168">
        <v>2.2611842040000001</v>
      </c>
      <c r="N21" s="168">
        <v>0.158704608995025</v>
      </c>
      <c r="O21" s="168">
        <v>1.45013063785734E-2</v>
      </c>
      <c r="P21" s="168">
        <v>1.35303452511615E-2</v>
      </c>
      <c r="Q21" s="168">
        <v>1.0969447657534501E-2</v>
      </c>
      <c r="R21" s="168">
        <v>3.3288438914640395E-2</v>
      </c>
      <c r="S21" s="168">
        <v>2.62592998702839E-2</v>
      </c>
      <c r="T21" s="168">
        <v>3.9914862476175102E-2</v>
      </c>
      <c r="U21" s="168">
        <v>1.00757518800182E-2</v>
      </c>
      <c r="V21" s="168">
        <v>0.61351890138133303</v>
      </c>
      <c r="W21" s="168">
        <v>0.1064025935696824</v>
      </c>
      <c r="X21" s="168">
        <v>8.3538366100000001E-3</v>
      </c>
      <c r="Y21" s="168">
        <v>2.132534891E-2</v>
      </c>
      <c r="Z21" s="168">
        <v>5.6434319100000007E-3</v>
      </c>
      <c r="AA21" s="168">
        <v>4.8842469099999999E-3</v>
      </c>
      <c r="AB21" s="168">
        <v>4.0206864350000003E-2</v>
      </c>
      <c r="AC21" s="168">
        <v>3.2100000000000002E-3</v>
      </c>
      <c r="AD21" s="168">
        <v>4.0000000000000003E-5</v>
      </c>
      <c r="AE21" s="100"/>
      <c r="AF21" s="168">
        <v>1218.1732469988194</v>
      </c>
      <c r="AG21" s="168">
        <v>988.58</v>
      </c>
      <c r="AH21" s="168">
        <v>37209.654157523219</v>
      </c>
      <c r="AI21" s="168">
        <v>1817.5777693871592</v>
      </c>
      <c r="AJ21" s="168">
        <v>0.17</v>
      </c>
      <c r="AK21" s="168" t="s">
        <v>409</v>
      </c>
      <c r="AL21" s="146" t="s">
        <v>18</v>
      </c>
    </row>
    <row r="22" spans="1:39" s="10" customFormat="1" ht="24.75" customHeight="1" thickBot="1">
      <c r="A22" s="107" t="s">
        <v>121</v>
      </c>
      <c r="B22" s="108" t="s">
        <v>167</v>
      </c>
      <c r="C22" s="115" t="s">
        <v>298</v>
      </c>
      <c r="D22" s="99"/>
      <c r="E22" s="168">
        <v>1.2564590434</v>
      </c>
      <c r="F22" s="168">
        <v>5.6361601659999996E-2</v>
      </c>
      <c r="G22" s="168">
        <v>1.1437581139999999</v>
      </c>
      <c r="H22" s="168">
        <v>1.5299999999999999E-3</v>
      </c>
      <c r="I22" s="168">
        <v>0.1188591907553509</v>
      </c>
      <c r="J22" s="168">
        <v>0.13420339731604888</v>
      </c>
      <c r="K22" s="168">
        <v>0.1538752643015501</v>
      </c>
      <c r="L22" s="168">
        <v>1.6076689181348719E-2</v>
      </c>
      <c r="M22" s="168">
        <v>2.4614952073</v>
      </c>
      <c r="N22" s="168">
        <v>0.16856442634115998</v>
      </c>
      <c r="O22" s="168">
        <v>1.1462028552832099E-2</v>
      </c>
      <c r="P22" s="168">
        <v>1.22847611720507E-2</v>
      </c>
      <c r="Q22" s="168">
        <v>1.3488800999922201E-2</v>
      </c>
      <c r="R22" s="168">
        <v>3.0335914703474701E-2</v>
      </c>
      <c r="S22" s="168">
        <v>3.19676627176037E-2</v>
      </c>
      <c r="T22" s="168">
        <v>0.34369705969715303</v>
      </c>
      <c r="U22" s="168">
        <v>1.3031260071881001E-2</v>
      </c>
      <c r="V22" s="168">
        <v>0.55546079967208595</v>
      </c>
      <c r="W22" s="168">
        <v>4.6823890818599861E-2</v>
      </c>
      <c r="X22" s="168">
        <v>7.9959312000000005E-3</v>
      </c>
      <c r="Y22" s="168">
        <v>2.1948529050000002E-2</v>
      </c>
      <c r="Z22" s="168">
        <v>4.82309835E-3</v>
      </c>
      <c r="AA22" s="168">
        <v>3.9252793499999997E-3</v>
      </c>
      <c r="AB22" s="168">
        <v>3.8692837959999997E-2</v>
      </c>
      <c r="AC22" s="168" t="s">
        <v>432</v>
      </c>
      <c r="AD22" s="168">
        <v>0</v>
      </c>
      <c r="AE22" s="100"/>
      <c r="AF22" s="168">
        <v>3002.6061383902406</v>
      </c>
      <c r="AG22" s="168">
        <v>15573.457873600002</v>
      </c>
      <c r="AH22" s="168">
        <v>22807.72355138151</v>
      </c>
      <c r="AI22" s="168">
        <v>5318.1893299999992</v>
      </c>
      <c r="AJ22" s="168">
        <v>5322.36243698</v>
      </c>
      <c r="AK22" s="168" t="s">
        <v>409</v>
      </c>
      <c r="AL22" s="146" t="s">
        <v>18</v>
      </c>
    </row>
    <row r="23" spans="1:39" s="10" customFormat="1" ht="24.75" customHeight="1" thickBot="1">
      <c r="A23" s="107" t="s">
        <v>128</v>
      </c>
      <c r="B23" s="108" t="s">
        <v>335</v>
      </c>
      <c r="C23" s="115" t="s">
        <v>351</v>
      </c>
      <c r="D23" s="140"/>
      <c r="E23" s="168">
        <v>2.2625692862540046</v>
      </c>
      <c r="F23" s="168">
        <v>1.0889695610948331</v>
      </c>
      <c r="G23" s="168">
        <v>3.5163235136577417E-2</v>
      </c>
      <c r="H23" s="168">
        <v>1.2052449448575811E-3</v>
      </c>
      <c r="I23" s="168">
        <v>0.14296118732642213</v>
      </c>
      <c r="J23" s="168">
        <v>0.24960505928119264</v>
      </c>
      <c r="K23" s="168">
        <v>1.1324942270857445</v>
      </c>
      <c r="L23" s="168">
        <v>7.7864937898402653E-2</v>
      </c>
      <c r="M23" s="168">
        <v>5.0335597021312903</v>
      </c>
      <c r="N23" s="168">
        <v>9.7481680736800011E-3</v>
      </c>
      <c r="O23" s="168">
        <v>2.9542539107284393E-3</v>
      </c>
      <c r="P23" s="168">
        <v>9.2000000000000003E-4</v>
      </c>
      <c r="Q23" s="168">
        <v>1.23E-3</v>
      </c>
      <c r="R23" s="168">
        <v>8.2191670605385597E-3</v>
      </c>
      <c r="S23" s="168">
        <v>0.35462361000794906</v>
      </c>
      <c r="T23" s="168">
        <v>1.1226880488763618E-2</v>
      </c>
      <c r="U23" s="168">
        <v>1.5038534603525301E-3</v>
      </c>
      <c r="V23" s="168">
        <v>0.21019374451405803</v>
      </c>
      <c r="W23" s="168" t="s">
        <v>432</v>
      </c>
      <c r="X23" s="168">
        <v>4.7500616616665287E-3</v>
      </c>
      <c r="Y23" s="168">
        <v>7.7062721884715883E-3</v>
      </c>
      <c r="Z23" s="168" t="s">
        <v>432</v>
      </c>
      <c r="AA23" s="168" t="s">
        <v>432</v>
      </c>
      <c r="AB23" s="168">
        <v>1.2456530236538118E-2</v>
      </c>
      <c r="AC23" s="168" t="s">
        <v>409</v>
      </c>
      <c r="AD23" s="168" t="s">
        <v>409</v>
      </c>
      <c r="AE23" s="100"/>
      <c r="AF23" s="168">
        <v>6675.6203981328235</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2.311132285245296</v>
      </c>
      <c r="F24" s="168">
        <v>0.2449642243791777</v>
      </c>
      <c r="G24" s="168">
        <v>0.51305837222399031</v>
      </c>
      <c r="H24" s="168">
        <v>2.3871174496472181E-2</v>
      </c>
      <c r="I24" s="168">
        <v>0.33298949164135627</v>
      </c>
      <c r="J24" s="168">
        <v>0.34761707025132976</v>
      </c>
      <c r="K24" s="168">
        <v>0.37420575076262674</v>
      </c>
      <c r="L24" s="168">
        <v>4.7052428084342665E-2</v>
      </c>
      <c r="M24" s="168">
        <v>1.553328541249164</v>
      </c>
      <c r="N24" s="168">
        <v>0.1442112246016076</v>
      </c>
      <c r="O24" s="168">
        <v>5.8572329277669144E-2</v>
      </c>
      <c r="P24" s="168">
        <v>1.0698418924046112E-2</v>
      </c>
      <c r="Q24" s="168">
        <v>1.2089572065567185E-2</v>
      </c>
      <c r="R24" s="168">
        <v>0.10198187019956573</v>
      </c>
      <c r="S24" s="168">
        <v>3.8645712825507342E-2</v>
      </c>
      <c r="T24" s="168">
        <v>0.16257276285788824</v>
      </c>
      <c r="U24" s="168">
        <v>2.5236485849795234E-2</v>
      </c>
      <c r="V24" s="168">
        <v>2.1868707225145849</v>
      </c>
      <c r="W24" s="168">
        <v>0.26035403189333273</v>
      </c>
      <c r="X24" s="168">
        <v>1.5927264228506967E-2</v>
      </c>
      <c r="Y24" s="168">
        <v>3.5085207188023722E-2</v>
      </c>
      <c r="Z24" s="168">
        <v>8.5675276215873442E-3</v>
      </c>
      <c r="AA24" s="168">
        <v>6.9669396198390335E-3</v>
      </c>
      <c r="AB24" s="168">
        <v>6.654992137795708E-2</v>
      </c>
      <c r="AC24" s="168">
        <v>6.8900000000000003E-3</v>
      </c>
      <c r="AD24" s="168">
        <v>9.0000000000000006E-5</v>
      </c>
      <c r="AE24" s="100"/>
      <c r="AF24" s="168">
        <v>6058.4977548442421</v>
      </c>
      <c r="AG24" s="168">
        <v>133.51</v>
      </c>
      <c r="AH24" s="168">
        <v>20318.847025776555</v>
      </c>
      <c r="AI24" s="168">
        <v>4243.573220051212</v>
      </c>
      <c r="AJ24" s="168">
        <v>415.75122880000004</v>
      </c>
      <c r="AK24" s="168" t="s">
        <v>409</v>
      </c>
      <c r="AL24" s="146" t="s">
        <v>18</v>
      </c>
    </row>
    <row r="25" spans="1:39" s="10" customFormat="1" ht="24.75" customHeight="1" thickBot="1">
      <c r="A25" s="107" t="s">
        <v>129</v>
      </c>
      <c r="B25" s="108" t="s">
        <v>169</v>
      </c>
      <c r="C25" s="116" t="s">
        <v>311</v>
      </c>
      <c r="D25" s="99"/>
      <c r="E25" s="168">
        <v>1.6885301743060477</v>
      </c>
      <c r="F25" s="168">
        <v>0.13204267431350467</v>
      </c>
      <c r="G25" s="168">
        <v>9.8408122151422334E-2</v>
      </c>
      <c r="H25" s="168" t="s">
        <v>432</v>
      </c>
      <c r="I25" s="168">
        <v>1.0871553271980099E-2</v>
      </c>
      <c r="J25" s="168">
        <v>1.4235843794983319E-2</v>
      </c>
      <c r="K25" s="168">
        <v>2.2085855015324198E-2</v>
      </c>
      <c r="L25" s="168">
        <v>7.3486649539850702E-3</v>
      </c>
      <c r="M25" s="168">
        <v>1.3180526873616896</v>
      </c>
      <c r="N25" s="168">
        <v>1.785E-5</v>
      </c>
      <c r="O25" s="168">
        <v>1.4899999999999999E-6</v>
      </c>
      <c r="P25" s="168">
        <v>1.7846999999999999E-4</v>
      </c>
      <c r="Q25" s="168">
        <v>2.9699999999999999E-6</v>
      </c>
      <c r="R25" s="168">
        <v>2.9744999999999999E-4</v>
      </c>
      <c r="S25" s="168">
        <v>1.9334000000000002E-4</v>
      </c>
      <c r="T25" s="168">
        <v>7.4400000000000008E-6</v>
      </c>
      <c r="U25" s="168">
        <v>2.9699999999999999E-6</v>
      </c>
      <c r="V25" s="168">
        <v>6.2463999999999998E-4</v>
      </c>
      <c r="W25" s="168" t="s">
        <v>432</v>
      </c>
      <c r="X25" s="168">
        <v>6.2834850000000007E-5</v>
      </c>
      <c r="Y25" s="168">
        <v>6.2834850000000007E-5</v>
      </c>
      <c r="Z25" s="168">
        <v>6.2834850000000007E-5</v>
      </c>
      <c r="AA25" s="168">
        <v>6.2834850000000007E-5</v>
      </c>
      <c r="AB25" s="168">
        <v>2.5133940999999999E-4</v>
      </c>
      <c r="AC25" s="168" t="s">
        <v>409</v>
      </c>
      <c r="AD25" s="168" t="s">
        <v>409</v>
      </c>
      <c r="AE25" s="100"/>
      <c r="AF25" s="168">
        <v>45954.968085146582</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1.2467587171168436E-2</v>
      </c>
      <c r="F26" s="168">
        <v>1.7625265981842879E-2</v>
      </c>
      <c r="G26" s="168">
        <v>1.122678016633274E-3</v>
      </c>
      <c r="H26" s="168" t="s">
        <v>432</v>
      </c>
      <c r="I26" s="168">
        <v>1.569770577005719E-4</v>
      </c>
      <c r="J26" s="168">
        <v>1.569770577005719E-4</v>
      </c>
      <c r="K26" s="168">
        <v>1.569770577005719E-4</v>
      </c>
      <c r="L26" s="168">
        <v>1.1273279327542901E-4</v>
      </c>
      <c r="M26" s="168">
        <v>0.75670781760165728</v>
      </c>
      <c r="N26" s="168">
        <v>0.27422396999999998</v>
      </c>
      <c r="O26" s="168">
        <v>3.9600000000000002E-6</v>
      </c>
      <c r="P26" s="168">
        <v>4.9100000000000004E-6</v>
      </c>
      <c r="Q26" s="168">
        <v>1.3999999999999998E-7</v>
      </c>
      <c r="R26" s="168">
        <v>8.7299999999999994E-6</v>
      </c>
      <c r="S26" s="168">
        <v>1.7229999999999999E-5</v>
      </c>
      <c r="T26" s="168">
        <v>4.8199999999999996E-6</v>
      </c>
      <c r="U26" s="168">
        <v>1.1000000000000001E-7</v>
      </c>
      <c r="V26" s="168">
        <v>7.9690999999999996E-4</v>
      </c>
      <c r="W26" s="168" t="s">
        <v>432</v>
      </c>
      <c r="X26" s="168">
        <v>9.6651000000000004E-7</v>
      </c>
      <c r="Y26" s="168">
        <v>9.6651000000000004E-7</v>
      </c>
      <c r="Z26" s="168">
        <v>9.6651000000000004E-7</v>
      </c>
      <c r="AA26" s="168">
        <v>9.6651000000000004E-7</v>
      </c>
      <c r="AB26" s="168">
        <v>3.8660299999999995E-6</v>
      </c>
      <c r="AC26" s="168" t="s">
        <v>409</v>
      </c>
      <c r="AD26" s="168" t="s">
        <v>409</v>
      </c>
      <c r="AE26" s="100"/>
      <c r="AF26" s="168">
        <v>136.92915668049375</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43.813601101699824</v>
      </c>
      <c r="F27" s="168">
        <v>2.7669378565710492</v>
      </c>
      <c r="G27" s="168">
        <v>4.5243167470417761E-2</v>
      </c>
      <c r="H27" s="168">
        <v>0.8129356099125209</v>
      </c>
      <c r="I27" s="168">
        <v>0.96462246301520749</v>
      </c>
      <c r="J27" s="168">
        <v>0.96462246301520749</v>
      </c>
      <c r="K27" s="168">
        <v>0.96462246301520749</v>
      </c>
      <c r="L27" s="168">
        <v>0.7276862046616166</v>
      </c>
      <c r="M27" s="168">
        <v>36.033742952404744</v>
      </c>
      <c r="N27" s="168">
        <v>0.23020361370924389</v>
      </c>
      <c r="O27" s="168">
        <v>4.6064853130979216E-2</v>
      </c>
      <c r="P27" s="168" t="s">
        <v>432</v>
      </c>
      <c r="Q27" s="168" t="s">
        <v>432</v>
      </c>
      <c r="R27" s="168">
        <v>0.12852916005570694</v>
      </c>
      <c r="S27" s="168">
        <v>0.13370115687785436</v>
      </c>
      <c r="T27" s="168">
        <v>4.9368590698709955E-2</v>
      </c>
      <c r="U27" s="168">
        <v>6.2296374393225481E-4</v>
      </c>
      <c r="V27" s="168">
        <v>9.2118611790792855</v>
      </c>
      <c r="W27" s="168">
        <v>1.8187386015849396</v>
      </c>
      <c r="X27" s="168">
        <v>0.12322425383317277</v>
      </c>
      <c r="Y27" s="168">
        <v>0.13824544213971451</v>
      </c>
      <c r="Z27" s="168">
        <v>0.10782763907576154</v>
      </c>
      <c r="AA27" s="168">
        <v>0.1170134283559308</v>
      </c>
      <c r="AB27" s="168">
        <v>0.48631076340457963</v>
      </c>
      <c r="AC27" s="168" t="s">
        <v>432</v>
      </c>
      <c r="AD27" s="168" t="s">
        <v>432</v>
      </c>
      <c r="AE27" s="169"/>
      <c r="AF27" s="168">
        <v>201049.40371907959</v>
      </c>
      <c r="AG27" s="168" t="s">
        <v>409</v>
      </c>
      <c r="AH27" s="168">
        <v>301.66233445926889</v>
      </c>
      <c r="AI27" s="168">
        <v>9965.4311069952328</v>
      </c>
      <c r="AJ27" s="168" t="s">
        <v>409</v>
      </c>
      <c r="AK27" s="168" t="s">
        <v>409</v>
      </c>
      <c r="AL27" s="146" t="s">
        <v>18</v>
      </c>
    </row>
    <row r="28" spans="1:39" s="10" customFormat="1" ht="24.75" customHeight="1" thickBot="1">
      <c r="A28" s="107" t="s">
        <v>130</v>
      </c>
      <c r="B28" s="107" t="s">
        <v>171</v>
      </c>
      <c r="C28" s="115" t="s">
        <v>153</v>
      </c>
      <c r="D28" s="99"/>
      <c r="E28" s="168">
        <v>16.474875411358685</v>
      </c>
      <c r="F28" s="168">
        <v>0.42232057052718791</v>
      </c>
      <c r="G28" s="168">
        <v>9.3151904300182164E-3</v>
      </c>
      <c r="H28" s="168">
        <v>3.5561523756515646E-2</v>
      </c>
      <c r="I28" s="168">
        <v>0.40102746451318844</v>
      </c>
      <c r="J28" s="168">
        <v>0.40102746451318844</v>
      </c>
      <c r="K28" s="168">
        <v>0.40102746451318844</v>
      </c>
      <c r="L28" s="168">
        <v>0.32969728831365674</v>
      </c>
      <c r="M28" s="168">
        <v>4.3376408449408537</v>
      </c>
      <c r="N28" s="168">
        <v>5.3050968060995844E-2</v>
      </c>
      <c r="O28" s="168">
        <v>9.0439645770055317E-3</v>
      </c>
      <c r="P28" s="168" t="s">
        <v>432</v>
      </c>
      <c r="Q28" s="168" t="s">
        <v>432</v>
      </c>
      <c r="R28" s="168">
        <v>3.0501311070855509E-2</v>
      </c>
      <c r="S28" s="168">
        <v>2.2534956636524838E-2</v>
      </c>
      <c r="T28" s="168">
        <v>9.2145256825437484E-3</v>
      </c>
      <c r="U28" s="168">
        <v>1.0638777658119292E-4</v>
      </c>
      <c r="V28" s="168">
        <v>1.8069218531853115</v>
      </c>
      <c r="W28" s="168">
        <v>0.34798768190782137</v>
      </c>
      <c r="X28" s="168">
        <v>2.1642454649280888E-2</v>
      </c>
      <c r="Y28" s="168">
        <v>2.4262734351945422E-2</v>
      </c>
      <c r="Z28" s="168">
        <v>1.9019490209739622E-2</v>
      </c>
      <c r="AA28" s="168">
        <v>2.0198299353900537E-2</v>
      </c>
      <c r="AB28" s="168">
        <v>8.5122978564866461E-2</v>
      </c>
      <c r="AC28" s="168" t="s">
        <v>432</v>
      </c>
      <c r="AD28" s="168" t="s">
        <v>432</v>
      </c>
      <c r="AE28" s="169"/>
      <c r="AF28" s="168">
        <v>41350.82816335118</v>
      </c>
      <c r="AG28" s="168" t="s">
        <v>409</v>
      </c>
      <c r="AH28" s="168" t="s">
        <v>409</v>
      </c>
      <c r="AI28" s="168">
        <v>2377.3827479541415</v>
      </c>
      <c r="AJ28" s="168" t="s">
        <v>409</v>
      </c>
      <c r="AK28" s="168" t="s">
        <v>409</v>
      </c>
      <c r="AL28" s="146" t="s">
        <v>18</v>
      </c>
    </row>
    <row r="29" spans="1:39" s="10" customFormat="1" ht="24.75" customHeight="1" thickBot="1">
      <c r="A29" s="107" t="s">
        <v>130</v>
      </c>
      <c r="B29" s="107" t="s">
        <v>172</v>
      </c>
      <c r="C29" s="115" t="s">
        <v>154</v>
      </c>
      <c r="D29" s="99"/>
      <c r="E29" s="168">
        <v>29.411640019273168</v>
      </c>
      <c r="F29" s="168">
        <v>0.8723795441211819</v>
      </c>
      <c r="G29" s="168">
        <v>2.2470870138873861E-2</v>
      </c>
      <c r="H29" s="168">
        <v>6.0811514204170358E-2</v>
      </c>
      <c r="I29" s="168">
        <v>0.49435261372303491</v>
      </c>
      <c r="J29" s="168">
        <v>0.49435261372303491</v>
      </c>
      <c r="K29" s="168">
        <v>0.49435261372303491</v>
      </c>
      <c r="L29" s="168">
        <v>0.33821766743894932</v>
      </c>
      <c r="M29" s="168">
        <v>9.9741354513132947</v>
      </c>
      <c r="N29" s="168">
        <v>0.13003380229111736</v>
      </c>
      <c r="O29" s="168">
        <v>2.1723241287234706E-2</v>
      </c>
      <c r="P29" s="168" t="s">
        <v>432</v>
      </c>
      <c r="Q29" s="168" t="s">
        <v>432</v>
      </c>
      <c r="R29" s="168">
        <v>7.488331982315799E-2</v>
      </c>
      <c r="S29" s="168">
        <v>5.2952502940221163E-2</v>
      </c>
      <c r="T29" s="168">
        <v>2.1975307939383945E-2</v>
      </c>
      <c r="U29" s="168">
        <v>2.4977919423395623E-4</v>
      </c>
      <c r="V29" s="168">
        <v>4.3396618233939188</v>
      </c>
      <c r="W29" s="168">
        <v>0.31446080843508972</v>
      </c>
      <c r="X29" s="168">
        <v>9.4011158493337958E-3</v>
      </c>
      <c r="Y29" s="168">
        <v>5.6928979309854806E-2</v>
      </c>
      <c r="Z29" s="168">
        <v>6.3614217247158766E-2</v>
      </c>
      <c r="AA29" s="168">
        <v>1.4623957987852583E-2</v>
      </c>
      <c r="AB29" s="168">
        <v>0.14456827039419992</v>
      </c>
      <c r="AC29" s="168" t="s">
        <v>432</v>
      </c>
      <c r="AD29" s="168" t="s">
        <v>432</v>
      </c>
      <c r="AE29" s="169"/>
      <c r="AF29" s="168">
        <v>99913.826582019392</v>
      </c>
      <c r="AG29" s="168" t="s">
        <v>409</v>
      </c>
      <c r="AH29" s="168" t="s">
        <v>409</v>
      </c>
      <c r="AI29" s="168">
        <v>5837.0178748361768</v>
      </c>
      <c r="AJ29" s="168" t="s">
        <v>409</v>
      </c>
      <c r="AK29" s="168" t="s">
        <v>409</v>
      </c>
      <c r="AL29" s="146" t="s">
        <v>18</v>
      </c>
    </row>
    <row r="30" spans="1:39" s="10" customFormat="1" ht="24.75" customHeight="1" thickBot="1">
      <c r="A30" s="107" t="s">
        <v>130</v>
      </c>
      <c r="B30" s="107" t="s">
        <v>173</v>
      </c>
      <c r="C30" s="115" t="s">
        <v>61</v>
      </c>
      <c r="D30" s="99"/>
      <c r="E30" s="168">
        <v>0.383575745991728</v>
      </c>
      <c r="F30" s="168">
        <v>0.98246533756322674</v>
      </c>
      <c r="G30" s="168">
        <v>5.381305734351628E-4</v>
      </c>
      <c r="H30" s="168">
        <v>2.9685576268416365E-3</v>
      </c>
      <c r="I30" s="168">
        <v>1.5561224537675953E-2</v>
      </c>
      <c r="J30" s="168">
        <v>1.5561224537675953E-2</v>
      </c>
      <c r="K30" s="168">
        <v>1.5561224537675953E-2</v>
      </c>
      <c r="L30" s="168">
        <v>3.3521157725850269E-3</v>
      </c>
      <c r="M30" s="168">
        <v>8.9280466240234091</v>
      </c>
      <c r="N30" s="168">
        <v>1.3526601331047292E-3</v>
      </c>
      <c r="O30" s="168">
        <v>5.8669596134663428E-4</v>
      </c>
      <c r="P30" s="168" t="s">
        <v>432</v>
      </c>
      <c r="Q30" s="168" t="s">
        <v>432</v>
      </c>
      <c r="R30" s="168">
        <v>8.6374683198253872E-4</v>
      </c>
      <c r="S30" s="168">
        <v>2.270730665212085E-3</v>
      </c>
      <c r="T30" s="168">
        <v>7.0620810162094782E-4</v>
      </c>
      <c r="U30" s="168">
        <v>1.0864740024937606E-5</v>
      </c>
      <c r="V30" s="168">
        <v>0.11755648706982559</v>
      </c>
      <c r="W30" s="168">
        <v>2.1888954539910837E-2</v>
      </c>
      <c r="X30" s="168">
        <v>4.7586143646005224E-4</v>
      </c>
      <c r="Y30" s="168">
        <v>5.9242261770965513E-4</v>
      </c>
      <c r="Z30" s="168">
        <v>3.7152840197000224E-4</v>
      </c>
      <c r="AA30" s="168">
        <v>6.5466181172387341E-4</v>
      </c>
      <c r="AB30" s="168">
        <v>2.0944742678635831E-3</v>
      </c>
      <c r="AC30" s="168" t="s">
        <v>432</v>
      </c>
      <c r="AD30" s="168" t="s">
        <v>432</v>
      </c>
      <c r="AE30" s="169"/>
      <c r="AF30" s="168">
        <v>2275.994594466601</v>
      </c>
      <c r="AG30" s="168" t="s">
        <v>409</v>
      </c>
      <c r="AH30" s="168" t="s">
        <v>409</v>
      </c>
      <c r="AI30" s="168">
        <v>67.089285374774121</v>
      </c>
      <c r="AJ30" s="168" t="s">
        <v>409</v>
      </c>
      <c r="AK30" s="168" t="s">
        <v>409</v>
      </c>
      <c r="AL30" s="146" t="s">
        <v>18</v>
      </c>
      <c r="AM30" s="44"/>
    </row>
    <row r="31" spans="1:39" s="10" customFormat="1" ht="24.75" customHeight="1" thickBot="1">
      <c r="A31" s="107" t="s">
        <v>130</v>
      </c>
      <c r="B31" s="107" t="s">
        <v>174</v>
      </c>
      <c r="C31" s="115" t="s">
        <v>62</v>
      </c>
      <c r="D31" s="99"/>
      <c r="E31" s="168" t="s">
        <v>409</v>
      </c>
      <c r="F31" s="168">
        <v>2.9424693329206812</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59689.539348916893</v>
      </c>
      <c r="AG31" s="168" t="s">
        <v>409</v>
      </c>
      <c r="AH31" s="168" t="s">
        <v>409</v>
      </c>
      <c r="AI31" s="168">
        <v>1759.463115160336</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1.153973053361498</v>
      </c>
      <c r="J32" s="168">
        <v>2.1500391626257049</v>
      </c>
      <c r="K32" s="168">
        <v>2.8356088155659718</v>
      </c>
      <c r="L32" s="168" t="s">
        <v>409</v>
      </c>
      <c r="M32" s="168" t="s">
        <v>409</v>
      </c>
      <c r="N32" s="168">
        <v>2.4228652133032855</v>
      </c>
      <c r="O32" s="168">
        <v>1.2102096281137805E-2</v>
      </c>
      <c r="P32" s="168" t="s">
        <v>432</v>
      </c>
      <c r="Q32" s="168" t="s">
        <v>432</v>
      </c>
      <c r="R32" s="168">
        <v>0.88840935326675097</v>
      </c>
      <c r="S32" s="168">
        <v>19.373559085218762</v>
      </c>
      <c r="T32" s="168">
        <v>0.14643165399259733</v>
      </c>
      <c r="U32" s="168">
        <v>2.3149492111010198E-2</v>
      </c>
      <c r="V32" s="168">
        <v>9.0721329588338193</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115238.68107102337</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0.63973978140710097</v>
      </c>
      <c r="J33" s="168">
        <v>1.1755970188528011</v>
      </c>
      <c r="K33" s="168">
        <v>2.3511940377056022</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115238.68107102337</v>
      </c>
      <c r="AL33" s="146" t="s">
        <v>379</v>
      </c>
    </row>
    <row r="34" spans="1:38" s="10" customFormat="1" ht="24.75" customHeight="1" thickBot="1">
      <c r="A34" s="107" t="s">
        <v>128</v>
      </c>
      <c r="B34" s="107" t="s">
        <v>177</v>
      </c>
      <c r="C34" s="115" t="s">
        <v>65</v>
      </c>
      <c r="D34" s="99"/>
      <c r="E34" s="168">
        <v>0.96493854435600013</v>
      </c>
      <c r="F34" s="168">
        <v>5.4870458484000004E-2</v>
      </c>
      <c r="G34" s="168">
        <v>8.4833747390000002E-3</v>
      </c>
      <c r="H34" s="168">
        <v>2.0017555627999998E-4</v>
      </c>
      <c r="I34" s="168">
        <v>0.21812800040689981</v>
      </c>
      <c r="J34" s="168">
        <v>0.33752103639910991</v>
      </c>
      <c r="K34" s="168">
        <v>0.78665808053741659</v>
      </c>
      <c r="L34" s="168">
        <v>1.2124509445319998E-2</v>
      </c>
      <c r="M34" s="168">
        <v>0.28338719525699996</v>
      </c>
      <c r="N34" s="168">
        <v>0.137256666666667</v>
      </c>
      <c r="O34" s="168">
        <v>2.1103361848000003E-4</v>
      </c>
      <c r="P34" s="168">
        <v>2.0000000000000001E-4</v>
      </c>
      <c r="Q34" s="168">
        <v>2.5999999999999998E-4</v>
      </c>
      <c r="R34" s="168">
        <v>1.07514248928E-3</v>
      </c>
      <c r="S34" s="168">
        <v>3.0837215060490704</v>
      </c>
      <c r="T34" s="168">
        <v>1.5071970796800001E-3</v>
      </c>
      <c r="U34" s="168">
        <v>2.1103361848000003E-4</v>
      </c>
      <c r="V34" s="168">
        <v>2.15028625856E-2</v>
      </c>
      <c r="W34" s="168">
        <v>0.20954614000000002</v>
      </c>
      <c r="X34" s="168">
        <v>8.1257050888000008E-4</v>
      </c>
      <c r="Y34" s="168">
        <v>8.8629322928000006E-4</v>
      </c>
      <c r="Z34" s="168">
        <v>3.7184090000000005E-4</v>
      </c>
      <c r="AA34" s="168">
        <v>2.686925E-5</v>
      </c>
      <c r="AB34" s="168">
        <v>2.0975737481599998E-3</v>
      </c>
      <c r="AC34" s="168" t="s">
        <v>409</v>
      </c>
      <c r="AD34" s="168" t="s">
        <v>409</v>
      </c>
      <c r="AE34" s="100"/>
      <c r="AF34" s="168">
        <v>918.25204812888808</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2.6010517997289901</v>
      </c>
      <c r="F35" s="168">
        <v>9.4900766497414094E-2</v>
      </c>
      <c r="G35" s="168">
        <v>9.7511771212602058E-2</v>
      </c>
      <c r="H35" s="168">
        <v>4.8139778693505976E-4</v>
      </c>
      <c r="I35" s="168">
        <v>6.5338043772970283E-2</v>
      </c>
      <c r="J35" s="168">
        <v>6.8967935093690896E-2</v>
      </c>
      <c r="K35" s="168">
        <v>7.2597826414411579E-2</v>
      </c>
      <c r="L35" s="168">
        <v>2.2868315320539647E-2</v>
      </c>
      <c r="M35" s="168">
        <v>0.5710431807697075</v>
      </c>
      <c r="N35" s="168">
        <v>5.0061142244269656E-3</v>
      </c>
      <c r="O35" s="168">
        <v>5.1366398882238349E-4</v>
      </c>
      <c r="P35" s="168">
        <v>2.3986365811759858E-3</v>
      </c>
      <c r="Q35" s="168">
        <v>3.0251597674009617E-3</v>
      </c>
      <c r="R35" s="168" t="s">
        <v>432</v>
      </c>
      <c r="S35" s="168">
        <v>3.0251597674009617E-3</v>
      </c>
      <c r="T35" s="168">
        <v>4.2479243166844018E-2</v>
      </c>
      <c r="U35" s="168">
        <v>1.0012228448853931E-2</v>
      </c>
      <c r="V35" s="168">
        <v>2.4900045458337943E-2</v>
      </c>
      <c r="W35" s="168" t="s">
        <v>432</v>
      </c>
      <c r="X35" s="168">
        <v>1.6258813944677573E-3</v>
      </c>
      <c r="Y35" s="168">
        <v>1.6223471169087762E-3</v>
      </c>
      <c r="Z35" s="168">
        <v>6.1941901858179925E-4</v>
      </c>
      <c r="AA35" s="168" t="s">
        <v>432</v>
      </c>
      <c r="AB35" s="168">
        <v>3.867647529958333E-3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3.7993119113376901</v>
      </c>
      <c r="F36" s="168">
        <v>0.13197138791529781</v>
      </c>
      <c r="G36" s="168">
        <v>3.2248390773997632E-2</v>
      </c>
      <c r="H36" s="168">
        <v>7.6262659100833491E-4</v>
      </c>
      <c r="I36" s="168">
        <v>9.8552899801581065E-2</v>
      </c>
      <c r="J36" s="168">
        <v>0.10528694471081547</v>
      </c>
      <c r="K36" s="168">
        <v>0.10963636414503826</v>
      </c>
      <c r="L36" s="168">
        <v>3.4424914828384133E-2</v>
      </c>
      <c r="M36" s="168">
        <v>0.6205524188495124</v>
      </c>
      <c r="N36" s="168">
        <v>2.600872451055964E-3</v>
      </c>
      <c r="O36" s="168">
        <v>8.5410358883054069E-4</v>
      </c>
      <c r="P36" s="168">
        <v>8.6636419809363633E-4</v>
      </c>
      <c r="Q36" s="168">
        <v>1.141803301184931E-3</v>
      </c>
      <c r="R36" s="168">
        <v>4.2504710553329548E-3</v>
      </c>
      <c r="S36" s="168">
        <v>0.12093888409616003</v>
      </c>
      <c r="T36" s="168">
        <v>1.9985804263027627E-2</v>
      </c>
      <c r="U36" s="168">
        <v>1.5145316973722038E-3</v>
      </c>
      <c r="V36" s="168">
        <v>8.7988437612583514E-2</v>
      </c>
      <c r="W36" s="168">
        <v>7.0874341055963921E-2</v>
      </c>
      <c r="X36" s="168">
        <v>1.694701673177406E-3</v>
      </c>
      <c r="Y36" s="168">
        <v>9.7521059230211028E-3</v>
      </c>
      <c r="Z36" s="168">
        <v>1.2714225615105515E-3</v>
      </c>
      <c r="AA36" s="168">
        <v>9.323254317223958E-4</v>
      </c>
      <c r="AB36" s="168">
        <v>1.3652407697811682E-2</v>
      </c>
      <c r="AC36" s="168">
        <v>1.203606602369862E-3</v>
      </c>
      <c r="AD36" s="168">
        <v>5.7072485833062261E-4</v>
      </c>
      <c r="AE36" s="100"/>
      <c r="AF36" s="168">
        <v>5558.01025677495</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0.106837</v>
      </c>
      <c r="F37" s="168">
        <v>1.5707141729999999E-2</v>
      </c>
      <c r="G37" s="168">
        <v>7.1999999999999988E-5</v>
      </c>
      <c r="H37" s="168" t="s">
        <v>432</v>
      </c>
      <c r="I37" s="168">
        <v>6.9999999999999994E-5</v>
      </c>
      <c r="J37" s="168">
        <v>8.0000000000000007E-5</v>
      </c>
      <c r="K37" s="168">
        <v>8.0000000000000007E-5</v>
      </c>
      <c r="L37" s="168">
        <v>2.92E-6</v>
      </c>
      <c r="M37" s="168">
        <v>5.3064E-2</v>
      </c>
      <c r="N37" s="168">
        <v>1.0699999999999999E-6</v>
      </c>
      <c r="O37" s="168">
        <v>9.0000000000000012E-8</v>
      </c>
      <c r="P37" s="168">
        <v>5.2589999999999996E-5</v>
      </c>
      <c r="Q37" s="168">
        <v>9.7399999999999999E-6</v>
      </c>
      <c r="R37" s="168">
        <v>1.2700000000000001E-6</v>
      </c>
      <c r="S37" s="168">
        <v>2.4999999999999999E-7</v>
      </c>
      <c r="T37" s="168">
        <v>1.2700000000000001E-6</v>
      </c>
      <c r="U37" s="168">
        <v>1.0000000000000001E-5</v>
      </c>
      <c r="V37" s="168">
        <v>6.9999999999999994E-5</v>
      </c>
      <c r="W37" s="168">
        <v>5.0649999999999998E-5</v>
      </c>
      <c r="X37" s="168">
        <v>7.0129999999999993E-8</v>
      </c>
      <c r="Y37" s="168">
        <v>2.8244999999999999E-7</v>
      </c>
      <c r="Z37" s="168">
        <v>1.0714000000000001E-7</v>
      </c>
      <c r="AA37" s="168">
        <v>1.0519E-7</v>
      </c>
      <c r="AB37" s="168">
        <v>5.6491000000000005E-7</v>
      </c>
      <c r="AC37" s="168" t="s">
        <v>409</v>
      </c>
      <c r="AD37" s="168" t="s">
        <v>409</v>
      </c>
      <c r="AE37" s="100"/>
      <c r="AF37" s="168" t="s">
        <v>409</v>
      </c>
      <c r="AG37" s="168" t="s">
        <v>409</v>
      </c>
      <c r="AH37" s="168">
        <v>1379.4167059528129</v>
      </c>
      <c r="AI37" s="168" t="s">
        <v>409</v>
      </c>
      <c r="AJ37" s="168" t="s">
        <v>409</v>
      </c>
      <c r="AK37" s="168" t="s">
        <v>409</v>
      </c>
      <c r="AL37" s="146" t="s">
        <v>18</v>
      </c>
    </row>
    <row r="38" spans="1:38" s="10" customFormat="1" ht="24.75" customHeight="1" thickBot="1">
      <c r="A38" s="107" t="s">
        <v>128</v>
      </c>
      <c r="B38" s="107" t="s">
        <v>181</v>
      </c>
      <c r="C38" s="115" t="s">
        <v>289</v>
      </c>
      <c r="D38" s="141"/>
      <c r="E38" s="168">
        <v>0.29353121806125793</v>
      </c>
      <c r="F38" s="168">
        <v>2.4872089996484964E-2</v>
      </c>
      <c r="G38" s="168">
        <v>4.4078961575057788E-4</v>
      </c>
      <c r="H38" s="168">
        <v>1.9478373960712849E-4</v>
      </c>
      <c r="I38" s="168">
        <v>1.1162118177457041E-2</v>
      </c>
      <c r="J38" s="168">
        <v>1.3399962395444973E-2</v>
      </c>
      <c r="K38" s="168">
        <v>2.3634667915853468E-2</v>
      </c>
      <c r="L38" s="168">
        <v>4.3668846487588094E-3</v>
      </c>
      <c r="M38" s="168">
        <v>0.21264163455734114</v>
      </c>
      <c r="N38" s="168">
        <v>1.1491657471114381E-4</v>
      </c>
      <c r="O38" s="168">
        <v>3.1723619927000863E-4</v>
      </c>
      <c r="P38" s="168" t="s">
        <v>432</v>
      </c>
      <c r="Q38" s="168" t="s">
        <v>432</v>
      </c>
      <c r="R38" s="168">
        <v>1.2097485503787446E-3</v>
      </c>
      <c r="S38" s="168">
        <v>4.2080970708456428E-2</v>
      </c>
      <c r="T38" s="168">
        <v>1.6621094579580662E-3</v>
      </c>
      <c r="U38" s="168">
        <v>2.2690968286566933E-4</v>
      </c>
      <c r="V38" s="168">
        <v>2.5645771471580744E-2</v>
      </c>
      <c r="W38" s="168" t="s">
        <v>432</v>
      </c>
      <c r="X38" s="168">
        <v>6.6765335786859558E-4</v>
      </c>
      <c r="Y38" s="168">
        <v>1.0469278233725618E-3</v>
      </c>
      <c r="Z38" s="168" t="s">
        <v>432</v>
      </c>
      <c r="AA38" s="168" t="s">
        <v>432</v>
      </c>
      <c r="AB38" s="168">
        <v>1.7147285975657272E-3</v>
      </c>
      <c r="AC38" s="168" t="s">
        <v>409</v>
      </c>
      <c r="AD38" s="168" t="s">
        <v>409</v>
      </c>
      <c r="AE38" s="100"/>
      <c r="AF38" s="168">
        <v>972.4479869158082</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3.5985350553919533</v>
      </c>
      <c r="F39" s="168">
        <v>0.83794408898810391</v>
      </c>
      <c r="G39" s="168">
        <v>0.6543472394102603</v>
      </c>
      <c r="H39" s="168">
        <v>3.8391898113411704E-2</v>
      </c>
      <c r="I39" s="168">
        <v>0.14197461788472276</v>
      </c>
      <c r="J39" s="168">
        <v>0.14788980529951307</v>
      </c>
      <c r="K39" s="168">
        <v>0.15723528482924962</v>
      </c>
      <c r="L39" s="168">
        <v>3.847738147007064E-2</v>
      </c>
      <c r="M39" s="168">
        <v>2.7802816965687756</v>
      </c>
      <c r="N39" s="168">
        <v>6.5010606297493265E-2</v>
      </c>
      <c r="O39" s="168">
        <v>1.2994327998992137E-2</v>
      </c>
      <c r="P39" s="168">
        <v>1.9854120184844202E-2</v>
      </c>
      <c r="Q39" s="168">
        <v>6.2345017073664313E-2</v>
      </c>
      <c r="R39" s="168">
        <v>6.2668070697521075E-2</v>
      </c>
      <c r="S39" s="168">
        <v>5.4278573809163469E-2</v>
      </c>
      <c r="T39" s="168">
        <v>4.9621488750055495E-2</v>
      </c>
      <c r="U39" s="168">
        <v>7.7029714167491268E-3</v>
      </c>
      <c r="V39" s="168">
        <v>0.4221150432565991</v>
      </c>
      <c r="W39" s="168">
        <v>0.22372126646616558</v>
      </c>
      <c r="X39" s="168">
        <v>0.10410149801565136</v>
      </c>
      <c r="Y39" s="168">
        <v>0.11921580791410455</v>
      </c>
      <c r="Z39" s="168">
        <v>7.6265853751018631E-2</v>
      </c>
      <c r="AA39" s="168">
        <v>3.9018681548474467E-2</v>
      </c>
      <c r="AB39" s="168">
        <v>0.33860321633951951</v>
      </c>
      <c r="AC39" s="168">
        <v>5.457960940302E-2</v>
      </c>
      <c r="AD39" s="168">
        <v>4.9632581230807445E-2</v>
      </c>
      <c r="AE39" s="100"/>
      <c r="AF39" s="168">
        <v>14845.289318321091</v>
      </c>
      <c r="AG39" s="168" t="s">
        <v>409</v>
      </c>
      <c r="AH39" s="168">
        <v>76398.291595226081</v>
      </c>
      <c r="AI39" s="168">
        <v>4245.2958817408862</v>
      </c>
      <c r="AJ39" s="168">
        <v>1751.1545617638214</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9.4599372126263539</v>
      </c>
      <c r="F41" s="168">
        <v>11.914107116669779</v>
      </c>
      <c r="G41" s="168">
        <v>5.754753161592971</v>
      </c>
      <c r="H41" s="168">
        <v>1.3984541219168971</v>
      </c>
      <c r="I41" s="168">
        <v>13.911065195737001</v>
      </c>
      <c r="J41" s="168">
        <v>14.245481924377268</v>
      </c>
      <c r="K41" s="168">
        <v>14.991637317878345</v>
      </c>
      <c r="L41" s="168">
        <v>1.5792489955953459</v>
      </c>
      <c r="M41" s="168">
        <v>85.380717734221179</v>
      </c>
      <c r="N41" s="168">
        <v>0.85058129621490364</v>
      </c>
      <c r="O41" s="168">
        <v>0.33619614548195625</v>
      </c>
      <c r="P41" s="168">
        <v>6.7689419887340563E-2</v>
      </c>
      <c r="Q41" s="168">
        <v>2.5082354164761005E-2</v>
      </c>
      <c r="R41" s="168">
        <v>0.62575821845080393</v>
      </c>
      <c r="S41" s="168">
        <v>0.19401934829538031</v>
      </c>
      <c r="T41" s="168">
        <v>6.7437065894969145E-2</v>
      </c>
      <c r="U41" s="168">
        <v>1.7539777170992726E-2</v>
      </c>
      <c r="V41" s="168">
        <v>13.513987006649293</v>
      </c>
      <c r="W41" s="168">
        <v>13.585774095472514</v>
      </c>
      <c r="X41" s="168">
        <v>2.1513066900925191</v>
      </c>
      <c r="Y41" s="168">
        <v>2.2190785924854532</v>
      </c>
      <c r="Z41" s="168">
        <v>0.84994427756322866</v>
      </c>
      <c r="AA41" s="168">
        <v>1.2206854744729463</v>
      </c>
      <c r="AB41" s="168">
        <v>6.4410150347101478</v>
      </c>
      <c r="AC41" s="168">
        <v>0.1295593764690022</v>
      </c>
      <c r="AD41" s="168">
        <v>0.25224225673448608</v>
      </c>
      <c r="AE41" s="100"/>
      <c r="AF41" s="168">
        <v>97507.22644599629</v>
      </c>
      <c r="AG41" s="168">
        <v>1478.2828955427362</v>
      </c>
      <c r="AH41" s="168">
        <v>142823.48723164506</v>
      </c>
      <c r="AI41" s="168">
        <v>25727.878097334738</v>
      </c>
      <c r="AJ41" s="168" t="s">
        <v>409</v>
      </c>
      <c r="AK41" s="168" t="s">
        <v>409</v>
      </c>
      <c r="AL41" s="146" t="s">
        <v>18</v>
      </c>
    </row>
    <row r="42" spans="1:38" s="10" customFormat="1" ht="24.75" customHeight="1" thickBot="1">
      <c r="A42" s="107" t="s">
        <v>128</v>
      </c>
      <c r="B42" s="107" t="s">
        <v>185</v>
      </c>
      <c r="C42" s="115" t="s">
        <v>67</v>
      </c>
      <c r="D42" s="99"/>
      <c r="E42" s="168">
        <v>0.19324153159677054</v>
      </c>
      <c r="F42" s="168">
        <v>0.51552535734045302</v>
      </c>
      <c r="G42" s="168">
        <v>3.0939031411764367E-4</v>
      </c>
      <c r="H42" s="168">
        <v>3.0374079348746274E-4</v>
      </c>
      <c r="I42" s="168">
        <v>4.5943840135267908E-3</v>
      </c>
      <c r="J42" s="168">
        <v>4.8470446220808365E-3</v>
      </c>
      <c r="K42" s="168">
        <v>5.1753390228435441E-3</v>
      </c>
      <c r="L42" s="168">
        <v>5.8789221067469342E-4</v>
      </c>
      <c r="M42" s="168">
        <v>12.992942088442604</v>
      </c>
      <c r="N42" s="168">
        <v>3.017806798269505E-2</v>
      </c>
      <c r="O42" s="168">
        <v>2.3504692170467963E-4</v>
      </c>
      <c r="P42" s="168" t="s">
        <v>432</v>
      </c>
      <c r="Q42" s="168" t="s">
        <v>432</v>
      </c>
      <c r="R42" s="168">
        <v>1.2679179878157568E-3</v>
      </c>
      <c r="S42" s="168">
        <v>4.8741297179903276E-2</v>
      </c>
      <c r="T42" s="168">
        <v>1.6853231982756635E-3</v>
      </c>
      <c r="U42" s="168">
        <v>2.2256351087364699E-4</v>
      </c>
      <c r="V42" s="168">
        <v>2.610541943553004E-2</v>
      </c>
      <c r="W42" s="168" t="s">
        <v>432</v>
      </c>
      <c r="X42" s="168">
        <v>8.1981440655329134E-4</v>
      </c>
      <c r="Y42" s="168">
        <v>8.5215825748058546E-4</v>
      </c>
      <c r="Z42" s="168" t="s">
        <v>432</v>
      </c>
      <c r="AA42" s="168" t="s">
        <v>432</v>
      </c>
      <c r="AB42" s="168">
        <v>1.6720686319538767E-3</v>
      </c>
      <c r="AC42" s="168" t="s">
        <v>409</v>
      </c>
      <c r="AD42" s="168" t="s">
        <v>409</v>
      </c>
      <c r="AE42" s="100"/>
      <c r="AF42" s="168">
        <v>1009.6263490937678</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2.6003317630059999</v>
      </c>
      <c r="F43" s="168">
        <v>1.9342813820069999</v>
      </c>
      <c r="G43" s="168">
        <v>0.91520492860000002</v>
      </c>
      <c r="H43" s="168">
        <v>1.7979105628999997E-2</v>
      </c>
      <c r="I43" s="168">
        <v>0.20440214485299998</v>
      </c>
      <c r="J43" s="168">
        <v>0.22329349861699999</v>
      </c>
      <c r="K43" s="168">
        <v>0.231215413644</v>
      </c>
      <c r="L43" s="168">
        <v>1.9545587670099999E-2</v>
      </c>
      <c r="M43" s="168">
        <v>2.8944336230439998</v>
      </c>
      <c r="N43" s="168">
        <v>0.15225290738358499</v>
      </c>
      <c r="O43" s="168">
        <v>8.5207916101619988E-3</v>
      </c>
      <c r="P43" s="168">
        <v>7.6329426247799988E-3</v>
      </c>
      <c r="Q43" s="168">
        <v>4.9384570111599994E-3</v>
      </c>
      <c r="R43" s="168">
        <v>3.2964410953593995E-2</v>
      </c>
      <c r="S43" s="168">
        <v>2.5364579951195402E-2</v>
      </c>
      <c r="T43" s="168">
        <v>0.11214771303059901</v>
      </c>
      <c r="U43" s="168">
        <v>5.4572992564999997E-3</v>
      </c>
      <c r="V43" s="168">
        <v>0.52175850369853494</v>
      </c>
      <c r="W43" s="168">
        <v>0.38621379686539997</v>
      </c>
      <c r="X43" s="168">
        <v>0.11565890890285882</v>
      </c>
      <c r="Y43" s="168">
        <v>0.14467182836932901</v>
      </c>
      <c r="Z43" s="168">
        <v>6.8987576390271504E-2</v>
      </c>
      <c r="AA43" s="168">
        <v>4.5490337954830304E-2</v>
      </c>
      <c r="AB43" s="168">
        <v>0.37480865161315102</v>
      </c>
      <c r="AC43" s="168">
        <v>2.8660072537599998E-3</v>
      </c>
      <c r="AD43" s="168">
        <v>0.11343227569311692</v>
      </c>
      <c r="AE43" s="100"/>
      <c r="AF43" s="168">
        <v>6237.0208566303727</v>
      </c>
      <c r="AG43" s="168">
        <v>667.18946324254296</v>
      </c>
      <c r="AH43" s="168">
        <v>16579.879350560903</v>
      </c>
      <c r="AI43" s="168">
        <v>3392.15691948223</v>
      </c>
      <c r="AJ43" s="168" t="s">
        <v>409</v>
      </c>
      <c r="AK43" s="168" t="s">
        <v>409</v>
      </c>
      <c r="AL43" s="146" t="s">
        <v>18</v>
      </c>
    </row>
    <row r="44" spans="1:38" s="10" customFormat="1" ht="24.75" customHeight="1" thickBot="1">
      <c r="A44" s="107" t="s">
        <v>128</v>
      </c>
      <c r="B44" s="107" t="s">
        <v>187</v>
      </c>
      <c r="C44" s="115" t="s">
        <v>69</v>
      </c>
      <c r="D44" s="99"/>
      <c r="E44" s="168">
        <v>4.4373823401426549</v>
      </c>
      <c r="F44" s="168">
        <v>0.982516489572829</v>
      </c>
      <c r="G44" s="168">
        <v>0.16937799810899123</v>
      </c>
      <c r="H44" s="168">
        <v>1.3376521844569327E-3</v>
      </c>
      <c r="I44" s="168">
        <v>0.24220254177124187</v>
      </c>
      <c r="J44" s="168">
        <v>0.27429568815764527</v>
      </c>
      <c r="K44" s="168">
        <v>0.4922131605841128</v>
      </c>
      <c r="L44" s="168">
        <v>0.10978248742487529</v>
      </c>
      <c r="M44" s="168">
        <v>6.1602805091972472</v>
      </c>
      <c r="N44" s="168">
        <v>2.33433557525204E-2</v>
      </c>
      <c r="O44" s="168">
        <v>4.2296995142714856E-3</v>
      </c>
      <c r="P44" s="168">
        <v>4.8500000000000001E-3</v>
      </c>
      <c r="Q44" s="168">
        <v>6.4599999999999996E-3</v>
      </c>
      <c r="R44" s="168">
        <v>1.3291879969718964E-2</v>
      </c>
      <c r="S44" s="168">
        <v>0.5632281012484448</v>
      </c>
      <c r="T44" s="168">
        <v>1.6709123748197319E-2</v>
      </c>
      <c r="U44" s="168">
        <v>1.7084099145791773E-3</v>
      </c>
      <c r="V44" s="168">
        <v>0.32626464755199469</v>
      </c>
      <c r="W44" s="168">
        <v>4.2094400000000001E-3</v>
      </c>
      <c r="X44" s="168">
        <v>5.1527403887055984E-3</v>
      </c>
      <c r="Y44" s="168">
        <v>8.5410881553278205E-3</v>
      </c>
      <c r="Z44" s="168" t="s">
        <v>432</v>
      </c>
      <c r="AA44" s="168" t="s">
        <v>432</v>
      </c>
      <c r="AB44" s="168">
        <v>1.369393517879342E-2</v>
      </c>
      <c r="AC44" s="168" t="s">
        <v>409</v>
      </c>
      <c r="AD44" s="168" t="s">
        <v>409</v>
      </c>
      <c r="AE44" s="100"/>
      <c r="AF44" s="168">
        <v>7311.4390423066316</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0.10950316739098344</v>
      </c>
      <c r="F45" s="168">
        <v>3.9397059991989917E-3</v>
      </c>
      <c r="G45" s="168">
        <v>4.0853435534472741E-3</v>
      </c>
      <c r="H45" s="168">
        <v>2.0426717767236259E-5</v>
      </c>
      <c r="I45" s="168">
        <v>2.6888434661141787E-3</v>
      </c>
      <c r="J45" s="168">
        <v>2.8382236586760286E-3</v>
      </c>
      <c r="K45" s="168">
        <v>2.9876038512379067E-3</v>
      </c>
      <c r="L45" s="168">
        <v>9.4109521313994057E-4</v>
      </c>
      <c r="M45" s="168">
        <v>2.3628638748167761E-2</v>
      </c>
      <c r="N45" s="168">
        <v>2.0426717767236483E-4</v>
      </c>
      <c r="O45" s="168">
        <v>2.042671776723631E-5</v>
      </c>
      <c r="P45" s="168">
        <v>1.021335888361846E-4</v>
      </c>
      <c r="Q45" s="168">
        <v>1.0213358883618198E-4</v>
      </c>
      <c r="R45" s="168" t="s">
        <v>432</v>
      </c>
      <c r="S45" s="168">
        <v>1.0213358883618198E-4</v>
      </c>
      <c r="T45" s="168">
        <v>1.4298702437068322E-4</v>
      </c>
      <c r="U45" s="168">
        <v>4.0853435534472966E-4</v>
      </c>
      <c r="V45" s="168">
        <v>1.0213358883618476E-3</v>
      </c>
      <c r="W45" s="168" t="s">
        <v>432</v>
      </c>
      <c r="X45" s="168">
        <v>6.9355241027565639E-5</v>
      </c>
      <c r="Y45" s="168">
        <v>6.9355241027565639E-5</v>
      </c>
      <c r="Z45" s="168">
        <v>2.6387822473801637E-5</v>
      </c>
      <c r="AA45" s="168" t="s">
        <v>432</v>
      </c>
      <c r="AB45" s="168">
        <v>1.6509830452893294E-4</v>
      </c>
      <c r="AC45" s="168" t="s">
        <v>409</v>
      </c>
      <c r="AD45" s="168" t="s">
        <v>409</v>
      </c>
      <c r="AE45" s="100"/>
      <c r="AF45" s="168">
        <v>1272.62481546513</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0.50976542072231101</v>
      </c>
      <c r="F47" s="168">
        <v>0.10646531279542285</v>
      </c>
      <c r="G47" s="168">
        <v>1.1431137462078845E-2</v>
      </c>
      <c r="H47" s="168">
        <v>5.2398888580919527E-6</v>
      </c>
      <c r="I47" s="168">
        <v>5.4196299722049802E-3</v>
      </c>
      <c r="J47" s="168">
        <v>8.4946152489166274E-3</v>
      </c>
      <c r="K47" s="168">
        <v>1.8139275738222098E-2</v>
      </c>
      <c r="L47" s="168">
        <v>3.2354044648200127E-3</v>
      </c>
      <c r="M47" s="168">
        <v>3.4072549452459953</v>
      </c>
      <c r="N47" s="168">
        <v>2.487E-7</v>
      </c>
      <c r="O47" s="168">
        <v>1.1957013394514763E-5</v>
      </c>
      <c r="P47" s="168" t="s">
        <v>432</v>
      </c>
      <c r="Q47" s="168" t="s">
        <v>432</v>
      </c>
      <c r="R47" s="168">
        <v>4.2003707680326392E-5</v>
      </c>
      <c r="S47" s="168">
        <v>1.5948709725318935E-3</v>
      </c>
      <c r="T47" s="168">
        <v>4.8542545749709568E-5</v>
      </c>
      <c r="U47" s="168">
        <v>3.2874614801016574E-6</v>
      </c>
      <c r="V47" s="168">
        <v>9.1196850682143441E-4</v>
      </c>
      <c r="W47" s="168" t="s">
        <v>432</v>
      </c>
      <c r="X47" s="168">
        <v>1.4061943859989223E-5</v>
      </c>
      <c r="Y47" s="168">
        <v>2.0704824326890188E-5</v>
      </c>
      <c r="Z47" s="168">
        <v>5.4882899999999998E-6</v>
      </c>
      <c r="AA47" s="168">
        <v>5.4882899999999998E-6</v>
      </c>
      <c r="AB47" s="168">
        <v>4.5750589796879414E-5</v>
      </c>
      <c r="AC47" s="168" t="s">
        <v>409</v>
      </c>
      <c r="AD47" s="168" t="s">
        <v>409</v>
      </c>
      <c r="AE47" s="100"/>
      <c r="AF47" s="168">
        <v>1497.9310985081047</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t="s">
        <v>442</v>
      </c>
      <c r="F49" s="168" t="s">
        <v>442</v>
      </c>
      <c r="G49" s="168" t="s">
        <v>442</v>
      </c>
      <c r="H49" s="168" t="s">
        <v>442</v>
      </c>
      <c r="I49" s="168" t="s">
        <v>442</v>
      </c>
      <c r="J49" s="168" t="s">
        <v>442</v>
      </c>
      <c r="K49" s="168" t="s">
        <v>442</v>
      </c>
      <c r="L49" s="168" t="s">
        <v>442</v>
      </c>
      <c r="M49" s="168" t="s">
        <v>442</v>
      </c>
      <c r="N49" s="168" t="s">
        <v>442</v>
      </c>
      <c r="O49" s="168" t="s">
        <v>442</v>
      </c>
      <c r="P49" s="168" t="s">
        <v>442</v>
      </c>
      <c r="Q49" s="168" t="s">
        <v>442</v>
      </c>
      <c r="R49" s="168" t="s">
        <v>442</v>
      </c>
      <c r="S49" s="168" t="s">
        <v>442</v>
      </c>
      <c r="T49" s="168" t="s">
        <v>442</v>
      </c>
      <c r="U49" s="168" t="s">
        <v>442</v>
      </c>
      <c r="V49" s="168" t="s">
        <v>442</v>
      </c>
      <c r="W49" s="168" t="s">
        <v>442</v>
      </c>
      <c r="X49" s="168" t="s">
        <v>442</v>
      </c>
      <c r="Y49" s="168" t="s">
        <v>442</v>
      </c>
      <c r="Z49" s="168" t="s">
        <v>442</v>
      </c>
      <c r="AA49" s="168" t="s">
        <v>442</v>
      </c>
      <c r="AB49" s="168" t="s">
        <v>442</v>
      </c>
      <c r="AC49" s="168" t="s">
        <v>442</v>
      </c>
      <c r="AD49" s="168" t="s">
        <v>442</v>
      </c>
      <c r="AE49" s="100"/>
      <c r="AF49" s="168" t="s">
        <v>442</v>
      </c>
      <c r="AG49" s="168" t="s">
        <v>442</v>
      </c>
      <c r="AH49" s="168" t="s">
        <v>442</v>
      </c>
      <c r="AI49" s="168" t="s">
        <v>442</v>
      </c>
      <c r="AJ49" s="168" t="s">
        <v>442</v>
      </c>
      <c r="AK49" s="168">
        <v>1192.982</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1334.3331600000001</v>
      </c>
      <c r="AL51" s="192" t="s">
        <v>439</v>
      </c>
    </row>
    <row r="52" spans="1:38" s="10" customFormat="1" ht="24.75" customHeight="1" thickBot="1">
      <c r="A52" s="107" t="s">
        <v>123</v>
      </c>
      <c r="B52" s="108" t="s">
        <v>326</v>
      </c>
      <c r="C52" s="116" t="s">
        <v>140</v>
      </c>
      <c r="D52" s="142"/>
      <c r="E52" s="168" t="s">
        <v>432</v>
      </c>
      <c r="F52" s="168">
        <v>2.444567588</v>
      </c>
      <c r="G52" s="168">
        <v>8.0099999999999998E-3</v>
      </c>
      <c r="H52" s="168" t="s">
        <v>409</v>
      </c>
      <c r="I52" s="168">
        <v>0.11177042500000001</v>
      </c>
      <c r="J52" s="168">
        <v>0.12987185000000001</v>
      </c>
      <c r="K52" s="168">
        <v>0.13960150000000002</v>
      </c>
      <c r="L52" s="168">
        <v>3.4648831750000003E-4</v>
      </c>
      <c r="M52" s="168" t="s">
        <v>432</v>
      </c>
      <c r="N52" s="168">
        <v>0.17370181382758129</v>
      </c>
      <c r="O52" s="168">
        <v>4.0391318248688503E-2</v>
      </c>
      <c r="P52" s="168">
        <v>3.2306021861957801E-2</v>
      </c>
      <c r="Q52" s="168">
        <v>1.2209182616443999E-2</v>
      </c>
      <c r="R52" s="168">
        <v>4.9598302793040096E-2</v>
      </c>
      <c r="S52" s="168">
        <v>4.1446484656102199E-2</v>
      </c>
      <c r="T52" s="168">
        <v>0.46936565044012002</v>
      </c>
      <c r="U52" s="168">
        <v>7.6026913484868001E-3</v>
      </c>
      <c r="V52" s="168">
        <v>0.51359002825403832</v>
      </c>
      <c r="W52" s="168">
        <v>2.6821896608107899E-2</v>
      </c>
      <c r="X52" s="168" t="s">
        <v>432</v>
      </c>
      <c r="Y52" s="168" t="s">
        <v>432</v>
      </c>
      <c r="Z52" s="168" t="s">
        <v>432</v>
      </c>
      <c r="AA52" s="168" t="s">
        <v>432</v>
      </c>
      <c r="AB52" s="168" t="s">
        <v>432</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0.83902517946184507</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2.5625499540000001</v>
      </c>
      <c r="G54" s="168" t="s">
        <v>409</v>
      </c>
      <c r="H54" s="168" t="s">
        <v>409</v>
      </c>
      <c r="I54" s="168">
        <v>1.6889440999999999E-4</v>
      </c>
      <c r="J54" s="168">
        <v>1.6889440999999999E-4</v>
      </c>
      <c r="K54" s="168">
        <v>1.6889440999999999E-4</v>
      </c>
      <c r="L54" s="168">
        <v>1.1822608700000001E-5</v>
      </c>
      <c r="M54" s="168" t="s">
        <v>409</v>
      </c>
      <c r="N54" s="168">
        <v>2.8465349999999999E-7</v>
      </c>
      <c r="O54" s="168">
        <v>4.7442250000000003E-8</v>
      </c>
      <c r="P54" s="168">
        <v>1.8976900000000001E-5</v>
      </c>
      <c r="Q54" s="168">
        <v>2.2772280000000001E-5</v>
      </c>
      <c r="R54" s="168">
        <v>1.4422443999999999E-7</v>
      </c>
      <c r="S54" s="168">
        <v>1.4422443999999999E-8</v>
      </c>
      <c r="T54" s="168">
        <v>9.678219E-8</v>
      </c>
      <c r="U54" s="168">
        <v>2.1254127999999999E-6</v>
      </c>
      <c r="V54" s="168">
        <v>2.8465349999999999E-7</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551.85435700200003</v>
      </c>
      <c r="AL54" s="192" t="s">
        <v>438</v>
      </c>
    </row>
    <row r="55" spans="1:38" s="10" customFormat="1" ht="24.75" customHeight="1" thickBot="1">
      <c r="A55" s="107" t="s">
        <v>123</v>
      </c>
      <c r="B55" s="108" t="s">
        <v>196</v>
      </c>
      <c r="C55" s="116" t="s">
        <v>269</v>
      </c>
      <c r="D55" s="142"/>
      <c r="E55" s="168">
        <v>4.2748999999999995E-2</v>
      </c>
      <c r="F55" s="168">
        <v>0.1137641302933082</v>
      </c>
      <c r="G55" s="168">
        <v>1.4846040000000003</v>
      </c>
      <c r="H55" s="168" t="s">
        <v>432</v>
      </c>
      <c r="I55" s="168">
        <v>8.3870000000000004E-3</v>
      </c>
      <c r="J55" s="168">
        <v>8.3870000000000004E-3</v>
      </c>
      <c r="K55" s="168">
        <v>8.3870000000000004E-3</v>
      </c>
      <c r="L55" s="168">
        <v>6.7095999999999996E-3</v>
      </c>
      <c r="M55" s="168">
        <v>0.16454299999999999</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556</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6.6372099999999996</v>
      </c>
      <c r="F57" s="168">
        <v>0.20216999999999999</v>
      </c>
      <c r="G57" s="168">
        <v>2.79175</v>
      </c>
      <c r="H57" s="168">
        <v>0.44672000000000001</v>
      </c>
      <c r="I57" s="168">
        <v>1.6889999999999999E-2</v>
      </c>
      <c r="J57" s="168">
        <v>2.7519999999999999E-2</v>
      </c>
      <c r="K57" s="168">
        <v>0.12795999999999999</v>
      </c>
      <c r="L57" s="168">
        <v>5.0000000000000001E-4</v>
      </c>
      <c r="M57" s="168">
        <v>7.3669799999999999</v>
      </c>
      <c r="N57" s="168">
        <v>0.11489000000000001</v>
      </c>
      <c r="O57" s="168">
        <v>9.75E-3</v>
      </c>
      <c r="P57" s="168">
        <v>0.36736999999999997</v>
      </c>
      <c r="Q57" s="168">
        <v>2.3939999999999999E-2</v>
      </c>
      <c r="R57" s="168">
        <v>3.9219999999999998E-2</v>
      </c>
      <c r="S57" s="168">
        <v>5.083E-2</v>
      </c>
      <c r="T57" s="168">
        <v>5.7590000000000002E-2</v>
      </c>
      <c r="U57" s="168">
        <v>0.41489999999999999</v>
      </c>
      <c r="V57" s="168">
        <v>0.45138</v>
      </c>
      <c r="W57" s="168">
        <v>0.42100409999999999</v>
      </c>
      <c r="X57" s="168">
        <v>9.6703239999999989E-5</v>
      </c>
      <c r="Y57" s="168">
        <v>1.2026237000000001E-4</v>
      </c>
      <c r="Z57" s="168">
        <v>1.2803686999999998E-4</v>
      </c>
      <c r="AA57" s="168">
        <v>7.6564170000000006E-5</v>
      </c>
      <c r="AB57" s="168">
        <v>4.2166167000000002E-4</v>
      </c>
      <c r="AC57" s="168">
        <v>0.54788999999999999</v>
      </c>
      <c r="AD57" s="168">
        <v>3.3128500000000001</v>
      </c>
      <c r="AE57" s="100"/>
      <c r="AF57" s="168" t="s">
        <v>409</v>
      </c>
      <c r="AG57" s="168" t="s">
        <v>409</v>
      </c>
      <c r="AH57" s="168" t="s">
        <v>409</v>
      </c>
      <c r="AI57" s="168" t="s">
        <v>409</v>
      </c>
      <c r="AJ57" s="168" t="s">
        <v>409</v>
      </c>
      <c r="AK57" s="168">
        <v>4458.0429999999997</v>
      </c>
      <c r="AL57" s="146" t="s">
        <v>389</v>
      </c>
    </row>
    <row r="58" spans="1:38" s="10" customFormat="1" ht="24.75" customHeight="1" thickBot="1">
      <c r="A58" s="107" t="s">
        <v>121</v>
      </c>
      <c r="B58" s="107" t="s">
        <v>198</v>
      </c>
      <c r="C58" s="115" t="s">
        <v>77</v>
      </c>
      <c r="D58" s="99"/>
      <c r="E58" s="168">
        <v>2.25949</v>
      </c>
      <c r="F58" s="168">
        <v>1.8180000000000002E-2</v>
      </c>
      <c r="G58" s="168">
        <v>0.30535000000000001</v>
      </c>
      <c r="H58" s="168">
        <v>1.038E-2</v>
      </c>
      <c r="I58" s="168">
        <v>1.6080000000000001E-2</v>
      </c>
      <c r="J58" s="168">
        <v>2.9770000000000001E-2</v>
      </c>
      <c r="K58" s="168">
        <v>3.9530000000000003E-2</v>
      </c>
      <c r="L58" s="168">
        <v>8.0000000000000007E-5</v>
      </c>
      <c r="M58" s="168">
        <v>1.4825699999999999</v>
      </c>
      <c r="N58" s="168">
        <v>8.881E-2</v>
      </c>
      <c r="O58" s="168">
        <v>3.3500000000000001E-3</v>
      </c>
      <c r="P58" s="168">
        <v>5.3220000000000003E-2</v>
      </c>
      <c r="Q58" s="168">
        <v>3.6700000000000001E-3</v>
      </c>
      <c r="R58" s="168">
        <v>0.14962</v>
      </c>
      <c r="S58" s="168">
        <v>5.2429999999999997E-2</v>
      </c>
      <c r="T58" s="168">
        <v>8.2909999999999998E-2</v>
      </c>
      <c r="U58" s="168">
        <v>2.6030000000000001E-2</v>
      </c>
      <c r="V58" s="168">
        <v>0.40777000000000002</v>
      </c>
      <c r="W58" s="168">
        <v>0.12683791</v>
      </c>
      <c r="X58" s="168">
        <v>6.0156117500000002E-3</v>
      </c>
      <c r="Y58" s="168">
        <v>3.7722289999999996E-4</v>
      </c>
      <c r="Z58" s="168">
        <v>3.4661439999999996E-5</v>
      </c>
      <c r="AA58" s="168">
        <v>7.7899100000000001E-5</v>
      </c>
      <c r="AB58" s="168">
        <v>6.5053951699999999E-3</v>
      </c>
      <c r="AC58" s="168" t="s">
        <v>409</v>
      </c>
      <c r="AD58" s="168">
        <v>9.9169999999999994E-2</v>
      </c>
      <c r="AE58" s="100"/>
      <c r="AF58" s="168" t="s">
        <v>409</v>
      </c>
      <c r="AG58" s="168" t="s">
        <v>409</v>
      </c>
      <c r="AH58" s="168" t="s">
        <v>409</v>
      </c>
      <c r="AI58" s="168" t="s">
        <v>409</v>
      </c>
      <c r="AJ58" s="168" t="s">
        <v>409</v>
      </c>
      <c r="AK58" s="168">
        <v>2009.3969999999999</v>
      </c>
      <c r="AL58" s="146" t="s">
        <v>390</v>
      </c>
    </row>
    <row r="59" spans="1:38" s="10" customFormat="1" ht="24.75" customHeight="1" thickBot="1">
      <c r="A59" s="107" t="s">
        <v>121</v>
      </c>
      <c r="B59" s="109" t="s">
        <v>199</v>
      </c>
      <c r="C59" s="115" t="s">
        <v>109</v>
      </c>
      <c r="D59" s="99"/>
      <c r="E59" s="168">
        <v>3.2305999999999999</v>
      </c>
      <c r="F59" s="168">
        <v>0.19171115500000002</v>
      </c>
      <c r="G59" s="168">
        <v>1.1857500000000001</v>
      </c>
      <c r="H59" s="168">
        <v>6.8135000000000001E-2</v>
      </c>
      <c r="I59" s="168">
        <v>0.1399590419170097</v>
      </c>
      <c r="J59" s="168">
        <v>0.17384871244708361</v>
      </c>
      <c r="K59" s="168">
        <v>0.20111352947331296</v>
      </c>
      <c r="L59" s="168">
        <v>1.9393733173676273E-3</v>
      </c>
      <c r="M59" s="168">
        <v>8.3419999999999994E-2</v>
      </c>
      <c r="N59" s="168">
        <v>0.36883140000000003</v>
      </c>
      <c r="O59" s="168">
        <v>7.4992799999999998E-2</v>
      </c>
      <c r="P59" s="168">
        <v>3.5437116000000005E-2</v>
      </c>
      <c r="Q59" s="168">
        <v>4.3999679999999999E-2</v>
      </c>
      <c r="R59" s="168">
        <v>0.13001459999999998</v>
      </c>
      <c r="S59" s="168">
        <v>2.1830000000000002E-2</v>
      </c>
      <c r="T59" s="168">
        <v>4.9956476E-2</v>
      </c>
      <c r="U59" s="168">
        <v>2.1168119999999999</v>
      </c>
      <c r="V59" s="168">
        <v>0.15253999999999998</v>
      </c>
      <c r="W59" s="168">
        <v>6.9799800000000002E-3</v>
      </c>
      <c r="X59" s="168">
        <v>2.9321932499999999E-3</v>
      </c>
      <c r="Y59" s="168">
        <v>4.4444654200000008E-3</v>
      </c>
      <c r="Z59" s="168">
        <v>4.3955613199999997E-3</v>
      </c>
      <c r="AA59" s="168">
        <v>4.3948259200000004E-3</v>
      </c>
      <c r="AB59" s="168">
        <v>1.61670459E-2</v>
      </c>
      <c r="AC59" s="168" t="s">
        <v>432</v>
      </c>
      <c r="AD59" s="168">
        <v>5.0000000000000001E-3</v>
      </c>
      <c r="AE59" s="100"/>
      <c r="AF59" s="168" t="s">
        <v>409</v>
      </c>
      <c r="AG59" s="168" t="s">
        <v>409</v>
      </c>
      <c r="AH59" s="168" t="s">
        <v>409</v>
      </c>
      <c r="AI59" s="168" t="s">
        <v>409</v>
      </c>
      <c r="AJ59" s="168" t="s">
        <v>409</v>
      </c>
      <c r="AK59" s="168">
        <v>387213.06300000002</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0.79796</v>
      </c>
      <c r="J60" s="168">
        <v>2.3690899999999999</v>
      </c>
      <c r="K60" s="168">
        <v>6.9018800000000002</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9.8159999999999997E-2</v>
      </c>
      <c r="J61" s="168">
        <v>0.98158999999999996</v>
      </c>
      <c r="K61" s="168">
        <v>3.2578100000000001</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0.151002</v>
      </c>
      <c r="F63" s="168">
        <v>0.48063850000000002</v>
      </c>
      <c r="G63" s="168">
        <v>2.1237880000000002</v>
      </c>
      <c r="H63" s="168" t="s">
        <v>432</v>
      </c>
      <c r="I63" s="168">
        <v>0.38811411649721317</v>
      </c>
      <c r="J63" s="168">
        <v>0.40747897541990175</v>
      </c>
      <c r="K63" s="168">
        <v>0.53840270658600797</v>
      </c>
      <c r="L63" s="168">
        <v>1.0867195261921969E-3</v>
      </c>
      <c r="M63" s="168">
        <v>1.1818610000000001</v>
      </c>
      <c r="N63" s="168">
        <v>1.6338600000000002E-2</v>
      </c>
      <c r="O63" s="168">
        <v>5.4462E-3</v>
      </c>
      <c r="P63" s="168">
        <v>1.08924E-4</v>
      </c>
      <c r="Q63" s="168">
        <v>1.45232E-3</v>
      </c>
      <c r="R63" s="168">
        <v>1.8154E-3</v>
      </c>
      <c r="S63" s="168" t="s">
        <v>432</v>
      </c>
      <c r="T63" s="168">
        <v>1.08924E-4</v>
      </c>
      <c r="U63" s="168">
        <v>7.2616E-2</v>
      </c>
      <c r="V63" s="168" t="s">
        <v>432</v>
      </c>
      <c r="W63" s="168">
        <v>4.3254123300000002E-2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0.27434051700000001</v>
      </c>
      <c r="F64" s="168" t="s">
        <v>444</v>
      </c>
      <c r="G64" s="168" t="s">
        <v>432</v>
      </c>
      <c r="H64" s="168">
        <v>7.2329079999999997E-3</v>
      </c>
      <c r="I64" s="168" t="s">
        <v>409</v>
      </c>
      <c r="J64" s="168" t="s">
        <v>409</v>
      </c>
      <c r="K64" s="168" t="s">
        <v>409</v>
      </c>
      <c r="L64" s="168" t="s">
        <v>409</v>
      </c>
      <c r="M64" s="168">
        <v>0.18660892300000001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910.81400000000008</v>
      </c>
      <c r="AL64" s="146" t="s">
        <v>392</v>
      </c>
    </row>
    <row r="65" spans="1:38" s="10" customFormat="1" ht="24.75" customHeight="1" thickBot="1">
      <c r="A65" s="107" t="s">
        <v>121</v>
      </c>
      <c r="B65" s="108" t="s">
        <v>201</v>
      </c>
      <c r="C65" s="115" t="s">
        <v>84</v>
      </c>
      <c r="D65" s="99"/>
      <c r="E65" s="168">
        <v>0.46997949999999999</v>
      </c>
      <c r="F65" s="168" t="s">
        <v>409</v>
      </c>
      <c r="G65" s="168" t="s">
        <v>432</v>
      </c>
      <c r="H65" s="168">
        <v>9.2539999999999997E-2</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1965.008</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2.1000999999999999E-2</v>
      </c>
      <c r="F68" s="168" t="s">
        <v>409</v>
      </c>
      <c r="G68" s="168">
        <v>5.9397999999999999E-2</v>
      </c>
      <c r="H68" s="168" t="s">
        <v>409</v>
      </c>
      <c r="I68" s="168" t="s">
        <v>444</v>
      </c>
      <c r="J68" s="168" t="s">
        <v>444</v>
      </c>
      <c r="K68" s="168" t="s">
        <v>444</v>
      </c>
      <c r="L68" s="168" t="s">
        <v>444</v>
      </c>
      <c r="M68" s="168">
        <v>6.9186999999999999E-2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5.5262810480000013</v>
      </c>
      <c r="F70" s="168">
        <v>8.391420762000001</v>
      </c>
      <c r="G70" s="168">
        <v>2.605068707</v>
      </c>
      <c r="H70" s="168">
        <v>0.85564082199999991</v>
      </c>
      <c r="I70" s="168">
        <v>0.20993570252300001</v>
      </c>
      <c r="J70" s="168">
        <v>0.39305585644400004</v>
      </c>
      <c r="K70" s="168">
        <v>0.50177909932999987</v>
      </c>
      <c r="L70" s="168">
        <v>1.9422267732000001E-3</v>
      </c>
      <c r="M70" s="168">
        <v>1.1201805680000001</v>
      </c>
      <c r="N70" s="168">
        <v>9.2109999999999997E-2</v>
      </c>
      <c r="O70" s="168">
        <v>4.3099999999999996E-3</v>
      </c>
      <c r="P70" s="168">
        <v>0.15046149999999997</v>
      </c>
      <c r="Q70" s="168">
        <v>1.67E-3</v>
      </c>
      <c r="R70" s="168">
        <v>1.555E-2</v>
      </c>
      <c r="S70" s="168">
        <v>4.8169999999999998E-2</v>
      </c>
      <c r="T70" s="168">
        <v>6.6769999999999996E-2</v>
      </c>
      <c r="U70" s="168" t="s">
        <v>432</v>
      </c>
      <c r="V70" s="168">
        <v>0.67790000000000006</v>
      </c>
      <c r="W70" s="168">
        <v>9.2130400000000001E-2</v>
      </c>
      <c r="X70" s="168">
        <v>9.7000000000000005E-4</v>
      </c>
      <c r="Y70" s="168">
        <v>2.4000000000000001E-4</v>
      </c>
      <c r="Z70" s="168">
        <v>6.0000000000000002E-5</v>
      </c>
      <c r="AA70" s="168">
        <v>2.0000000000000002E-5</v>
      </c>
      <c r="AB70" s="168">
        <v>1.2899999999999999E-3</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4.4582664190000001</v>
      </c>
      <c r="F72" s="168">
        <v>0.56390179099999993</v>
      </c>
      <c r="G72" s="168">
        <v>5.6086611070000005</v>
      </c>
      <c r="H72" s="168">
        <v>2.9042762999999999E-2</v>
      </c>
      <c r="I72" s="168">
        <v>0.96507552678965269</v>
      </c>
      <c r="J72" s="168">
        <v>1.2290084707236459</v>
      </c>
      <c r="K72" s="168">
        <v>1.3966046940000001</v>
      </c>
      <c r="L72" s="168">
        <v>8.9208135750302703E-2</v>
      </c>
      <c r="M72" s="168">
        <v>149.58712264100001</v>
      </c>
      <c r="N72" s="168">
        <v>15.886902597985127</v>
      </c>
      <c r="O72" s="168">
        <v>0.507817874</v>
      </c>
      <c r="P72" s="168">
        <v>0.11843578399999999</v>
      </c>
      <c r="Q72" s="168">
        <v>6.8227765999999995E-2</v>
      </c>
      <c r="R72" s="168">
        <v>1.47102694</v>
      </c>
      <c r="S72" s="168">
        <v>1.360760919345783</v>
      </c>
      <c r="T72" s="168">
        <v>0.66811483999999999</v>
      </c>
      <c r="U72" s="168">
        <v>4.0107712000000004E-2</v>
      </c>
      <c r="V72" s="168">
        <v>5.80623004</v>
      </c>
      <c r="W72" s="168">
        <v>4.5744297387725696</v>
      </c>
      <c r="X72" s="168">
        <v>9.3240640350194595E-3</v>
      </c>
      <c r="Y72" s="168">
        <v>2.1335124640166701E-2</v>
      </c>
      <c r="Z72" s="168">
        <v>6.4940328862508603E-3</v>
      </c>
      <c r="AA72" s="168">
        <v>1.0067360653545979E-2</v>
      </c>
      <c r="AB72" s="168">
        <v>4.7220582214983001E-2</v>
      </c>
      <c r="AC72" s="168">
        <v>0.2331842057272</v>
      </c>
      <c r="AD72" s="168">
        <v>1.24936</v>
      </c>
      <c r="AE72" s="100"/>
      <c r="AF72" s="168" t="s">
        <v>409</v>
      </c>
      <c r="AG72" s="168" t="s">
        <v>409</v>
      </c>
      <c r="AH72" s="168" t="s">
        <v>409</v>
      </c>
      <c r="AI72" s="168" t="s">
        <v>409</v>
      </c>
      <c r="AJ72" s="168" t="s">
        <v>409</v>
      </c>
      <c r="AK72" s="168">
        <v>7766.0140000000001</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1.51658239999998E-6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0.50881997600000006</v>
      </c>
      <c r="F80" s="168">
        <v>0.315009254352</v>
      </c>
      <c r="G80" s="168">
        <v>2.7317927769999999</v>
      </c>
      <c r="H80" s="168" t="s">
        <v>432</v>
      </c>
      <c r="I80" s="168">
        <v>2.0555915370309416E-2</v>
      </c>
      <c r="J80" s="168">
        <v>2.7676213725886047E-2</v>
      </c>
      <c r="K80" s="168">
        <v>3.1661130277000002E-2</v>
      </c>
      <c r="L80" s="168">
        <v>1.8044056586885397E-5</v>
      </c>
      <c r="M80" s="168">
        <v>0.100007</v>
      </c>
      <c r="N80" s="168">
        <v>2.0776064023333332</v>
      </c>
      <c r="O80" s="168">
        <v>6.7592906866666705E-2</v>
      </c>
      <c r="P80" s="168">
        <v>7.6660996485166694E-2</v>
      </c>
      <c r="Q80" s="168">
        <v>0.20561153320000003</v>
      </c>
      <c r="R80" s="168">
        <v>3.1103375933333299E-2</v>
      </c>
      <c r="S80" s="168">
        <v>0.71278300999999999</v>
      </c>
      <c r="T80" s="168">
        <v>0.14882319999999999</v>
      </c>
      <c r="U80" s="168">
        <v>7.6004000000000002E-3</v>
      </c>
      <c r="V80" s="168">
        <v>9.9581507569333336</v>
      </c>
      <c r="W80" s="168">
        <v>0.36306141580000001</v>
      </c>
      <c r="X80" s="168">
        <v>7.4750000000000001E-4</v>
      </c>
      <c r="Y80" s="168">
        <v>7.4750000000000001E-4</v>
      </c>
      <c r="Z80" s="168">
        <v>7.4750000000000001E-4</v>
      </c>
      <c r="AA80" s="168">
        <v>7.4750000000000001E-4</v>
      </c>
      <c r="AB80" s="168">
        <v>2.99E-3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t="s">
        <v>432</v>
      </c>
      <c r="F81" s="168" t="s">
        <v>432</v>
      </c>
      <c r="G81" s="168" t="s">
        <v>432</v>
      </c>
      <c r="H81" s="168" t="s">
        <v>409</v>
      </c>
      <c r="I81" s="168">
        <v>3.4260654820571349E-3</v>
      </c>
      <c r="J81" s="168">
        <v>1.7611092766247605E-2</v>
      </c>
      <c r="K81" s="168">
        <v>5.6813769136761894E-2</v>
      </c>
      <c r="L81" s="168">
        <v>1.8753433497600002E-6</v>
      </c>
      <c r="M81" s="168">
        <v>0.13500000000000001</v>
      </c>
      <c r="N81" s="168">
        <v>0.21045200000000003</v>
      </c>
      <c r="O81" s="168">
        <v>3.6449E-3</v>
      </c>
      <c r="P81" s="168" t="s">
        <v>432</v>
      </c>
      <c r="Q81" s="168">
        <v>7.8104999999999997E-3</v>
      </c>
      <c r="R81" s="168">
        <v>0.13434075400000001</v>
      </c>
      <c r="S81" s="168">
        <v>1.12E-2</v>
      </c>
      <c r="T81" s="168">
        <v>1E-3</v>
      </c>
      <c r="U81" s="168" t="s">
        <v>432</v>
      </c>
      <c r="V81" s="168">
        <v>0.47387808747560001</v>
      </c>
      <c r="W81" s="168">
        <v>1.1777056249003499E-2</v>
      </c>
      <c r="X81" s="168" t="s">
        <v>432</v>
      </c>
      <c r="Y81" s="168" t="s">
        <v>432</v>
      </c>
      <c r="Z81" s="168" t="s">
        <v>432</v>
      </c>
      <c r="AA81" s="168" t="s">
        <v>432</v>
      </c>
      <c r="AB81" s="168" t="s">
        <v>432</v>
      </c>
      <c r="AC81" s="168" t="s">
        <v>409</v>
      </c>
      <c r="AD81" s="168">
        <v>3.90043461009489E-5</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15.283540152535503</v>
      </c>
      <c r="G82" s="168" t="s">
        <v>409</v>
      </c>
      <c r="H82" s="168" t="s">
        <v>409</v>
      </c>
      <c r="I82" s="168" t="s">
        <v>409</v>
      </c>
      <c r="J82" s="168" t="s">
        <v>409</v>
      </c>
      <c r="K82" s="168" t="s">
        <v>409</v>
      </c>
      <c r="L82" s="168" t="s">
        <v>409</v>
      </c>
      <c r="M82" s="168" t="s">
        <v>409</v>
      </c>
      <c r="N82" s="168" t="s">
        <v>409</v>
      </c>
      <c r="O82" s="168" t="s">
        <v>409</v>
      </c>
      <c r="P82" s="168">
        <v>1.2615577279999998E-2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11267910</v>
      </c>
      <c r="AL82" s="146" t="s">
        <v>443</v>
      </c>
    </row>
    <row r="83" spans="1:38" s="10" customFormat="1" ht="24.75" customHeight="1" thickBot="1">
      <c r="A83" s="107" t="s">
        <v>121</v>
      </c>
      <c r="B83" s="127" t="s">
        <v>225</v>
      </c>
      <c r="C83" s="101" t="s">
        <v>79</v>
      </c>
      <c r="D83" s="99"/>
      <c r="E83" s="168">
        <v>1.8693000000000001E-2</v>
      </c>
      <c r="F83" s="168">
        <v>7.7843257760000006E-2</v>
      </c>
      <c r="G83" s="168">
        <v>3.7739799999999997E-2</v>
      </c>
      <c r="H83" s="168" t="s">
        <v>409</v>
      </c>
      <c r="I83" s="168">
        <v>8.3745535529999998E-3</v>
      </c>
      <c r="J83" s="168">
        <v>4.9034553553000002E-2</v>
      </c>
      <c r="K83" s="168">
        <v>0.24916790789999999</v>
      </c>
      <c r="L83" s="168">
        <v>3.6592074994840003E-4</v>
      </c>
      <c r="M83" s="168">
        <v>0.12028999999999999</v>
      </c>
      <c r="N83" s="168" t="s">
        <v>409</v>
      </c>
      <c r="O83" s="168" t="s">
        <v>409</v>
      </c>
      <c r="P83" s="168" t="s">
        <v>409</v>
      </c>
      <c r="Q83" s="168" t="s">
        <v>409</v>
      </c>
      <c r="R83" s="168" t="s">
        <v>409</v>
      </c>
      <c r="S83" s="168" t="s">
        <v>409</v>
      </c>
      <c r="T83" s="168" t="s">
        <v>409</v>
      </c>
      <c r="U83" s="168" t="s">
        <v>409</v>
      </c>
      <c r="V83" s="168" t="s">
        <v>409</v>
      </c>
      <c r="W83" s="168">
        <v>1.8199726650000001E-2</v>
      </c>
      <c r="X83" s="168">
        <v>1.4949877800000001E-3</v>
      </c>
      <c r="Y83" s="168">
        <v>7.1634920999999992E-3</v>
      </c>
      <c r="Z83" s="168">
        <v>9.9005411000000001E-3</v>
      </c>
      <c r="AA83" s="168">
        <v>2.3484805999999999E-4</v>
      </c>
      <c r="AB83" s="168">
        <v>1.8793869040000001E-2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9.2743000000000009E-3</v>
      </c>
      <c r="F85" s="168">
        <v>9.4723219503348428</v>
      </c>
      <c r="G85" s="168">
        <v>4.1399999999999998E-4</v>
      </c>
      <c r="H85" s="168" t="s">
        <v>432</v>
      </c>
      <c r="I85" s="168" t="s">
        <v>409</v>
      </c>
      <c r="J85" s="168" t="s">
        <v>409</v>
      </c>
      <c r="K85" s="168" t="s">
        <v>409</v>
      </c>
      <c r="L85" s="168" t="s">
        <v>409</v>
      </c>
      <c r="M85" s="168">
        <v>1.9059999999999999E-3</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1.6203832533</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0.41129367972645903</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2.6549999999999997E-2</v>
      </c>
      <c r="F88" s="168">
        <v>4.7477126343</v>
      </c>
      <c r="G88" s="168">
        <v>2.7999999999999998E-4</v>
      </c>
      <c r="H88" s="168">
        <v>1.5379999999999999E-3</v>
      </c>
      <c r="I88" s="168" t="s">
        <v>409</v>
      </c>
      <c r="J88" s="168" t="s">
        <v>409</v>
      </c>
      <c r="K88" s="168" t="s">
        <v>409</v>
      </c>
      <c r="L88" s="168" t="s">
        <v>409</v>
      </c>
      <c r="M88" s="168">
        <v>1.4999E-2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7.4490000000000008E-3</v>
      </c>
      <c r="F89" s="168">
        <v>2.1512800012</v>
      </c>
      <c r="G89" s="168">
        <v>1.7719999999999999E-3</v>
      </c>
      <c r="H89" s="168" t="s">
        <v>432</v>
      </c>
      <c r="I89" s="168" t="s">
        <v>409</v>
      </c>
      <c r="J89" s="168" t="s">
        <v>409</v>
      </c>
      <c r="K89" s="168" t="s">
        <v>409</v>
      </c>
      <c r="L89" s="168" t="s">
        <v>409</v>
      </c>
      <c r="M89" s="168">
        <v>6.6700000000000006E-3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2.3048282513219998</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3.84615E-3</v>
      </c>
      <c r="Y90" s="168">
        <v>1.9413900000000001E-3</v>
      </c>
      <c r="Z90" s="168">
        <v>1.9413900000000001E-3</v>
      </c>
      <c r="AA90" s="168">
        <v>1.9413900000000001E-3</v>
      </c>
      <c r="AB90" s="168">
        <v>9.6703199999999996E-3</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4.4125646429509398E-2</v>
      </c>
      <c r="F91" s="168">
        <v>9.6000280885418107E-2</v>
      </c>
      <c r="G91" s="168">
        <v>2.2281819428906582E-2</v>
      </c>
      <c r="H91" s="168">
        <v>0.18725586121248</v>
      </c>
      <c r="I91" s="168">
        <v>0.69054253949033695</v>
      </c>
      <c r="J91" s="168">
        <v>0.69054253949033695</v>
      </c>
      <c r="K91" s="168">
        <v>0.69054253949033695</v>
      </c>
      <c r="L91" s="168">
        <v>2.4114740089918804E-3</v>
      </c>
      <c r="M91" s="168">
        <v>1.2246844458201362</v>
      </c>
      <c r="N91" s="168">
        <v>2.6171776012313871E-4</v>
      </c>
      <c r="O91" s="168">
        <v>0.10710328928852815</v>
      </c>
      <c r="P91" s="168">
        <v>3.3309533106581294E-4</v>
      </c>
      <c r="Q91" s="168">
        <v>1.5227215134437163E-5</v>
      </c>
      <c r="R91" s="168">
        <v>1.9034018918046453E-4</v>
      </c>
      <c r="S91" s="168">
        <v>7.4970583354864484</v>
      </c>
      <c r="T91" s="168">
        <v>5.3551644644264075E-2</v>
      </c>
      <c r="U91" s="168">
        <v>4.7585047295116133E-5</v>
      </c>
      <c r="V91" s="168">
        <v>0.79363957268764906</v>
      </c>
      <c r="W91" s="168">
        <v>1.9833942334755808E-3</v>
      </c>
      <c r="X91" s="168">
        <v>2.2015675991578945E-3</v>
      </c>
      <c r="Y91" s="168">
        <v>8.9252740506401136E-4</v>
      </c>
      <c r="Z91" s="168">
        <v>8.9252740506401136E-4</v>
      </c>
      <c r="AA91" s="168">
        <v>8.9252740506401136E-4</v>
      </c>
      <c r="AB91" s="168">
        <v>4.8791498143499288E-3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1.4747999999999999E-2</v>
      </c>
      <c r="F92" s="168">
        <v>0.78208</v>
      </c>
      <c r="G92" s="168">
        <v>6.0000000000000001E-3</v>
      </c>
      <c r="H92" s="168" t="s">
        <v>432</v>
      </c>
      <c r="I92" s="168" t="s">
        <v>432</v>
      </c>
      <c r="J92" s="168" t="s">
        <v>432</v>
      </c>
      <c r="K92" s="168" t="s">
        <v>432</v>
      </c>
      <c r="L92" s="168" t="s">
        <v>432</v>
      </c>
      <c r="M92" s="168">
        <v>6.8399999999999997E-3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4.4162022975999998E-2</v>
      </c>
      <c r="F93" s="168">
        <v>2.7229322537536067</v>
      </c>
      <c r="G93" s="168">
        <v>1.7773000000000001E-2</v>
      </c>
      <c r="H93" s="168" t="s">
        <v>432</v>
      </c>
      <c r="I93" s="168">
        <v>1.6078385388133276E-2</v>
      </c>
      <c r="J93" s="168">
        <v>5.9617758225165539E-2</v>
      </c>
      <c r="K93" s="168">
        <v>0.15511491697222068</v>
      </c>
      <c r="L93" s="168">
        <v>8.0830955520000003E-7</v>
      </c>
      <c r="M93" s="168">
        <v>3.5821361600000004E-2</v>
      </c>
      <c r="N93" s="168" t="s">
        <v>432</v>
      </c>
      <c r="O93" s="168" t="s">
        <v>409</v>
      </c>
      <c r="P93" s="168" t="s">
        <v>432</v>
      </c>
      <c r="Q93" s="168" t="s">
        <v>409</v>
      </c>
      <c r="R93" s="168" t="s">
        <v>409</v>
      </c>
      <c r="S93" s="168" t="s">
        <v>409</v>
      </c>
      <c r="T93" s="168" t="s">
        <v>409</v>
      </c>
      <c r="U93" s="168" t="s">
        <v>409</v>
      </c>
      <c r="V93" s="168" t="s">
        <v>409</v>
      </c>
      <c r="W93" s="168">
        <v>2.1855926618181802E-3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0.46537400000000007</v>
      </c>
      <c r="F95" s="168" t="s">
        <v>409</v>
      </c>
      <c r="G95" s="168" t="s">
        <v>432</v>
      </c>
      <c r="H95" s="168" t="s">
        <v>432</v>
      </c>
      <c r="I95" s="168" t="s">
        <v>444</v>
      </c>
      <c r="J95" s="168" t="s">
        <v>444</v>
      </c>
      <c r="K95" s="168" t="s">
        <v>444</v>
      </c>
      <c r="L95" s="168" t="s">
        <v>432</v>
      </c>
      <c r="M95" s="168">
        <v>0.78160799999999997</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1.02542394136706E-2</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4.9979999999999998E-3</v>
      </c>
      <c r="F98" s="168" t="s">
        <v>432</v>
      </c>
      <c r="G98" s="168" t="s">
        <v>432</v>
      </c>
      <c r="H98" s="168">
        <v>3.9830000000000004E-3</v>
      </c>
      <c r="I98" s="168">
        <v>8.5874890071939075E-2</v>
      </c>
      <c r="J98" s="168">
        <v>0.6720868746190255</v>
      </c>
      <c r="K98" s="168">
        <v>1.3853503739999997</v>
      </c>
      <c r="L98" s="168">
        <v>8.5830133200000004E-5</v>
      </c>
      <c r="M98" s="168" t="s">
        <v>432</v>
      </c>
      <c r="N98" s="168">
        <v>4.1999999999999996E-2</v>
      </c>
      <c r="O98" s="168">
        <v>6.0000000000000002E-5</v>
      </c>
      <c r="P98" s="168">
        <v>1.9999999999999999E-6</v>
      </c>
      <c r="Q98" s="168">
        <v>1E-4</v>
      </c>
      <c r="R98" s="168">
        <v>4.9560999999999994E-2</v>
      </c>
      <c r="S98" s="168">
        <v>0.223</v>
      </c>
      <c r="T98" s="168">
        <v>1.0451E-2</v>
      </c>
      <c r="U98" s="168">
        <v>2.4000000000000001E-4</v>
      </c>
      <c r="V98" s="168">
        <v>0.20700000000000002</v>
      </c>
      <c r="W98" s="168">
        <v>8.8302390000000008E-2</v>
      </c>
      <c r="X98" s="168">
        <v>1.7507589867891701E-8</v>
      </c>
      <c r="Y98" s="168" t="s">
        <v>432</v>
      </c>
      <c r="Z98" s="168">
        <v>1.7507589867891701E-8</v>
      </c>
      <c r="AA98" s="168">
        <v>1.7507589867891701E-8</v>
      </c>
      <c r="AB98" s="168">
        <v>5.2522769603675103E-8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9.4327592678571409E-2</v>
      </c>
      <c r="F99" s="168">
        <v>4.9194036050000003</v>
      </c>
      <c r="G99" s="168" t="s">
        <v>409</v>
      </c>
      <c r="H99" s="168">
        <v>6.3480685350000057</v>
      </c>
      <c r="I99" s="168">
        <v>0.14097610899999999</v>
      </c>
      <c r="J99" s="168">
        <v>0.216619387</v>
      </c>
      <c r="K99" s="168">
        <v>0.47449056199999995</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622.14</v>
      </c>
      <c r="AL99" s="146" t="s">
        <v>412</v>
      </c>
    </row>
    <row r="100" spans="1:38" s="10" customFormat="1" ht="24.75" customHeight="1" thickBot="1">
      <c r="A100" s="107" t="s">
        <v>125</v>
      </c>
      <c r="B100" s="107" t="s">
        <v>234</v>
      </c>
      <c r="C100" s="115" t="s">
        <v>287</v>
      </c>
      <c r="D100" s="144"/>
      <c r="E100" s="168">
        <v>0.45125504256181814</v>
      </c>
      <c r="F100" s="168">
        <v>9.8520119780000002</v>
      </c>
      <c r="G100" s="168" t="s">
        <v>409</v>
      </c>
      <c r="H100" s="168">
        <v>12.79673366999997</v>
      </c>
      <c r="I100" s="168">
        <v>0.2523191092</v>
      </c>
      <c r="J100" s="168">
        <v>0.3818914638</v>
      </c>
      <c r="K100" s="168">
        <v>0.83122272460000002</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1935.5700000000002</v>
      </c>
      <c r="AL100" s="146" t="s">
        <v>412</v>
      </c>
    </row>
    <row r="101" spans="1:38" s="10" customFormat="1" ht="24.75" customHeight="1" thickBot="1">
      <c r="A101" s="107" t="s">
        <v>125</v>
      </c>
      <c r="B101" s="107" t="s">
        <v>236</v>
      </c>
      <c r="C101" s="115" t="s">
        <v>280</v>
      </c>
      <c r="D101" s="144"/>
      <c r="E101" s="168">
        <v>1.5615519999999999E-3</v>
      </c>
      <c r="F101" s="168">
        <v>2.7126536E-2</v>
      </c>
      <c r="G101" s="168" t="s">
        <v>409</v>
      </c>
      <c r="H101" s="168">
        <v>8.5210800000000003E-2</v>
      </c>
      <c r="I101" s="168">
        <v>7.9788800000000007E-4</v>
      </c>
      <c r="J101" s="168">
        <v>2.3936640000000002E-3</v>
      </c>
      <c r="K101" s="168">
        <v>5.5852159999999996E-3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122.438</v>
      </c>
      <c r="AL101" s="146" t="s">
        <v>412</v>
      </c>
    </row>
    <row r="102" spans="1:38" s="10" customFormat="1" ht="24.75" customHeight="1" thickBot="1">
      <c r="A102" s="107" t="s">
        <v>125</v>
      </c>
      <c r="B102" s="107" t="s">
        <v>237</v>
      </c>
      <c r="C102" s="115" t="s">
        <v>281</v>
      </c>
      <c r="D102" s="144"/>
      <c r="E102" s="168">
        <v>4.3719235980000007E-2</v>
      </c>
      <c r="F102" s="168">
        <v>4.0194726520000001</v>
      </c>
      <c r="G102" s="168" t="s">
        <v>409</v>
      </c>
      <c r="H102" s="168">
        <v>11.606343670761719</v>
      </c>
      <c r="I102" s="168">
        <v>4.1792268399999999E-2</v>
      </c>
      <c r="J102" s="168">
        <v>0.61462564119999996</v>
      </c>
      <c r="K102" s="168">
        <v>4.1606749719999998</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6499.5649999999996</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6.2661599999999998E-4</v>
      </c>
      <c r="F104" s="168">
        <v>3.1900734E-2</v>
      </c>
      <c r="G104" s="168" t="s">
        <v>409</v>
      </c>
      <c r="H104" s="168">
        <v>7.9078900000000105E-2</v>
      </c>
      <c r="I104" s="168">
        <v>9.6696299999999994E-4</v>
      </c>
      <c r="J104" s="168">
        <v>2.9108890000000003E-3</v>
      </c>
      <c r="K104" s="168">
        <v>6.7987410000000005E-3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56.986999999999995</v>
      </c>
      <c r="AL104" s="146" t="s">
        <v>412</v>
      </c>
    </row>
    <row r="105" spans="1:38" s="10" customFormat="1" ht="24.75" customHeight="1" thickBot="1">
      <c r="A105" s="107" t="s">
        <v>125</v>
      </c>
      <c r="B105" s="107" t="s">
        <v>362</v>
      </c>
      <c r="C105" s="115" t="s">
        <v>284</v>
      </c>
      <c r="D105" s="144"/>
      <c r="E105" s="168">
        <v>2.1247121000000001E-2</v>
      </c>
      <c r="F105" s="168">
        <v>0.37699389500000002</v>
      </c>
      <c r="G105" s="168" t="s">
        <v>409</v>
      </c>
      <c r="H105" s="168">
        <v>0.42723339999999999</v>
      </c>
      <c r="I105" s="168">
        <v>5.8121799999999993E-3</v>
      </c>
      <c r="J105" s="168">
        <v>9.1457960000000012E-3</v>
      </c>
      <c r="K105" s="168">
        <v>1.9905104E-2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75.798999999999992</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2.1084843832000003E-2</v>
      </c>
      <c r="F107" s="168">
        <v>1.984609085</v>
      </c>
      <c r="G107" s="168" t="s">
        <v>409</v>
      </c>
      <c r="H107" s="168">
        <v>1.3073983949855972</v>
      </c>
      <c r="I107" s="168">
        <v>4.1894546999999997E-2</v>
      </c>
      <c r="J107" s="168">
        <v>0.51306306000000002</v>
      </c>
      <c r="K107" s="168">
        <v>2.3172504099999998</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12318.337</v>
      </c>
      <c r="AL107" s="146" t="s">
        <v>412</v>
      </c>
    </row>
    <row r="108" spans="1:38" s="10" customFormat="1" ht="24.75" customHeight="1" thickBot="1">
      <c r="A108" s="102" t="s">
        <v>125</v>
      </c>
      <c r="B108" s="107" t="s">
        <v>364</v>
      </c>
      <c r="C108" s="103" t="s">
        <v>341</v>
      </c>
      <c r="D108" s="144"/>
      <c r="E108" s="168">
        <v>7.5493816320000004E-2</v>
      </c>
      <c r="F108" s="168">
        <v>3.1683118639999996</v>
      </c>
      <c r="G108" s="168" t="s">
        <v>409</v>
      </c>
      <c r="H108" s="168">
        <v>2.33120944185</v>
      </c>
      <c r="I108" s="168">
        <v>5.8671516000000007E-2</v>
      </c>
      <c r="J108" s="168">
        <v>0.58672515999999997</v>
      </c>
      <c r="K108" s="168">
        <v>1.1734503199999999</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29336.252</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9.5769400000000004E-4</v>
      </c>
      <c r="F110" s="168">
        <v>0.334854612</v>
      </c>
      <c r="G110" s="168" t="s">
        <v>409</v>
      </c>
      <c r="H110" s="168">
        <v>0.39668452009999999</v>
      </c>
      <c r="I110" s="168">
        <v>7.43E-3</v>
      </c>
      <c r="J110" s="168">
        <v>5.2019999999999997E-2</v>
      </c>
      <c r="K110" s="168">
        <v>5.2019999999999997E-2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394.36400000000003</v>
      </c>
      <c r="AL110" s="146" t="s">
        <v>412</v>
      </c>
    </row>
    <row r="111" spans="1:38" s="10" customFormat="1" ht="24.75" customHeight="1" thickBot="1">
      <c r="A111" s="107" t="s">
        <v>125</v>
      </c>
      <c r="B111" s="107" t="s">
        <v>367</v>
      </c>
      <c r="C111" s="115" t="s">
        <v>286</v>
      </c>
      <c r="D111" s="144"/>
      <c r="E111" s="168">
        <v>1.2608399999999999E-5</v>
      </c>
      <c r="F111" s="168">
        <v>8.3069578999999991E-2</v>
      </c>
      <c r="G111" s="168" t="s">
        <v>409</v>
      </c>
      <c r="H111" s="168">
        <v>4.8200440000000004E-2</v>
      </c>
      <c r="I111" s="168">
        <v>1.6811199999999999E-4</v>
      </c>
      <c r="J111" s="168">
        <v>3.3622399999999998E-4</v>
      </c>
      <c r="K111" s="168">
        <v>7.5650399999999997E-4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67.337000000000003</v>
      </c>
      <c r="AL111" s="146" t="s">
        <v>412</v>
      </c>
    </row>
    <row r="112" spans="1:38" s="10" customFormat="1" ht="24.75" customHeight="1" thickBot="1">
      <c r="A112" s="107" t="s">
        <v>135</v>
      </c>
      <c r="B112" s="107" t="s">
        <v>304</v>
      </c>
      <c r="C112" s="115" t="s">
        <v>305</v>
      </c>
      <c r="D112" s="99"/>
      <c r="E112" s="168">
        <v>6.1901455312162748</v>
      </c>
      <c r="F112" s="168" t="s">
        <v>409</v>
      </c>
      <c r="G112" s="168" t="s">
        <v>409</v>
      </c>
      <c r="H112" s="168">
        <v>6.2175256602635915</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154753714.28040689</v>
      </c>
      <c r="AL112" s="146" t="s">
        <v>421</v>
      </c>
    </row>
    <row r="113" spans="1:38" s="10" customFormat="1" ht="24.75" customHeight="1" thickBot="1">
      <c r="A113" s="107" t="s">
        <v>135</v>
      </c>
      <c r="B113" s="93" t="s">
        <v>253</v>
      </c>
      <c r="C113" s="117" t="s">
        <v>142</v>
      </c>
      <c r="D113" s="99"/>
      <c r="E113" s="168">
        <v>6.2078985894642003</v>
      </c>
      <c r="F113" s="168" t="s">
        <v>409</v>
      </c>
      <c r="G113" s="168" t="s">
        <v>409</v>
      </c>
      <c r="H113" s="168">
        <v>14.754867271976288</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116217856.25358626</v>
      </c>
      <c r="AL113" s="192" t="s">
        <v>437</v>
      </c>
    </row>
    <row r="114" spans="1:38" s="10" customFormat="1" ht="24.75" customHeight="1" thickBot="1">
      <c r="A114" s="107" t="s">
        <v>135</v>
      </c>
      <c r="B114" s="93" t="s">
        <v>254</v>
      </c>
      <c r="C114" s="117" t="s">
        <v>143</v>
      </c>
      <c r="D114" s="99"/>
      <c r="E114" s="168" t="s">
        <v>409</v>
      </c>
      <c r="F114" s="168" t="s">
        <v>409</v>
      </c>
      <c r="G114" s="168" t="s">
        <v>409</v>
      </c>
      <c r="H114" s="168">
        <v>0.18389</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1414511.7318</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5.0973553232710085</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70314039.858755603</v>
      </c>
      <c r="AL116" s="192" t="s">
        <v>437</v>
      </c>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6.4104187325996043E-2</v>
      </c>
      <c r="I119" s="168">
        <v>8.4239680000000011E-2</v>
      </c>
      <c r="J119" s="168">
        <v>2.1901216799999998</v>
      </c>
      <c r="K119" s="168">
        <v>2.1901216799999998</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1403921.0243000002</v>
      </c>
      <c r="AL119" s="146"/>
    </row>
    <row r="120" spans="1:38" s="10" customFormat="1" ht="24.75" customHeight="1" thickBot="1">
      <c r="A120" s="107" t="s">
        <v>135</v>
      </c>
      <c r="B120" s="107" t="s">
        <v>268</v>
      </c>
      <c r="C120" s="115" t="s">
        <v>100</v>
      </c>
      <c r="D120" s="99"/>
      <c r="E120" s="168" t="s">
        <v>409</v>
      </c>
      <c r="F120" s="168" t="s">
        <v>409</v>
      </c>
      <c r="G120" s="168" t="s">
        <v>409</v>
      </c>
      <c r="H120" s="168">
        <v>1.2689533476834014</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37.956273000000003</v>
      </c>
      <c r="AL120" s="192" t="s">
        <v>445</v>
      </c>
    </row>
    <row r="121" spans="1:38" s="10" customFormat="1" ht="24.75" customHeight="1" thickBot="1">
      <c r="A121" s="107" t="s">
        <v>135</v>
      </c>
      <c r="B121" s="107" t="s">
        <v>257</v>
      </c>
      <c r="C121" s="116" t="s">
        <v>310</v>
      </c>
      <c r="D121" s="142" t="s">
        <v>7</v>
      </c>
      <c r="E121" s="168" t="s">
        <v>409</v>
      </c>
      <c r="F121" s="168">
        <v>1.2073720799999998</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1403921.0243000002</v>
      </c>
      <c r="AL121" s="192" t="s">
        <v>436</v>
      </c>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0.56217839189999996</v>
      </c>
      <c r="G125" s="168" t="s">
        <v>432</v>
      </c>
      <c r="H125" s="168" t="s">
        <v>432</v>
      </c>
      <c r="I125" s="168">
        <v>1.7029495627000001E-5</v>
      </c>
      <c r="J125" s="168">
        <v>1.3665028916100001E-4</v>
      </c>
      <c r="K125" s="168">
        <v>2.78625953797E-4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1077.328019</v>
      </c>
      <c r="AL125" s="146" t="s">
        <v>420</v>
      </c>
    </row>
    <row r="126" spans="1:38" s="10" customFormat="1" ht="24.75" customHeight="1" thickBot="1">
      <c r="A126" s="107" t="s">
        <v>126</v>
      </c>
      <c r="B126" s="107" t="s">
        <v>110</v>
      </c>
      <c r="C126" s="115" t="s">
        <v>266</v>
      </c>
      <c r="D126" s="99"/>
      <c r="E126" s="168" t="s">
        <v>432</v>
      </c>
      <c r="F126" s="168">
        <v>2.2560184890000001E-2</v>
      </c>
      <c r="G126" s="168" t="s">
        <v>409</v>
      </c>
      <c r="H126" s="168">
        <v>0.11908952</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1147.4938304121429</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2.6550000000000001E-2</v>
      </c>
      <c r="F128" s="168">
        <v>5.2999999999999998E-4</v>
      </c>
      <c r="G128" s="168">
        <v>6.7400000000000003E-3</v>
      </c>
      <c r="H128" s="168">
        <v>9.7000000000000005E-4</v>
      </c>
      <c r="I128" s="168">
        <v>1.4999999999999999E-4</v>
      </c>
      <c r="J128" s="168">
        <v>1.4999999999999999E-4</v>
      </c>
      <c r="K128" s="168">
        <v>3.2000000000000003E-4</v>
      </c>
      <c r="L128" s="168">
        <v>1.0000000000000001E-5</v>
      </c>
      <c r="M128" s="168">
        <v>4.8199999999999996E-3</v>
      </c>
      <c r="N128" s="168">
        <v>2.7799999999999999E-3</v>
      </c>
      <c r="O128" s="168">
        <v>2.4099999999999998E-3</v>
      </c>
      <c r="P128" s="168">
        <v>1.15E-3</v>
      </c>
      <c r="Q128" s="168">
        <v>2.32E-3</v>
      </c>
      <c r="R128" s="168">
        <v>3.2499999999999999E-3</v>
      </c>
      <c r="S128" s="168">
        <v>3.0300000000000001E-3</v>
      </c>
      <c r="T128" s="168">
        <v>2.6700000000000001E-3</v>
      </c>
      <c r="U128" s="168">
        <v>5.2999999999999998E-4</v>
      </c>
      <c r="V128" s="168">
        <v>1.247E-2</v>
      </c>
      <c r="W128" s="168">
        <v>5.2378299999999997E-3</v>
      </c>
      <c r="X128" s="168">
        <v>3.3319999999999999E-7</v>
      </c>
      <c r="Y128" s="168">
        <v>7.1004000000000002E-7</v>
      </c>
      <c r="Z128" s="168">
        <v>3.7684000000000003E-7</v>
      </c>
      <c r="AA128" s="168">
        <v>4.6013999999999999E-7</v>
      </c>
      <c r="AB128" s="168">
        <v>1.8802199999999999E-6</v>
      </c>
      <c r="AC128" s="168">
        <v>7.9329999999999998E-2</v>
      </c>
      <c r="AD128" s="168">
        <v>1.7099999999999999E-3</v>
      </c>
      <c r="AE128" s="100"/>
      <c r="AF128" s="168" t="s">
        <v>409</v>
      </c>
      <c r="AG128" s="168" t="s">
        <v>409</v>
      </c>
      <c r="AH128" s="168" t="s">
        <v>409</v>
      </c>
      <c r="AI128" s="168" t="s">
        <v>409</v>
      </c>
      <c r="AJ128" s="168" t="s">
        <v>409</v>
      </c>
      <c r="AK128" s="168">
        <v>39.667000000000002</v>
      </c>
      <c r="AL128" s="146" t="s">
        <v>413</v>
      </c>
    </row>
    <row r="129" spans="1:67" s="10" customFormat="1" ht="24.75" customHeight="1" thickBot="1">
      <c r="A129" s="107" t="s">
        <v>126</v>
      </c>
      <c r="B129" s="108" t="s">
        <v>342</v>
      </c>
      <c r="C129" s="101" t="s">
        <v>106</v>
      </c>
      <c r="D129" s="99" t="s">
        <v>105</v>
      </c>
      <c r="E129" s="168">
        <v>0.20657526400000001</v>
      </c>
      <c r="F129" s="168">
        <v>0.14732000000000001</v>
      </c>
      <c r="G129" s="168">
        <v>2.82E-3</v>
      </c>
      <c r="H129" s="168">
        <v>2.0000000000000001E-4</v>
      </c>
      <c r="I129" s="168">
        <v>5.3707999999999989E-4</v>
      </c>
      <c r="J129" s="168">
        <v>1.6930199999999999E-3</v>
      </c>
      <c r="K129" s="168">
        <v>1.9059999999999999E-3</v>
      </c>
      <c r="L129" s="168">
        <v>3.5727999999999994E-5</v>
      </c>
      <c r="M129" s="168">
        <v>0.10875988300000002</v>
      </c>
      <c r="N129" s="168" t="s">
        <v>444</v>
      </c>
      <c r="O129" s="168" t="s">
        <v>444</v>
      </c>
      <c r="P129" s="168" t="s">
        <v>444</v>
      </c>
      <c r="Q129" s="168" t="s">
        <v>444</v>
      </c>
      <c r="R129" s="168" t="s">
        <v>444</v>
      </c>
      <c r="S129" s="168" t="s">
        <v>444</v>
      </c>
      <c r="T129" s="168">
        <v>6.0899999999999999E-3</v>
      </c>
      <c r="U129" s="168" t="s">
        <v>444</v>
      </c>
      <c r="V129" s="168" t="s">
        <v>444</v>
      </c>
      <c r="W129" s="168">
        <v>6.2E-2</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16.599065814658999</v>
      </c>
      <c r="AL129" s="146" t="s">
        <v>414</v>
      </c>
    </row>
    <row r="130" spans="1:67" s="10" customFormat="1" ht="24.75" customHeight="1" thickBot="1">
      <c r="A130" s="107" t="s">
        <v>126</v>
      </c>
      <c r="B130" s="108" t="s">
        <v>343</v>
      </c>
      <c r="C130" s="128" t="s">
        <v>344</v>
      </c>
      <c r="D130" s="99" t="s">
        <v>105</v>
      </c>
      <c r="E130" s="168" t="s">
        <v>444</v>
      </c>
      <c r="F130" s="168">
        <v>1.163E-3</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8.4094089355302784E-2</v>
      </c>
      <c r="X130" s="168" t="s">
        <v>432</v>
      </c>
      <c r="Y130" s="168" t="s">
        <v>432</v>
      </c>
      <c r="Z130" s="168" t="s">
        <v>432</v>
      </c>
      <c r="AA130" s="168" t="s">
        <v>432</v>
      </c>
      <c r="AB130" s="168" t="s">
        <v>432</v>
      </c>
      <c r="AC130" s="168">
        <v>1.1212545247373684</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1.7998475E-2</v>
      </c>
      <c r="F133" s="168">
        <v>2.7867899999999999E-4</v>
      </c>
      <c r="G133" s="168">
        <v>2.4669790000000002E-3</v>
      </c>
      <c r="H133" s="168" t="s">
        <v>432</v>
      </c>
      <c r="I133" s="168">
        <v>9.6631107866666658E-4</v>
      </c>
      <c r="J133" s="168">
        <v>9.6631107866666658E-4</v>
      </c>
      <c r="K133" s="168">
        <v>1.0567034586666667E-3</v>
      </c>
      <c r="L133" s="168" t="s">
        <v>432</v>
      </c>
      <c r="M133" s="168">
        <v>3.0596199999999999E-3</v>
      </c>
      <c r="N133" s="168">
        <v>6.5864849000000006E-4</v>
      </c>
      <c r="O133" s="168">
        <v>1.0657349E-4</v>
      </c>
      <c r="P133" s="168">
        <v>4.3008979735638997E-2</v>
      </c>
      <c r="Q133" s="168">
        <v>3.0190163000000001E-4</v>
      </c>
      <c r="R133" s="168">
        <v>2.9163748000000001E-4</v>
      </c>
      <c r="S133" s="168">
        <v>2.7566769000000001E-4</v>
      </c>
      <c r="T133" s="168">
        <v>3.8155439E-4</v>
      </c>
      <c r="U133" s="168">
        <v>4.3449774000000002E-4</v>
      </c>
      <c r="V133" s="168">
        <v>3.4959139600000003E-3</v>
      </c>
      <c r="W133" s="168">
        <v>3.4635040000000005E-3</v>
      </c>
      <c r="X133" s="168">
        <v>2.880356E-7</v>
      </c>
      <c r="Y133" s="168">
        <v>1.5733043000000002E-7</v>
      </c>
      <c r="Z133" s="168">
        <v>1.4052252E-7</v>
      </c>
      <c r="AA133" s="168">
        <v>1.5252816999999998E-7</v>
      </c>
      <c r="AB133" s="168">
        <v>7.3842672000000004E-7</v>
      </c>
      <c r="AC133" s="168">
        <v>3.2724500000000001E-3</v>
      </c>
      <c r="AD133" s="168">
        <v>8.9460300000000006E-3</v>
      </c>
      <c r="AE133" s="100"/>
      <c r="AF133" s="168" t="s">
        <v>409</v>
      </c>
      <c r="AG133" s="168" t="s">
        <v>409</v>
      </c>
      <c r="AH133" s="168" t="s">
        <v>409</v>
      </c>
      <c r="AI133" s="168" t="s">
        <v>409</v>
      </c>
      <c r="AJ133" s="168" t="s">
        <v>409</v>
      </c>
      <c r="AK133" s="168">
        <v>63478</v>
      </c>
      <c r="AL133" s="146" t="s">
        <v>415</v>
      </c>
    </row>
    <row r="134" spans="1:67" s="10" customFormat="1" ht="24.75" customHeight="1" thickBot="1">
      <c r="A134" s="107" t="s">
        <v>126</v>
      </c>
      <c r="B134" s="108" t="s">
        <v>348</v>
      </c>
      <c r="C134" s="115" t="s">
        <v>296</v>
      </c>
      <c r="D134" s="99" t="s">
        <v>105</v>
      </c>
      <c r="E134" s="168">
        <v>8.9999999999999993E-3</v>
      </c>
      <c r="F134" s="168" t="s">
        <v>432</v>
      </c>
      <c r="G134" s="168">
        <v>1.3999999999999999E-4</v>
      </c>
      <c r="H134" s="168" t="s">
        <v>432</v>
      </c>
      <c r="I134" s="168" t="s">
        <v>432</v>
      </c>
      <c r="J134" s="168" t="s">
        <v>432</v>
      </c>
      <c r="K134" s="168" t="s">
        <v>432</v>
      </c>
      <c r="L134" s="168" t="s">
        <v>432</v>
      </c>
      <c r="M134" s="168">
        <v>7.2999999999999996E-4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3.6764566345636098E-3</v>
      </c>
      <c r="J135" s="168">
        <v>3.6764566345636098E-3</v>
      </c>
      <c r="K135" s="168">
        <v>4.9019421794181499E-3</v>
      </c>
      <c r="L135" s="168">
        <v>1.28675982209726E-3</v>
      </c>
      <c r="M135" s="168" t="s">
        <v>432</v>
      </c>
      <c r="N135" s="168">
        <v>2.8939176721869998E-4</v>
      </c>
      <c r="O135" s="168">
        <v>5.9059544330300003E-5</v>
      </c>
      <c r="P135" s="168" t="s">
        <v>432</v>
      </c>
      <c r="Q135" s="168">
        <v>2.421441317544E-4</v>
      </c>
      <c r="R135" s="168">
        <v>5.9059544330000001E-6</v>
      </c>
      <c r="S135" s="168">
        <v>1.181190886607E-4</v>
      </c>
      <c r="T135" s="168" t="s">
        <v>432</v>
      </c>
      <c r="U135" s="168">
        <v>4.1341681031199997E-5</v>
      </c>
      <c r="V135" s="168">
        <v>1.0353138121108401E-2</v>
      </c>
      <c r="W135" s="168">
        <v>1.77178644372382E-2</v>
      </c>
      <c r="X135" s="168">
        <v>3.5435728874476402E-4</v>
      </c>
      <c r="Y135" s="168">
        <v>4.4885256574336802E-4</v>
      </c>
      <c r="Z135" s="168">
        <v>2.3033223768409699E-4</v>
      </c>
      <c r="AA135" s="168">
        <v>1.8899055399720799E-4</v>
      </c>
      <c r="AB135" s="168">
        <v>1.2225326461694399E-3</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7.3549270058000001E-3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490369589.22000003</v>
      </c>
      <c r="AL136" s="204" t="s">
        <v>446</v>
      </c>
    </row>
    <row r="137" spans="1:67" s="10" customFormat="1" ht="24.75" customHeight="1" thickBot="1">
      <c r="A137" s="107" t="s">
        <v>126</v>
      </c>
      <c r="B137" s="107" t="s">
        <v>114</v>
      </c>
      <c r="C137" s="115" t="s">
        <v>116</v>
      </c>
      <c r="D137" s="99"/>
      <c r="E137" s="168">
        <v>1.1559999999999999E-3</v>
      </c>
      <c r="F137" s="168" t="s">
        <v>432</v>
      </c>
      <c r="G137" s="168">
        <v>1.9100000000000001E-4</v>
      </c>
      <c r="H137" s="168">
        <v>2.3924000000000001E-2</v>
      </c>
      <c r="I137" s="168" t="s">
        <v>409</v>
      </c>
      <c r="J137" s="168" t="s">
        <v>409</v>
      </c>
      <c r="K137" s="168" t="s">
        <v>409</v>
      </c>
      <c r="L137" s="168" t="s">
        <v>409</v>
      </c>
      <c r="M137" s="168">
        <v>3.0800000000000001E-4</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5.3870000000000001E-2</v>
      </c>
      <c r="G139" s="168" t="s">
        <v>432</v>
      </c>
      <c r="H139" s="168">
        <v>1.58E-3</v>
      </c>
      <c r="I139" s="168">
        <v>0.68711704527961104</v>
      </c>
      <c r="J139" s="168">
        <v>0.68711704527961104</v>
      </c>
      <c r="K139" s="168">
        <v>0.68764704527961096</v>
      </c>
      <c r="L139" s="168" t="s">
        <v>432</v>
      </c>
      <c r="M139" s="168" t="s">
        <v>432</v>
      </c>
      <c r="N139" s="168">
        <v>8.7068695106714E-3</v>
      </c>
      <c r="O139" s="168">
        <v>4.6303634783984001E-3</v>
      </c>
      <c r="P139" s="168">
        <v>6.5303634783983999E-3</v>
      </c>
      <c r="Q139" s="168">
        <v>6.3757939507408006E-3</v>
      </c>
      <c r="R139" s="168">
        <v>8.4053798325132E-3</v>
      </c>
      <c r="S139" s="168">
        <v>3.9495438895324801E-2</v>
      </c>
      <c r="T139" s="168">
        <v>1.58E-3</v>
      </c>
      <c r="U139" s="168" t="s">
        <v>432</v>
      </c>
      <c r="V139" s="168">
        <v>8.0479999999999996E-2</v>
      </c>
      <c r="W139" s="168">
        <v>6.9115312030826495</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92"/>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88">
        <f>SUM(E14:E140)</f>
        <v>186.20123927986918</v>
      </c>
      <c r="F141" s="170">
        <f t="shared" ref="F141:AD141" si="0">SUM(F14:F140)</f>
        <v>110.53722795522449</v>
      </c>
      <c r="G141" s="170">
        <f t="shared" si="0"/>
        <v>39.245837418364601</v>
      </c>
      <c r="H141" s="170">
        <f t="shared" si="0"/>
        <v>67.561015617329119</v>
      </c>
      <c r="I141" s="170">
        <f t="shared" si="0"/>
        <v>25.044365938080034</v>
      </c>
      <c r="J141" s="170">
        <f t="shared" si="0"/>
        <v>35.054362976613476</v>
      </c>
      <c r="K141" s="170">
        <f t="shared" si="0"/>
        <v>54.575344701842702</v>
      </c>
      <c r="L141" s="170">
        <f t="shared" si="0"/>
        <v>3.6311762505326834</v>
      </c>
      <c r="M141" s="170">
        <f t="shared" si="0"/>
        <v>360.94239502910665</v>
      </c>
      <c r="N141" s="170">
        <f t="shared" si="0"/>
        <v>26.875696802274586</v>
      </c>
      <c r="O141" s="170">
        <f t="shared" si="0"/>
        <v>2.5799269134930847</v>
      </c>
      <c r="P141" s="170">
        <f t="shared" si="0"/>
        <v>1.3841285254105022</v>
      </c>
      <c r="Q141" s="170">
        <f t="shared" si="0"/>
        <v>0.92148663055980062</v>
      </c>
      <c r="R141" s="170">
        <f t="shared" si="0"/>
        <v>6.1350004044134971</v>
      </c>
      <c r="S141" s="170">
        <f t="shared" si="0"/>
        <v>35.071655628473991</v>
      </c>
      <c r="T141" s="170">
        <f t="shared" si="0"/>
        <v>4.1278848892040214</v>
      </c>
      <c r="U141" s="170">
        <f t="shared" si="0"/>
        <v>4.1366407741159916</v>
      </c>
      <c r="V141" s="170">
        <f t="shared" si="0"/>
        <v>75.900187608523893</v>
      </c>
      <c r="W141" s="205">
        <f t="shared" si="0"/>
        <v>32.301262001862327</v>
      </c>
      <c r="X141" s="205">
        <f t="shared" si="0"/>
        <v>2.7442508602268014</v>
      </c>
      <c r="Y141" s="205">
        <f t="shared" si="0"/>
        <v>3.0075061319105032</v>
      </c>
      <c r="Z141" s="205">
        <f t="shared" si="0"/>
        <v>1.3320919726185583</v>
      </c>
      <c r="AA141" s="205">
        <f t="shared" si="0"/>
        <v>1.5378768685419859</v>
      </c>
      <c r="AB141" s="170">
        <f t="shared" si="0"/>
        <v>8.621732436844125</v>
      </c>
      <c r="AC141" s="170">
        <f t="shared" si="0"/>
        <v>5.2381100119225374</v>
      </c>
      <c r="AD141" s="170">
        <f t="shared" si="0"/>
        <v>5.754420993858913</v>
      </c>
      <c r="AE141" s="171"/>
      <c r="AF141" s="170"/>
      <c r="AG141" s="170"/>
      <c r="AH141" s="170"/>
      <c r="AI141" s="170"/>
      <c r="AJ141" s="170"/>
      <c r="AK141" s="170"/>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89"/>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5"/>
      <c r="AF142" s="172"/>
      <c r="AG142" s="172"/>
      <c r="AH142" s="172"/>
      <c r="AI142" s="172"/>
      <c r="AJ142" s="172"/>
      <c r="AK142" s="17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t="s">
        <v>431</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176"/>
      <c r="AF143" s="173"/>
      <c r="AG143" s="173"/>
      <c r="AH143" s="173"/>
      <c r="AI143" s="173"/>
      <c r="AJ143" s="173"/>
      <c r="AK143" s="173"/>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90">
        <f>E141-SUM(E25:E36)+E152</f>
        <v>175.34704693978756</v>
      </c>
      <c r="F144" s="174">
        <f>F141-SUM(F25:F36)+F152</f>
        <v>109.62482430109657</v>
      </c>
      <c r="G144" s="174">
        <f t="shared" ref="G144:AD144" si="1">G141-SUM(G25:G36)+G152</f>
        <v>39.236924532213834</v>
      </c>
      <c r="H144" s="174">
        <f t="shared" si="1"/>
        <v>67.442543582223379</v>
      </c>
      <c r="I144" s="174">
        <f t="shared" si="1"/>
        <v>24.605637745446071</v>
      </c>
      <c r="J144" s="174">
        <f t="shared" si="1"/>
        <v>34.432248814116285</v>
      </c>
      <c r="K144" s="174">
        <f t="shared" si="1"/>
        <v>53.730395204973966</v>
      </c>
      <c r="L144" s="174">
        <f t="shared" si="1"/>
        <v>3.463850056117157</v>
      </c>
      <c r="M144" s="174">
        <f t="shared" si="1"/>
        <v>353.63297625369967</v>
      </c>
      <c r="N144" s="174">
        <f t="shared" si="1"/>
        <v>26.53627175687776</v>
      </c>
      <c r="O144" s="174">
        <f t="shared" si="1"/>
        <v>2.5692238574951269</v>
      </c>
      <c r="P144" s="174">
        <f t="shared" si="1"/>
        <v>1.3841285254105022</v>
      </c>
      <c r="Q144" s="174">
        <f t="shared" si="1"/>
        <v>0.92148663055980062</v>
      </c>
      <c r="R144" s="174">
        <f t="shared" si="1"/>
        <v>6.0008820482905731</v>
      </c>
      <c r="S144" s="174">
        <f t="shared" si="1"/>
        <v>32.729074182681089</v>
      </c>
      <c r="T144" s="174">
        <f t="shared" si="1"/>
        <v>4.1007301587644749</v>
      </c>
      <c r="U144" s="174">
        <f t="shared" si="1"/>
        <v>4.1337595691637263</v>
      </c>
      <c r="V144" s="174">
        <f t="shared" si="1"/>
        <v>72.964262503362292</v>
      </c>
      <c r="W144" s="174">
        <f t="shared" si="1"/>
        <v>31.999915493849603</v>
      </c>
      <c r="X144" s="174">
        <f t="shared" si="1"/>
        <v>2.7259392505444766</v>
      </c>
      <c r="Y144" s="174">
        <f t="shared" si="1"/>
        <v>2.9814212036079049</v>
      </c>
      <c r="Z144" s="174">
        <f t="shared" si="1"/>
        <v>1.3094219106149227</v>
      </c>
      <c r="AA144" s="174">
        <f t="shared" si="1"/>
        <v>1.519887864181507</v>
      </c>
      <c r="AB144" s="174">
        <f t="shared" si="1"/>
        <v>8.5366768324950879</v>
      </c>
      <c r="AC144" s="174">
        <f t="shared" si="1"/>
        <v>5.2381100119225374</v>
      </c>
      <c r="AD144" s="174">
        <f t="shared" si="1"/>
        <v>5.754420993858913</v>
      </c>
      <c r="AE144" s="177"/>
      <c r="AF144" s="174"/>
      <c r="AG144" s="174"/>
      <c r="AH144" s="174"/>
      <c r="AI144" s="174"/>
      <c r="AJ144" s="174"/>
      <c r="AK144" s="174"/>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7">
        <v>16.381098603780401</v>
      </c>
      <c r="F148" s="207">
        <v>0.98667391648318703</v>
      </c>
      <c r="G148" s="207">
        <v>0.91802769972258302</v>
      </c>
      <c r="H148" s="207" t="s">
        <v>432</v>
      </c>
      <c r="I148" s="207">
        <v>0.1366690283455165</v>
      </c>
      <c r="J148" s="207">
        <v>0.1366690283455165</v>
      </c>
      <c r="K148" s="207">
        <v>0.1366690283455165</v>
      </c>
      <c r="L148" s="207">
        <v>9.2366771259137392E-2</v>
      </c>
      <c r="M148" s="207">
        <v>43.890321656848975</v>
      </c>
      <c r="N148" s="207">
        <v>1.9000000000000001E-4</v>
      </c>
      <c r="O148" s="207">
        <v>2.0000000000000002E-5</v>
      </c>
      <c r="P148" s="207">
        <v>1.8600000000000001E-3</v>
      </c>
      <c r="Q148" s="207">
        <v>3.0000000000000001E-5</v>
      </c>
      <c r="R148" s="207">
        <v>3.0899999999999999E-3</v>
      </c>
      <c r="S148" s="207">
        <v>2.0100000000000001E-3</v>
      </c>
      <c r="T148" s="207">
        <v>8.0000000000000007E-5</v>
      </c>
      <c r="U148" s="207">
        <v>3.0000000000000001E-5</v>
      </c>
      <c r="V148" s="207">
        <v>6.4999999999999997E-3</v>
      </c>
      <c r="W148" s="207" t="s">
        <v>432</v>
      </c>
      <c r="X148" s="207">
        <v>1.3557329999999999E-4</v>
      </c>
      <c r="Y148" s="207">
        <v>1.3557329999999999E-4</v>
      </c>
      <c r="Z148" s="207">
        <v>1.3557329999999999E-4</v>
      </c>
      <c r="AA148" s="207">
        <v>1.3557329999999999E-4</v>
      </c>
      <c r="AB148" s="207">
        <v>5.4229322E-4</v>
      </c>
      <c r="AC148" s="207" t="s">
        <v>432</v>
      </c>
      <c r="AD148" s="207" t="s">
        <v>432</v>
      </c>
      <c r="AE148" s="75"/>
      <c r="AF148" s="207">
        <v>15469.965529999999</v>
      </c>
      <c r="AG148" s="207" t="s">
        <v>409</v>
      </c>
      <c r="AH148" s="207" t="s">
        <v>409</v>
      </c>
      <c r="AI148" s="207" t="s">
        <v>409</v>
      </c>
      <c r="AJ148" s="207" t="s">
        <v>409</v>
      </c>
      <c r="AK148" s="207" t="s">
        <v>409</v>
      </c>
      <c r="AL148" s="150"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7">
        <v>1.9166453372136801E-2</v>
      </c>
      <c r="F149" s="207">
        <v>5.0883617486707101E-3</v>
      </c>
      <c r="G149" s="207">
        <v>1.51392931655443E-3</v>
      </c>
      <c r="H149" s="207" t="s">
        <v>432</v>
      </c>
      <c r="I149" s="207">
        <v>1.8594448293194401E-4</v>
      </c>
      <c r="J149" s="207">
        <v>1.8594448293194401E-4</v>
      </c>
      <c r="K149" s="207">
        <v>1.8594448293194401E-4</v>
      </c>
      <c r="L149" s="207">
        <v>1.2945836219895799E-4</v>
      </c>
      <c r="M149" s="207">
        <v>0.245779751507407</v>
      </c>
      <c r="N149" s="207">
        <v>4.0231780000000002E-2</v>
      </c>
      <c r="O149" s="207">
        <v>5.9000000000000007E-7</v>
      </c>
      <c r="P149" s="207">
        <v>1.59E-6</v>
      </c>
      <c r="Q149" s="207">
        <v>3.0000000000000004E-8</v>
      </c>
      <c r="R149" s="207">
        <v>2.7299999999999997E-6</v>
      </c>
      <c r="S149" s="207">
        <v>3.4699999999999998E-6</v>
      </c>
      <c r="T149" s="207">
        <v>7.4000000000000001E-7</v>
      </c>
      <c r="U149" s="207">
        <v>3.0000000000000004E-8</v>
      </c>
      <c r="V149" s="207">
        <v>1.1995E-4</v>
      </c>
      <c r="W149" s="207" t="s">
        <v>432</v>
      </c>
      <c r="X149" s="207">
        <v>5.8464000000000003E-7</v>
      </c>
      <c r="Y149" s="207">
        <v>5.8464000000000003E-7</v>
      </c>
      <c r="Z149" s="207">
        <v>5.8464000000000003E-7</v>
      </c>
      <c r="AA149" s="207">
        <v>5.8464000000000003E-7</v>
      </c>
      <c r="AB149" s="207">
        <v>2.33857E-6</v>
      </c>
      <c r="AC149" s="207" t="s">
        <v>432</v>
      </c>
      <c r="AD149" s="207" t="s">
        <v>432</v>
      </c>
      <c r="AE149" s="75"/>
      <c r="AF149" s="207">
        <v>11.583751729999999</v>
      </c>
      <c r="AG149" s="207" t="s">
        <v>409</v>
      </c>
      <c r="AH149" s="207" t="s">
        <v>409</v>
      </c>
      <c r="AI149" s="207" t="s">
        <v>409</v>
      </c>
      <c r="AJ149" s="207" t="s">
        <v>409</v>
      </c>
      <c r="AK149" s="207" t="s">
        <v>409</v>
      </c>
      <c r="AL149" s="150"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7">
        <v>16.872335593362255</v>
      </c>
      <c r="F150" s="207">
        <v>0.65220096618018442</v>
      </c>
      <c r="G150" s="207">
        <v>0.59631796585286634</v>
      </c>
      <c r="H150" s="207">
        <v>2.8024136038473603E-3</v>
      </c>
      <c r="I150" s="207">
        <v>0.53445858615249309</v>
      </c>
      <c r="J150" s="207">
        <v>0.56415072982763104</v>
      </c>
      <c r="K150" s="207">
        <v>0.59384287350276954</v>
      </c>
      <c r="L150" s="207">
        <v>0.10716060157710992</v>
      </c>
      <c r="M150" s="207">
        <v>4.1739717724461016</v>
      </c>
      <c r="N150" s="207">
        <v>4.2800868716967068E-2</v>
      </c>
      <c r="O150" s="207">
        <v>5.5785839141290691E-3</v>
      </c>
      <c r="P150" s="207">
        <v>1.1012458019024557E-2</v>
      </c>
      <c r="Q150" s="207">
        <v>7.3340316055778176E-2</v>
      </c>
      <c r="R150" s="207" t="s">
        <v>432</v>
      </c>
      <c r="S150" s="207">
        <v>7.3340316055778176E-2</v>
      </c>
      <c r="T150" s="207">
        <v>3.9072727768049211</v>
      </c>
      <c r="U150" s="207">
        <v>8.5601737433934136E-2</v>
      </c>
      <c r="V150" s="207">
        <v>0.2010193731605118</v>
      </c>
      <c r="W150" s="207" t="s">
        <v>432</v>
      </c>
      <c r="X150" s="207">
        <v>7.4523123764821996E-3</v>
      </c>
      <c r="Y150" s="207">
        <v>7.1342222081415647E-3</v>
      </c>
      <c r="Z150" s="207">
        <v>2.908707282231195E-3</v>
      </c>
      <c r="AA150" s="207" t="s">
        <v>432</v>
      </c>
      <c r="AB150" s="207">
        <v>1.7495241866854958E-2</v>
      </c>
      <c r="AC150" s="207" t="s">
        <v>409</v>
      </c>
      <c r="AD150" s="207" t="s">
        <v>409</v>
      </c>
      <c r="AE150" s="75"/>
      <c r="AF150" s="207">
        <v>283155.48599999998</v>
      </c>
      <c r="AG150" s="207" t="s">
        <v>409</v>
      </c>
      <c r="AH150" s="207" t="s">
        <v>409</v>
      </c>
      <c r="AI150" s="207" t="s">
        <v>409</v>
      </c>
      <c r="AJ150" s="207" t="s">
        <v>409</v>
      </c>
      <c r="AK150" s="207" t="s">
        <v>409</v>
      </c>
      <c r="AL150" s="150"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7" t="s">
        <v>442</v>
      </c>
      <c r="F151" s="207" t="s">
        <v>442</v>
      </c>
      <c r="G151" s="207" t="s">
        <v>442</v>
      </c>
      <c r="H151" s="207" t="s">
        <v>442</v>
      </c>
      <c r="I151" s="207" t="s">
        <v>442</v>
      </c>
      <c r="J151" s="207" t="s">
        <v>442</v>
      </c>
      <c r="K151" s="207" t="s">
        <v>442</v>
      </c>
      <c r="L151" s="207" t="s">
        <v>442</v>
      </c>
      <c r="M151" s="207" t="s">
        <v>442</v>
      </c>
      <c r="N151" s="207" t="s">
        <v>442</v>
      </c>
      <c r="O151" s="207" t="s">
        <v>442</v>
      </c>
      <c r="P151" s="207" t="s">
        <v>442</v>
      </c>
      <c r="Q151" s="207" t="s">
        <v>442</v>
      </c>
      <c r="R151" s="207" t="s">
        <v>442</v>
      </c>
      <c r="S151" s="207" t="s">
        <v>442</v>
      </c>
      <c r="T151" s="207" t="s">
        <v>442</v>
      </c>
      <c r="U151" s="207" t="s">
        <v>442</v>
      </c>
      <c r="V151" s="207" t="s">
        <v>442</v>
      </c>
      <c r="W151" s="207" t="s">
        <v>442</v>
      </c>
      <c r="X151" s="207" t="s">
        <v>442</v>
      </c>
      <c r="Y151" s="207" t="s">
        <v>442</v>
      </c>
      <c r="Z151" s="207" t="s">
        <v>442</v>
      </c>
      <c r="AA151" s="207" t="s">
        <v>442</v>
      </c>
      <c r="AB151" s="207" t="s">
        <v>442</v>
      </c>
      <c r="AC151" s="207" t="s">
        <v>442</v>
      </c>
      <c r="AD151" s="207" t="s">
        <v>442</v>
      </c>
      <c r="AE151" s="75"/>
      <c r="AF151" s="207" t="s">
        <v>442</v>
      </c>
      <c r="AG151" s="207" t="s">
        <v>442</v>
      </c>
      <c r="AH151" s="207" t="s">
        <v>442</v>
      </c>
      <c r="AI151" s="207" t="s">
        <v>442</v>
      </c>
      <c r="AJ151" s="207" t="s">
        <v>442</v>
      </c>
      <c r="AK151" s="207" t="s">
        <v>442</v>
      </c>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7">
        <v>88.295799955141689</v>
      </c>
      <c r="F152" s="207">
        <v>7.5055795407674601</v>
      </c>
      <c r="G152" s="207">
        <v>0.30642880935562977</v>
      </c>
      <c r="H152" s="207">
        <v>0.79524937032852994</v>
      </c>
      <c r="I152" s="207">
        <v>3.6235958822348726</v>
      </c>
      <c r="J152" s="207">
        <v>5.1052545218267227</v>
      </c>
      <c r="K152" s="207">
        <v>7.2085522253618359</v>
      </c>
      <c r="L152" s="207">
        <v>1.308506219112785</v>
      </c>
      <c r="M152" s="207">
        <v>55.513890397114885</v>
      </c>
      <c r="N152" s="207">
        <v>2.9171866854430695</v>
      </c>
      <c r="O152" s="207">
        <v>8.0402046435879171E-2</v>
      </c>
      <c r="P152" s="207">
        <v>3.648380779269622E-3</v>
      </c>
      <c r="Q152" s="207">
        <v>4.4300730685858927E-3</v>
      </c>
      <c r="R152" s="207">
        <v>0.99470032847014245</v>
      </c>
      <c r="S152" s="207">
        <v>20.450333106458302</v>
      </c>
      <c r="T152" s="207">
        <v>0.26452606048486138</v>
      </c>
      <c r="U152" s="207">
        <v>3.2999156378223322E-2</v>
      </c>
      <c r="V152" s="207">
        <v>21.748022092057084</v>
      </c>
      <c r="W152" s="207">
        <v>2.4821500195110002</v>
      </c>
      <c r="X152" s="207">
        <v>0.14062903102244764</v>
      </c>
      <c r="Y152" s="207">
        <v>0.20626919774583602</v>
      </c>
      <c r="Z152" s="207">
        <v>0.17048929677108665</v>
      </c>
      <c r="AA152" s="207">
        <v>0.1355243391906514</v>
      </c>
      <c r="AB152" s="207">
        <v>0.65291371669840204</v>
      </c>
      <c r="AC152" s="207">
        <v>1.203606602369862E-3</v>
      </c>
      <c r="AD152" s="207">
        <v>5.7072485833062261E-4</v>
      </c>
      <c r="AE152" s="75"/>
      <c r="AF152" s="207">
        <v>355721.52087757399</v>
      </c>
      <c r="AG152" s="209" t="s">
        <v>409</v>
      </c>
      <c r="AH152" s="207">
        <v>301.66233445926889</v>
      </c>
      <c r="AI152" s="207">
        <v>16109.473536430183</v>
      </c>
      <c r="AJ152" s="209" t="s">
        <v>409</v>
      </c>
      <c r="AK152" s="207">
        <v>101460.34603495109</v>
      </c>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7" t="s">
        <v>442</v>
      </c>
      <c r="F153" s="207" t="s">
        <v>442</v>
      </c>
      <c r="G153" s="207" t="s">
        <v>442</v>
      </c>
      <c r="H153" s="207" t="s">
        <v>442</v>
      </c>
      <c r="I153" s="207" t="s">
        <v>442</v>
      </c>
      <c r="J153" s="207" t="s">
        <v>442</v>
      </c>
      <c r="K153" s="207" t="s">
        <v>442</v>
      </c>
      <c r="L153" s="207" t="s">
        <v>442</v>
      </c>
      <c r="M153" s="207" t="s">
        <v>442</v>
      </c>
      <c r="N153" s="207" t="s">
        <v>442</v>
      </c>
      <c r="O153" s="207" t="s">
        <v>442</v>
      </c>
      <c r="P153" s="207" t="s">
        <v>442</v>
      </c>
      <c r="Q153" s="207" t="s">
        <v>442</v>
      </c>
      <c r="R153" s="207" t="s">
        <v>442</v>
      </c>
      <c r="S153" s="207" t="s">
        <v>442</v>
      </c>
      <c r="T153" s="207" t="s">
        <v>442</v>
      </c>
      <c r="U153" s="207" t="s">
        <v>442</v>
      </c>
      <c r="V153" s="207" t="s">
        <v>442</v>
      </c>
      <c r="W153" s="207" t="s">
        <v>442</v>
      </c>
      <c r="X153" s="207" t="s">
        <v>442</v>
      </c>
      <c r="Y153" s="207" t="s">
        <v>442</v>
      </c>
      <c r="Z153" s="207" t="s">
        <v>442</v>
      </c>
      <c r="AA153" s="207" t="s">
        <v>442</v>
      </c>
      <c r="AB153" s="207" t="s">
        <v>442</v>
      </c>
      <c r="AC153" s="207" t="s">
        <v>442</v>
      </c>
      <c r="AD153" s="207" t="s">
        <v>442</v>
      </c>
      <c r="AE153" s="75"/>
      <c r="AF153" s="207" t="s">
        <v>442</v>
      </c>
      <c r="AG153" s="207" t="s">
        <v>442</v>
      </c>
      <c r="AH153" s="207" t="s">
        <v>442</v>
      </c>
      <c r="AI153" s="207" t="s">
        <v>442</v>
      </c>
      <c r="AJ153" s="207" t="s">
        <v>442</v>
      </c>
      <c r="AK153" s="207" t="s">
        <v>442</v>
      </c>
      <c r="AL153" s="150"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152"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0">
        <v>51.038608397800004</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9.xml><?xml version="1.0" encoding="utf-8"?>
<worksheet xmlns="http://schemas.openxmlformats.org/spreadsheetml/2006/main" xmlns:r="http://schemas.openxmlformats.org/officeDocument/2006/relationships">
  <sheetPr codeName="Tabelle29">
    <tabColor rgb="FF7030A0"/>
  </sheetPr>
  <dimension ref="A1:BO163"/>
  <sheetViews>
    <sheetView topLeftCell="A130" zoomScale="98" zoomScaleNormal="98" workbookViewId="0">
      <selection activeCell="E143" sqref="E143"/>
    </sheetView>
  </sheetViews>
  <sheetFormatPr defaultColWidth="8.85546875" defaultRowHeight="12.75"/>
  <cols>
    <col min="1" max="1" width="19.7109375" style="32" customWidth="1"/>
    <col min="2" max="2" width="16.42578125" style="32" customWidth="1"/>
    <col min="3" max="3" width="46.28515625" style="126"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2" width="12" style="32" customWidth="1"/>
    <col min="33"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10"/>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94" t="s">
        <v>423</v>
      </c>
      <c r="B2" s="13"/>
      <c r="C2" s="110"/>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10"/>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433</v>
      </c>
      <c r="C4" s="110"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441</v>
      </c>
      <c r="C5" s="110"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9">
        <v>2017</v>
      </c>
      <c r="C6" s="110" t="s">
        <v>271</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434</v>
      </c>
      <c r="C7" s="111" t="s">
        <v>1</v>
      </c>
      <c r="R7" s="20"/>
      <c r="S7" s="20"/>
      <c r="T7" s="20"/>
      <c r="U7" s="20"/>
      <c r="V7" s="20"/>
      <c r="W7" s="12"/>
      <c r="X7" s="12"/>
      <c r="Y7" s="12"/>
      <c r="Z7" s="12"/>
      <c r="AA7" s="12"/>
      <c r="AB7" s="12"/>
      <c r="AC7" s="12"/>
      <c r="AE7" s="12"/>
      <c r="AF7" s="12"/>
      <c r="AK7" s="27"/>
      <c r="AL7" s="27"/>
    </row>
    <row r="8" spans="1:67" s="12" customFormat="1" ht="13.5" thickBot="1">
      <c r="A8" s="38"/>
      <c r="B8" s="30"/>
      <c r="C8" s="112"/>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13"/>
      <c r="D9" s="39"/>
      <c r="E9" s="39"/>
      <c r="F9" s="196"/>
      <c r="G9" s="196"/>
      <c r="H9" s="197"/>
      <c r="I9" s="135"/>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26" t="str">
        <f>B4&amp;": "&amp;B5&amp;": "&amp;B6</f>
        <v>BE: 15.02.2019: 2017</v>
      </c>
      <c r="B10" s="228" t="s">
        <v>350</v>
      </c>
      <c r="C10" s="229"/>
      <c r="D10" s="230"/>
      <c r="E10" s="234" t="s">
        <v>53</v>
      </c>
      <c r="F10" s="242"/>
      <c r="G10" s="242"/>
      <c r="H10" s="243"/>
      <c r="I10" s="234" t="s">
        <v>49</v>
      </c>
      <c r="J10" s="235"/>
      <c r="K10" s="235"/>
      <c r="L10" s="239"/>
      <c r="M10" s="194" t="s">
        <v>54</v>
      </c>
      <c r="N10" s="234" t="s">
        <v>50</v>
      </c>
      <c r="O10" s="235"/>
      <c r="P10" s="236"/>
      <c r="Q10" s="234" t="s">
        <v>272</v>
      </c>
      <c r="R10" s="235"/>
      <c r="S10" s="235"/>
      <c r="T10" s="235"/>
      <c r="U10" s="235"/>
      <c r="V10" s="236"/>
      <c r="W10" s="234" t="s">
        <v>150</v>
      </c>
      <c r="X10" s="235"/>
      <c r="Y10" s="235"/>
      <c r="Z10" s="235"/>
      <c r="AA10" s="235"/>
      <c r="AB10" s="235"/>
      <c r="AC10" s="235"/>
      <c r="AD10" s="236"/>
      <c r="AE10" s="69"/>
      <c r="AF10" s="234" t="s">
        <v>275</v>
      </c>
      <c r="AG10" s="237"/>
      <c r="AH10" s="237"/>
      <c r="AI10" s="237"/>
      <c r="AJ10" s="237"/>
      <c r="AK10" s="237"/>
      <c r="AL10" s="23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27"/>
      <c r="B11" s="231"/>
      <c r="C11" s="232"/>
      <c r="D11" s="233"/>
      <c r="E11" s="224" t="s">
        <v>145</v>
      </c>
      <c r="F11" s="224" t="s">
        <v>27</v>
      </c>
      <c r="G11" s="224" t="s">
        <v>146</v>
      </c>
      <c r="H11" s="224" t="s">
        <v>147</v>
      </c>
      <c r="I11" s="224" t="s">
        <v>148</v>
      </c>
      <c r="J11" s="215" t="s">
        <v>149</v>
      </c>
      <c r="K11" s="215" t="s">
        <v>273</v>
      </c>
      <c r="L11" s="240" t="s">
        <v>373</v>
      </c>
      <c r="M11" s="219" t="s">
        <v>26</v>
      </c>
      <c r="N11" s="215" t="s">
        <v>28</v>
      </c>
      <c r="O11" s="215" t="s">
        <v>29</v>
      </c>
      <c r="P11" s="215" t="s">
        <v>30</v>
      </c>
      <c r="Q11" s="215" t="s">
        <v>32</v>
      </c>
      <c r="R11" s="215" t="s">
        <v>33</v>
      </c>
      <c r="S11" s="215" t="s">
        <v>34</v>
      </c>
      <c r="T11" s="215" t="s">
        <v>35</v>
      </c>
      <c r="U11" s="215" t="s">
        <v>36</v>
      </c>
      <c r="V11" s="215" t="s">
        <v>37</v>
      </c>
      <c r="W11" s="219" t="s">
        <v>297</v>
      </c>
      <c r="X11" s="245" t="s">
        <v>46</v>
      </c>
      <c r="Y11" s="246"/>
      <c r="Z11" s="246"/>
      <c r="AA11" s="246"/>
      <c r="AB11" s="247"/>
      <c r="AC11" s="215" t="s">
        <v>31</v>
      </c>
      <c r="AD11" s="215" t="s">
        <v>47</v>
      </c>
      <c r="AE11" s="70"/>
      <c r="AF11" s="219" t="s">
        <v>13</v>
      </c>
      <c r="AG11" s="219" t="s">
        <v>14</v>
      </c>
      <c r="AH11" s="219" t="s">
        <v>15</v>
      </c>
      <c r="AI11" s="219" t="s">
        <v>16</v>
      </c>
      <c r="AJ11" s="219" t="s">
        <v>17</v>
      </c>
      <c r="AK11" s="217" t="s">
        <v>11</v>
      </c>
      <c r="AL11" s="217"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27"/>
      <c r="B12" s="231"/>
      <c r="C12" s="232"/>
      <c r="D12" s="233"/>
      <c r="E12" s="225"/>
      <c r="F12" s="225"/>
      <c r="G12" s="225"/>
      <c r="H12" s="225"/>
      <c r="I12" s="225"/>
      <c r="J12" s="216"/>
      <c r="K12" s="216"/>
      <c r="L12" s="241"/>
      <c r="M12" s="216"/>
      <c r="N12" s="216"/>
      <c r="O12" s="216"/>
      <c r="P12" s="216"/>
      <c r="Q12" s="216"/>
      <c r="R12" s="216"/>
      <c r="S12" s="216"/>
      <c r="T12" s="216"/>
      <c r="U12" s="216"/>
      <c r="V12" s="216"/>
      <c r="W12" s="216"/>
      <c r="X12" s="195" t="s">
        <v>10</v>
      </c>
      <c r="Y12" s="195" t="s">
        <v>8</v>
      </c>
      <c r="Z12" s="195" t="s">
        <v>9</v>
      </c>
      <c r="AA12" s="195" t="s">
        <v>48</v>
      </c>
      <c r="AB12" s="195" t="s">
        <v>38</v>
      </c>
      <c r="AC12" s="216"/>
      <c r="AD12" s="244"/>
      <c r="AE12" s="71"/>
      <c r="AF12" s="220"/>
      <c r="AG12" s="221"/>
      <c r="AH12" s="221"/>
      <c r="AI12" s="221"/>
      <c r="AJ12" s="221"/>
      <c r="AK12" s="218"/>
      <c r="AL12" s="218"/>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6" t="s">
        <v>41</v>
      </c>
      <c r="B13" s="106" t="s">
        <v>42</v>
      </c>
      <c r="C13" s="114" t="s">
        <v>43</v>
      </c>
      <c r="D13" s="106" t="s">
        <v>314</v>
      </c>
      <c r="E13" s="106" t="s">
        <v>329</v>
      </c>
      <c r="F13" s="106" t="s">
        <v>136</v>
      </c>
      <c r="G13" s="106" t="s">
        <v>329</v>
      </c>
      <c r="H13" s="106" t="s">
        <v>136</v>
      </c>
      <c r="I13" s="106" t="s">
        <v>136</v>
      </c>
      <c r="J13" s="106" t="s">
        <v>136</v>
      </c>
      <c r="K13" s="106" t="s">
        <v>136</v>
      </c>
      <c r="L13" s="106" t="s">
        <v>136</v>
      </c>
      <c r="M13" s="106" t="s">
        <v>136</v>
      </c>
      <c r="N13" s="106" t="s">
        <v>137</v>
      </c>
      <c r="O13" s="106" t="s">
        <v>137</v>
      </c>
      <c r="P13" s="106" t="s">
        <v>137</v>
      </c>
      <c r="Q13" s="106" t="s">
        <v>137</v>
      </c>
      <c r="R13" s="106" t="s">
        <v>137</v>
      </c>
      <c r="S13" s="106" t="s">
        <v>137</v>
      </c>
      <c r="T13" s="106" t="s">
        <v>137</v>
      </c>
      <c r="U13" s="106" t="s">
        <v>137</v>
      </c>
      <c r="V13" s="106" t="s">
        <v>137</v>
      </c>
      <c r="W13" s="106" t="s">
        <v>274</v>
      </c>
      <c r="X13" s="106" t="s">
        <v>137</v>
      </c>
      <c r="Y13" s="106" t="s">
        <v>137</v>
      </c>
      <c r="Z13" s="106" t="s">
        <v>137</v>
      </c>
      <c r="AA13" s="106" t="s">
        <v>137</v>
      </c>
      <c r="AB13" s="106" t="s">
        <v>137</v>
      </c>
      <c r="AC13" s="106" t="s">
        <v>39</v>
      </c>
      <c r="AD13" s="106" t="s">
        <v>39</v>
      </c>
      <c r="AE13" s="72"/>
      <c r="AF13" s="106" t="s">
        <v>18</v>
      </c>
      <c r="AG13" s="106" t="s">
        <v>18</v>
      </c>
      <c r="AH13" s="106" t="s">
        <v>18</v>
      </c>
      <c r="AI13" s="106" t="s">
        <v>18</v>
      </c>
      <c r="AJ13" s="106" t="s">
        <v>18</v>
      </c>
      <c r="AK13" s="106"/>
      <c r="AL13" s="65"/>
    </row>
    <row r="14" spans="1:67" s="12" customFormat="1" ht="24.75" customHeight="1" thickBot="1">
      <c r="A14" s="107" t="s">
        <v>12</v>
      </c>
      <c r="B14" s="107" t="s">
        <v>159</v>
      </c>
      <c r="C14" s="115" t="s">
        <v>152</v>
      </c>
      <c r="D14" s="99"/>
      <c r="E14" s="168">
        <v>9.2157600115645995</v>
      </c>
      <c r="F14" s="168">
        <v>0.423492764127815</v>
      </c>
      <c r="G14" s="168">
        <v>0.97590547158764163</v>
      </c>
      <c r="H14" s="168">
        <v>0.2110651037315418</v>
      </c>
      <c r="I14" s="168">
        <v>0.15443013673646239</v>
      </c>
      <c r="J14" s="168">
        <v>0.18812320528151655</v>
      </c>
      <c r="K14" s="168">
        <v>0.2113610951697453</v>
      </c>
      <c r="L14" s="168">
        <v>2.195957398044826E-2</v>
      </c>
      <c r="M14" s="168">
        <v>2.6693627348444151</v>
      </c>
      <c r="N14" s="168">
        <v>0.7959101047801953</v>
      </c>
      <c r="O14" s="168">
        <v>0.15296240793287819</v>
      </c>
      <c r="P14" s="168">
        <v>0.27755144679440841</v>
      </c>
      <c r="Q14" s="168">
        <v>0.20056036135651933</v>
      </c>
      <c r="R14" s="168">
        <v>0.28135510344486769</v>
      </c>
      <c r="S14" s="168">
        <v>0.38477732281398769</v>
      </c>
      <c r="T14" s="168">
        <v>0.26585453744781917</v>
      </c>
      <c r="U14" s="168">
        <v>1.2665387245482167</v>
      </c>
      <c r="V14" s="168">
        <v>3.5544872652192714</v>
      </c>
      <c r="W14" s="168">
        <v>1.1431206902294075</v>
      </c>
      <c r="X14" s="168">
        <v>3.0158258610180875E-2</v>
      </c>
      <c r="Y14" s="168">
        <v>1.8380250540175815E-2</v>
      </c>
      <c r="Z14" s="168">
        <v>5.91841058895381E-3</v>
      </c>
      <c r="AA14" s="168">
        <v>5.7562181824016099E-3</v>
      </c>
      <c r="AB14" s="168">
        <v>6.0212816720381306E-2</v>
      </c>
      <c r="AC14" s="168">
        <v>3.0776404817298171</v>
      </c>
      <c r="AD14" s="168">
        <v>0.13398554000000001</v>
      </c>
      <c r="AE14" s="100"/>
      <c r="AF14" s="168">
        <v>1280.4818962942493</v>
      </c>
      <c r="AG14" s="168">
        <v>19774.460760000002</v>
      </c>
      <c r="AH14" s="168">
        <v>138428.78668993592</v>
      </c>
      <c r="AI14" s="168">
        <v>48899.121801343703</v>
      </c>
      <c r="AJ14" s="168">
        <v>19934.468517900001</v>
      </c>
      <c r="AK14" s="168" t="s">
        <v>409</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7" t="s">
        <v>121</v>
      </c>
      <c r="B15" s="107" t="s">
        <v>160</v>
      </c>
      <c r="C15" s="115" t="s">
        <v>55</v>
      </c>
      <c r="D15" s="99"/>
      <c r="E15" s="168">
        <v>3.32753319</v>
      </c>
      <c r="F15" s="168">
        <v>0.38995940791789452</v>
      </c>
      <c r="G15" s="168">
        <v>7.412373800000001</v>
      </c>
      <c r="H15" s="168">
        <v>4.6000000000000001E-4</v>
      </c>
      <c r="I15" s="168">
        <v>9.7681143242433731E-3</v>
      </c>
      <c r="J15" s="168">
        <v>9.7681143242433731E-3</v>
      </c>
      <c r="K15" s="168">
        <v>9.7681143242433731E-3</v>
      </c>
      <c r="L15" s="168">
        <v>2.0099680026970366E-3</v>
      </c>
      <c r="M15" s="168">
        <v>0.83822242999999996</v>
      </c>
      <c r="N15" s="168">
        <v>3.16528889495723E-2</v>
      </c>
      <c r="O15" s="168">
        <v>1.25903453136193E-2</v>
      </c>
      <c r="P15" s="168">
        <v>1.5431095966932E-3</v>
      </c>
      <c r="Q15" s="168">
        <v>6.0921126873163004E-3</v>
      </c>
      <c r="R15" s="168">
        <v>4.84515645644851E-2</v>
      </c>
      <c r="S15" s="168">
        <v>3.9256256370207701E-2</v>
      </c>
      <c r="T15" s="168">
        <v>6.3658880640603502E-2</v>
      </c>
      <c r="U15" s="168">
        <v>7.4293618048448E-3</v>
      </c>
      <c r="V15" s="168">
        <v>0.45091659858740968</v>
      </c>
      <c r="W15" s="168">
        <v>2.1117662482948E-2</v>
      </c>
      <c r="X15" s="168" t="s">
        <v>432</v>
      </c>
      <c r="Y15" s="168" t="s">
        <v>432</v>
      </c>
      <c r="Z15" s="168" t="s">
        <v>432</v>
      </c>
      <c r="AA15" s="168" t="s">
        <v>432</v>
      </c>
      <c r="AB15" s="168" t="s">
        <v>432</v>
      </c>
      <c r="AC15" s="168" t="s">
        <v>409</v>
      </c>
      <c r="AD15" s="168" t="s">
        <v>409</v>
      </c>
      <c r="AE15" s="100"/>
      <c r="AF15" s="168">
        <v>51716.200544500003</v>
      </c>
      <c r="AG15" s="168" t="s">
        <v>409</v>
      </c>
      <c r="AH15" s="168">
        <v>20772.784824534901</v>
      </c>
      <c r="AI15" s="168" t="s">
        <v>409</v>
      </c>
      <c r="AJ15" s="168" t="s">
        <v>409</v>
      </c>
      <c r="AK15" s="168" t="s">
        <v>409</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7" t="s">
        <v>121</v>
      </c>
      <c r="B16" s="107" t="s">
        <v>161</v>
      </c>
      <c r="C16" s="115" t="s">
        <v>141</v>
      </c>
      <c r="D16" s="99"/>
      <c r="E16" s="168">
        <v>1.5520341</v>
      </c>
      <c r="F16" s="168" t="s">
        <v>444</v>
      </c>
      <c r="G16" s="168">
        <v>0.1034004</v>
      </c>
      <c r="H16" s="168" t="s">
        <v>432</v>
      </c>
      <c r="I16" s="168" t="s">
        <v>444</v>
      </c>
      <c r="J16" s="168" t="s">
        <v>444</v>
      </c>
      <c r="K16" s="168" t="s">
        <v>444</v>
      </c>
      <c r="L16" s="168" t="s">
        <v>444</v>
      </c>
      <c r="M16" s="168">
        <v>0.19567560000000001</v>
      </c>
      <c r="N16" s="168" t="s">
        <v>444</v>
      </c>
      <c r="O16" s="168" t="s">
        <v>444</v>
      </c>
      <c r="P16" s="168" t="s">
        <v>444</v>
      </c>
      <c r="Q16" s="168" t="s">
        <v>444</v>
      </c>
      <c r="R16" s="168" t="s">
        <v>444</v>
      </c>
      <c r="S16" s="168" t="s">
        <v>444</v>
      </c>
      <c r="T16" s="168" t="s">
        <v>444</v>
      </c>
      <c r="U16" s="168" t="s">
        <v>444</v>
      </c>
      <c r="V16" s="168" t="s">
        <v>444</v>
      </c>
      <c r="W16" s="168" t="s">
        <v>432</v>
      </c>
      <c r="X16" s="168" t="s">
        <v>432</v>
      </c>
      <c r="Y16" s="168" t="s">
        <v>432</v>
      </c>
      <c r="Z16" s="168" t="s">
        <v>432</v>
      </c>
      <c r="AA16" s="168" t="s">
        <v>432</v>
      </c>
      <c r="AB16" s="168" t="s">
        <v>432</v>
      </c>
      <c r="AC16" s="168" t="s">
        <v>432</v>
      </c>
      <c r="AD16" s="168" t="s">
        <v>409</v>
      </c>
      <c r="AE16" s="100"/>
      <c r="AF16" s="168" t="s">
        <v>409</v>
      </c>
      <c r="AG16" s="168">
        <v>3774.558</v>
      </c>
      <c r="AH16" s="168" t="s">
        <v>409</v>
      </c>
      <c r="AI16" s="168" t="s">
        <v>409</v>
      </c>
      <c r="AJ16" s="168" t="s">
        <v>409</v>
      </c>
      <c r="AK16" s="168" t="s">
        <v>409</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7" t="s">
        <v>121</v>
      </c>
      <c r="B17" s="107" t="s">
        <v>162</v>
      </c>
      <c r="C17" s="115" t="s">
        <v>56</v>
      </c>
      <c r="D17" s="99"/>
      <c r="E17" s="168">
        <v>1.4054704167500001</v>
      </c>
      <c r="F17" s="168">
        <v>0.10686694556028394</v>
      </c>
      <c r="G17" s="168">
        <v>0.10902420550200001</v>
      </c>
      <c r="H17" s="168">
        <v>1.01E-2</v>
      </c>
      <c r="I17" s="168">
        <v>0.1029277285722624</v>
      </c>
      <c r="J17" s="168">
        <v>0.1101764767756233</v>
      </c>
      <c r="K17" s="168">
        <v>0.12106815311018969</v>
      </c>
      <c r="L17" s="168">
        <v>2.3009216177018771E-3</v>
      </c>
      <c r="M17" s="168">
        <v>1.2258806715800001</v>
      </c>
      <c r="N17" s="168">
        <v>0.21716154070927102</v>
      </c>
      <c r="O17" s="168">
        <v>3.9341455850537997E-3</v>
      </c>
      <c r="P17" s="168">
        <v>5.6799313975999001E-3</v>
      </c>
      <c r="Q17" s="168">
        <v>2.4335030293136301E-2</v>
      </c>
      <c r="R17" s="168">
        <v>0.19796638049150289</v>
      </c>
      <c r="S17" s="168">
        <v>9.6108887478831995E-3</v>
      </c>
      <c r="T17" s="168">
        <v>0.1006666325373612</v>
      </c>
      <c r="U17" s="168">
        <v>2.3243512284804998E-3</v>
      </c>
      <c r="V17" s="168">
        <v>0.29827606922996119</v>
      </c>
      <c r="W17" s="168">
        <v>0.21981135933331458</v>
      </c>
      <c r="X17" s="168">
        <v>3.2497658E-4</v>
      </c>
      <c r="Y17" s="168">
        <v>1.9349112199999999E-3</v>
      </c>
      <c r="Z17" s="168">
        <v>3.9202751999999996E-4</v>
      </c>
      <c r="AA17" s="168">
        <v>4.1400972000000001E-4</v>
      </c>
      <c r="AB17" s="168">
        <v>3.06592505E-3</v>
      </c>
      <c r="AC17" s="168" t="s">
        <v>409</v>
      </c>
      <c r="AD17" s="168" t="s">
        <v>432</v>
      </c>
      <c r="AE17" s="100"/>
      <c r="AF17" s="168">
        <v>220.53257235212999</v>
      </c>
      <c r="AG17" s="168">
        <v>170.03</v>
      </c>
      <c r="AH17" s="168">
        <v>20774.085566878399</v>
      </c>
      <c r="AI17" s="168" t="s">
        <v>409</v>
      </c>
      <c r="AJ17" s="168">
        <v>66.72</v>
      </c>
      <c r="AK17" s="168" t="s">
        <v>409</v>
      </c>
      <c r="AL17" s="146" t="s">
        <v>18</v>
      </c>
    </row>
    <row r="18" spans="1:39" s="10" customFormat="1" ht="24.75" customHeight="1" thickBot="1">
      <c r="A18" s="107" t="s">
        <v>121</v>
      </c>
      <c r="B18" s="107" t="s">
        <v>163</v>
      </c>
      <c r="C18" s="115" t="s">
        <v>276</v>
      </c>
      <c r="D18" s="99"/>
      <c r="E18" s="168">
        <v>0.2251348198</v>
      </c>
      <c r="F18" s="168">
        <v>1.558288451960156E-2</v>
      </c>
      <c r="G18" s="168">
        <v>3.5336411839999998E-3</v>
      </c>
      <c r="H18" s="168">
        <v>6.8999999999999997E-4</v>
      </c>
      <c r="I18" s="168">
        <v>6.1154041189681298E-2</v>
      </c>
      <c r="J18" s="168">
        <v>6.7898518680252803E-2</v>
      </c>
      <c r="K18" s="168">
        <v>7.5681131509050301E-2</v>
      </c>
      <c r="L18" s="168">
        <v>6.4836485143761596E-3</v>
      </c>
      <c r="M18" s="168">
        <v>0.16616729060000002</v>
      </c>
      <c r="N18" s="168">
        <v>0.12697197518398501</v>
      </c>
      <c r="O18" s="168">
        <v>2.4321418070414004E-3</v>
      </c>
      <c r="P18" s="168">
        <v>8.3414832903979993E-3</v>
      </c>
      <c r="Q18" s="168">
        <v>6.3221400030622002E-3</v>
      </c>
      <c r="R18" s="168">
        <v>1.4196015830595399E-2</v>
      </c>
      <c r="S18" s="168">
        <v>1.90725397424223E-2</v>
      </c>
      <c r="T18" s="168">
        <v>0.13395867422532401</v>
      </c>
      <c r="U18" s="168">
        <v>4.0504234678442001E-3</v>
      </c>
      <c r="V18" s="168">
        <v>0.21798177977633801</v>
      </c>
      <c r="W18" s="168">
        <v>2.2284747189906029E-2</v>
      </c>
      <c r="X18" s="168">
        <v>8.5126149999999995E-5</v>
      </c>
      <c r="Y18" s="168">
        <v>6.7046618000000003E-4</v>
      </c>
      <c r="Z18" s="168">
        <v>7.6315279999999996E-5</v>
      </c>
      <c r="AA18" s="168">
        <v>6.7380680000000002E-5</v>
      </c>
      <c r="AB18" s="168">
        <v>8.9928828000000001E-4</v>
      </c>
      <c r="AC18" s="168" t="s">
        <v>409</v>
      </c>
      <c r="AD18" s="168">
        <v>5.4999999999999997E-3</v>
      </c>
      <c r="AE18" s="100"/>
      <c r="AF18" s="168">
        <v>616.90812964228712</v>
      </c>
      <c r="AG18" s="168">
        <v>927.74800000000005</v>
      </c>
      <c r="AH18" s="168">
        <v>5822.6910862816012</v>
      </c>
      <c r="AI18" s="168" t="s">
        <v>409</v>
      </c>
      <c r="AJ18" s="168">
        <v>0.97</v>
      </c>
      <c r="AK18" s="168" t="s">
        <v>409</v>
      </c>
      <c r="AL18" s="146" t="s">
        <v>18</v>
      </c>
    </row>
    <row r="19" spans="1:39" s="10" customFormat="1" ht="24.75" customHeight="1" thickBot="1">
      <c r="A19" s="107" t="s">
        <v>121</v>
      </c>
      <c r="B19" s="107" t="s">
        <v>164</v>
      </c>
      <c r="C19" s="115" t="s">
        <v>57</v>
      </c>
      <c r="D19" s="99"/>
      <c r="E19" s="168">
        <v>2.4256118706000001</v>
      </c>
      <c r="F19" s="168">
        <v>0.33261291969999995</v>
      </c>
      <c r="G19" s="168">
        <v>0.38871505919999999</v>
      </c>
      <c r="H19" s="168">
        <v>1.193E-2</v>
      </c>
      <c r="I19" s="168">
        <v>0.24294682883878799</v>
      </c>
      <c r="J19" s="168">
        <v>0.29948824340812197</v>
      </c>
      <c r="K19" s="168">
        <v>0.379372072328653</v>
      </c>
      <c r="L19" s="168">
        <v>4.9969938966482795E-2</v>
      </c>
      <c r="M19" s="168">
        <v>2.0376580779999998</v>
      </c>
      <c r="N19" s="168">
        <v>0.171239464676432</v>
      </c>
      <c r="O19" s="168">
        <v>5.6008127506676698E-2</v>
      </c>
      <c r="P19" s="168">
        <v>6.4132923844246792E-2</v>
      </c>
      <c r="Q19" s="168">
        <v>0.1073205001198165</v>
      </c>
      <c r="R19" s="168">
        <v>7.7916970428400095E-2</v>
      </c>
      <c r="S19" s="168">
        <v>0.118144002969278</v>
      </c>
      <c r="T19" s="168">
        <v>0.36838237606860602</v>
      </c>
      <c r="U19" s="168">
        <v>0.27068269022476199</v>
      </c>
      <c r="V19" s="168">
        <v>0.23449342707812001</v>
      </c>
      <c r="W19" s="168">
        <v>8.8679759836786692E-2</v>
      </c>
      <c r="X19" s="168">
        <v>2.93723909E-3</v>
      </c>
      <c r="Y19" s="168">
        <v>1.0301860249999999E-2</v>
      </c>
      <c r="Z19" s="168">
        <v>1.8795617400000002E-3</v>
      </c>
      <c r="AA19" s="168">
        <v>1.6143423299999999E-3</v>
      </c>
      <c r="AB19" s="168">
        <v>1.6733002479999998E-2</v>
      </c>
      <c r="AC19" s="168">
        <v>1.7000000000000001E-4</v>
      </c>
      <c r="AD19" s="168">
        <v>1.32E-2</v>
      </c>
      <c r="AE19" s="100"/>
      <c r="AF19" s="168">
        <v>2264.22749956595</v>
      </c>
      <c r="AG19" s="168">
        <v>34.817</v>
      </c>
      <c r="AH19" s="168">
        <v>55183.561587573451</v>
      </c>
      <c r="AI19" s="168">
        <v>2495.8209999999999</v>
      </c>
      <c r="AJ19" s="168">
        <v>215.89</v>
      </c>
      <c r="AK19" s="168" t="s">
        <v>409</v>
      </c>
      <c r="AL19" s="146" t="s">
        <v>18</v>
      </c>
    </row>
    <row r="20" spans="1:39" s="10" customFormat="1" ht="24.75" customHeight="1" thickBot="1">
      <c r="A20" s="107" t="s">
        <v>121</v>
      </c>
      <c r="B20" s="107" t="s">
        <v>165</v>
      </c>
      <c r="C20" s="115" t="s">
        <v>58</v>
      </c>
      <c r="D20" s="99"/>
      <c r="E20" s="168">
        <v>1.6319293540699999</v>
      </c>
      <c r="F20" s="168">
        <v>0.14557920534999999</v>
      </c>
      <c r="G20" s="168">
        <v>0.10839111532099999</v>
      </c>
      <c r="H20" s="168">
        <v>2.512E-2</v>
      </c>
      <c r="I20" s="168">
        <v>0.1058721240236038</v>
      </c>
      <c r="J20" s="168">
        <v>0.12961874639420881</v>
      </c>
      <c r="K20" s="168">
        <v>0.1496945407564953</v>
      </c>
      <c r="L20" s="168">
        <v>2.5370901521625099E-2</v>
      </c>
      <c r="M20" s="168">
        <v>1.43990804327</v>
      </c>
      <c r="N20" s="168">
        <v>0.71458311899673099</v>
      </c>
      <c r="O20" s="168">
        <v>7.9524512879992793E-2</v>
      </c>
      <c r="P20" s="168">
        <v>1.8999277703603802E-2</v>
      </c>
      <c r="Q20" s="168">
        <v>3.0199129127939102E-2</v>
      </c>
      <c r="R20" s="168">
        <v>0.17487753779338602</v>
      </c>
      <c r="S20" s="168">
        <v>0.10995553204498579</v>
      </c>
      <c r="T20" s="168">
        <v>8.4685503661923706E-2</v>
      </c>
      <c r="U20" s="168">
        <v>1.6113777579854799E-2</v>
      </c>
      <c r="V20" s="168">
        <v>4.2487356582026203</v>
      </c>
      <c r="W20" s="168">
        <v>0.36951506301325199</v>
      </c>
      <c r="X20" s="168">
        <v>6.7731051959999997E-2</v>
      </c>
      <c r="Y20" s="168">
        <v>6.3117554140000004E-2</v>
      </c>
      <c r="Z20" s="168">
        <v>7.0778345839999993E-2</v>
      </c>
      <c r="AA20" s="168">
        <v>1.6280073839999999E-2</v>
      </c>
      <c r="AB20" s="168">
        <v>0.21790702577999999</v>
      </c>
      <c r="AC20" s="168">
        <v>1.0829999999999999E-2</v>
      </c>
      <c r="AD20" s="168">
        <v>7.5799999999999999E-3</v>
      </c>
      <c r="AE20" s="100"/>
      <c r="AF20" s="168">
        <v>282.38412913080953</v>
      </c>
      <c r="AG20" s="168">
        <v>1308.8528472</v>
      </c>
      <c r="AH20" s="168">
        <v>7364.9334413771849</v>
      </c>
      <c r="AI20" s="168">
        <v>15865.428198559999</v>
      </c>
      <c r="AJ20" s="168">
        <v>1072.0781179920002</v>
      </c>
      <c r="AK20" s="168" t="s">
        <v>409</v>
      </c>
      <c r="AL20" s="146" t="s">
        <v>18</v>
      </c>
    </row>
    <row r="21" spans="1:39" s="10" customFormat="1" ht="24.75" customHeight="1" thickBot="1">
      <c r="A21" s="107" t="s">
        <v>121</v>
      </c>
      <c r="B21" s="107" t="s">
        <v>166</v>
      </c>
      <c r="C21" s="115" t="s">
        <v>59</v>
      </c>
      <c r="D21" s="99"/>
      <c r="E21" s="168">
        <v>2.2608382009999999</v>
      </c>
      <c r="F21" s="168">
        <v>0.32743063011000001</v>
      </c>
      <c r="G21" s="168">
        <v>0.28721879862999999</v>
      </c>
      <c r="H21" s="168">
        <v>4.9230000000000003E-2</v>
      </c>
      <c r="I21" s="168">
        <v>0.1467745205788335</v>
      </c>
      <c r="J21" s="168">
        <v>0.15274292186652641</v>
      </c>
      <c r="K21" s="168">
        <v>0.16156459662705769</v>
      </c>
      <c r="L21" s="168">
        <v>3.27145491355064E-2</v>
      </c>
      <c r="M21" s="168">
        <v>2.3278387140000003</v>
      </c>
      <c r="N21" s="168">
        <v>0.15996058780147801</v>
      </c>
      <c r="O21" s="168">
        <v>1.2992144627639401E-2</v>
      </c>
      <c r="P21" s="168">
        <v>1.36586063424815E-2</v>
      </c>
      <c r="Q21" s="168">
        <v>1.0680017590030301E-2</v>
      </c>
      <c r="R21" s="168">
        <v>3.0957172080807501E-2</v>
      </c>
      <c r="S21" s="168">
        <v>2.5667190714499102E-2</v>
      </c>
      <c r="T21" s="168">
        <v>1.9446914756510801E-2</v>
      </c>
      <c r="U21" s="168">
        <v>9.5001547488860992E-3</v>
      </c>
      <c r="V21" s="168">
        <v>0.55711577009153102</v>
      </c>
      <c r="W21" s="168">
        <v>0.10223168131310731</v>
      </c>
      <c r="X21" s="168">
        <v>7.5610640200000001E-3</v>
      </c>
      <c r="Y21" s="168">
        <v>1.8607529630000001E-2</v>
      </c>
      <c r="Z21" s="168">
        <v>4.9331824299999995E-3</v>
      </c>
      <c r="AA21" s="168">
        <v>4.2399536300000004E-3</v>
      </c>
      <c r="AB21" s="168">
        <v>3.534135041E-2</v>
      </c>
      <c r="AC21" s="168">
        <v>3.0000000000000001E-3</v>
      </c>
      <c r="AD21" s="168">
        <v>4.0000000000000003E-5</v>
      </c>
      <c r="AE21" s="100"/>
      <c r="AF21" s="168">
        <v>990.96988158585805</v>
      </c>
      <c r="AG21" s="168">
        <v>1024.7529999999999</v>
      </c>
      <c r="AH21" s="168">
        <v>37324.065569628307</v>
      </c>
      <c r="AI21" s="168">
        <v>2373.3379142879157</v>
      </c>
      <c r="AJ21" s="168" t="s">
        <v>409</v>
      </c>
      <c r="AK21" s="168" t="s">
        <v>409</v>
      </c>
      <c r="AL21" s="146" t="s">
        <v>18</v>
      </c>
    </row>
    <row r="22" spans="1:39" s="10" customFormat="1" ht="24.75" customHeight="1" thickBot="1">
      <c r="A22" s="107" t="s">
        <v>121</v>
      </c>
      <c r="B22" s="108" t="s">
        <v>167</v>
      </c>
      <c r="C22" s="115" t="s">
        <v>298</v>
      </c>
      <c r="D22" s="99"/>
      <c r="E22" s="168">
        <v>1.0673500433999998</v>
      </c>
      <c r="F22" s="168">
        <v>5.3721369759999998E-2</v>
      </c>
      <c r="G22" s="168">
        <v>1.408918114</v>
      </c>
      <c r="H22" s="168">
        <v>1.81E-3</v>
      </c>
      <c r="I22" s="168">
        <v>0.1286332220905774</v>
      </c>
      <c r="J22" s="168">
        <v>0.14501268741452189</v>
      </c>
      <c r="K22" s="168">
        <v>0.16609912444021299</v>
      </c>
      <c r="L22" s="168">
        <v>1.446895292520607E-2</v>
      </c>
      <c r="M22" s="168">
        <v>2.6699152072999999</v>
      </c>
      <c r="N22" s="168">
        <v>0.22937063917435302</v>
      </c>
      <c r="O22" s="168">
        <v>6.9043140855921002E-3</v>
      </c>
      <c r="P22" s="168">
        <v>1.6375340463568901E-2</v>
      </c>
      <c r="Q22" s="168">
        <v>1.5850873836428601E-2</v>
      </c>
      <c r="R22" s="168">
        <v>2.8037220587465203E-2</v>
      </c>
      <c r="S22" s="168">
        <v>3.9190879530348499E-2</v>
      </c>
      <c r="T22" s="168">
        <v>0.38412666877922197</v>
      </c>
      <c r="U22" s="168">
        <v>1.3762678139909E-2</v>
      </c>
      <c r="V22" s="168">
        <v>0.44476512219036801</v>
      </c>
      <c r="W22" s="168">
        <v>5.2128685399837602E-2</v>
      </c>
      <c r="X22" s="168">
        <v>8.6984365700000007E-3</v>
      </c>
      <c r="Y22" s="168">
        <v>2.14483088E-2</v>
      </c>
      <c r="Z22" s="168">
        <v>5.1094255000000005E-3</v>
      </c>
      <c r="AA22" s="168">
        <v>4.1294228999999997E-3</v>
      </c>
      <c r="AB22" s="168">
        <v>3.9385593769999998E-2</v>
      </c>
      <c r="AC22" s="168" t="s">
        <v>432</v>
      </c>
      <c r="AD22" s="168">
        <v>0</v>
      </c>
      <c r="AE22" s="100"/>
      <c r="AF22" s="168">
        <v>3057.8444960997404</v>
      </c>
      <c r="AG22" s="168">
        <v>15793.910578200001</v>
      </c>
      <c r="AH22" s="168">
        <v>22181.876068147514</v>
      </c>
      <c r="AI22" s="168">
        <v>5113.652</v>
      </c>
      <c r="AJ22" s="168">
        <v>4222.1198000000004</v>
      </c>
      <c r="AK22" s="168" t="s">
        <v>409</v>
      </c>
      <c r="AL22" s="146" t="s">
        <v>18</v>
      </c>
    </row>
    <row r="23" spans="1:39" s="10" customFormat="1" ht="24.75" customHeight="1" thickBot="1">
      <c r="A23" s="107" t="s">
        <v>128</v>
      </c>
      <c r="B23" s="108" t="s">
        <v>335</v>
      </c>
      <c r="C23" s="115" t="s">
        <v>351</v>
      </c>
      <c r="D23" s="140"/>
      <c r="E23" s="168">
        <v>2.1183776668787893</v>
      </c>
      <c r="F23" s="168">
        <v>1.0127082439888506</v>
      </c>
      <c r="G23" s="168">
        <v>3.6304945485575162E-2</v>
      </c>
      <c r="H23" s="168">
        <v>1.2434744602064195E-3</v>
      </c>
      <c r="I23" s="168">
        <v>0.13775082884969683</v>
      </c>
      <c r="J23" s="168">
        <v>0.24819290008360978</v>
      </c>
      <c r="K23" s="168">
        <v>1.1628985515676107</v>
      </c>
      <c r="L23" s="168">
        <v>7.5923396879263361E-2</v>
      </c>
      <c r="M23" s="168">
        <v>4.9948639167717808</v>
      </c>
      <c r="N23" s="168">
        <v>9.6032844734199995E-3</v>
      </c>
      <c r="O23" s="168">
        <v>3.0969569638155414E-3</v>
      </c>
      <c r="P23" s="168">
        <v>9.5E-4</v>
      </c>
      <c r="Q23" s="168">
        <v>1.2600000000000001E-3</v>
      </c>
      <c r="R23" s="168">
        <v>8.4706848264426322E-3</v>
      </c>
      <c r="S23" s="168">
        <v>0.36417401220540246</v>
      </c>
      <c r="T23" s="168">
        <v>1.157887602780118E-2</v>
      </c>
      <c r="U23" s="168">
        <v>1.5495138070692729E-3</v>
      </c>
      <c r="V23" s="168">
        <v>0.21936014124665415</v>
      </c>
      <c r="W23" s="168" t="s">
        <v>432</v>
      </c>
      <c r="X23" s="168">
        <v>4.8904269391391647E-3</v>
      </c>
      <c r="Y23" s="168">
        <v>7.944287410817711E-3</v>
      </c>
      <c r="Z23" s="168" t="s">
        <v>432</v>
      </c>
      <c r="AA23" s="168" t="s">
        <v>432</v>
      </c>
      <c r="AB23" s="168">
        <v>1.2834406956956874E-2</v>
      </c>
      <c r="AC23" s="168" t="s">
        <v>409</v>
      </c>
      <c r="AD23" s="168" t="s">
        <v>409</v>
      </c>
      <c r="AE23" s="100"/>
      <c r="AF23" s="168">
        <v>6560.2802728537681</v>
      </c>
      <c r="AG23" s="168" t="s">
        <v>409</v>
      </c>
      <c r="AH23" s="168" t="s">
        <v>409</v>
      </c>
      <c r="AI23" s="168" t="s">
        <v>409</v>
      </c>
      <c r="AJ23" s="168" t="s">
        <v>409</v>
      </c>
      <c r="AK23" s="168" t="s">
        <v>409</v>
      </c>
      <c r="AL23" s="146" t="s">
        <v>18</v>
      </c>
    </row>
    <row r="24" spans="1:39" s="10" customFormat="1" ht="24.75" customHeight="1" thickBot="1">
      <c r="A24" s="96" t="s">
        <v>121</v>
      </c>
      <c r="B24" s="108" t="s">
        <v>334</v>
      </c>
      <c r="C24" s="115" t="s">
        <v>352</v>
      </c>
      <c r="D24" s="99"/>
      <c r="E24" s="168">
        <v>2.4191620207217652</v>
      </c>
      <c r="F24" s="168">
        <v>0.20540503133413407</v>
      </c>
      <c r="G24" s="168">
        <v>0.48371934509410258</v>
      </c>
      <c r="H24" s="168">
        <v>2.1263817586096235E-2</v>
      </c>
      <c r="I24" s="168">
        <v>0.30198228265040322</v>
      </c>
      <c r="J24" s="168">
        <v>0.31428805041154778</v>
      </c>
      <c r="K24" s="168">
        <v>0.33690607351774754</v>
      </c>
      <c r="L24" s="168">
        <v>4.2497400026105352E-2</v>
      </c>
      <c r="M24" s="168">
        <v>1.5103975961366456</v>
      </c>
      <c r="N24" s="168">
        <v>0.14476923562321958</v>
      </c>
      <c r="O24" s="168">
        <v>5.7215514751941934E-2</v>
      </c>
      <c r="P24" s="168">
        <v>1.0304955565498075E-2</v>
      </c>
      <c r="Q24" s="168">
        <v>1.0449025790164356E-2</v>
      </c>
      <c r="R24" s="168">
        <v>0.10022402654784357</v>
      </c>
      <c r="S24" s="168">
        <v>3.6523288760903549E-2</v>
      </c>
      <c r="T24" s="168">
        <v>9.5473257637509634E-2</v>
      </c>
      <c r="U24" s="168">
        <v>2.2095078595959439E-2</v>
      </c>
      <c r="V24" s="168">
        <v>2.1470271417522024</v>
      </c>
      <c r="W24" s="168">
        <v>0.25141700867625616</v>
      </c>
      <c r="X24" s="168">
        <v>1.593731718580747E-2</v>
      </c>
      <c r="Y24" s="168">
        <v>3.4854595009225296E-2</v>
      </c>
      <c r="Z24" s="168">
        <v>8.5571055153692479E-3</v>
      </c>
      <c r="AA24" s="168">
        <v>6.9557207282895141E-3</v>
      </c>
      <c r="AB24" s="168">
        <v>6.6307748118691515E-2</v>
      </c>
      <c r="AC24" s="168">
        <v>6.8900000000000003E-3</v>
      </c>
      <c r="AD24" s="168">
        <v>9.0000000000000006E-5</v>
      </c>
      <c r="AE24" s="100"/>
      <c r="AF24" s="168">
        <v>4993.6232879242225</v>
      </c>
      <c r="AG24" s="168">
        <v>167.33229999999998</v>
      </c>
      <c r="AH24" s="168">
        <v>20721.826251138678</v>
      </c>
      <c r="AI24" s="168">
        <v>4149.095564472449</v>
      </c>
      <c r="AJ24" s="168">
        <v>425.67606599999999</v>
      </c>
      <c r="AK24" s="168" t="s">
        <v>409</v>
      </c>
      <c r="AL24" s="146" t="s">
        <v>18</v>
      </c>
    </row>
    <row r="25" spans="1:39" s="10" customFormat="1" ht="24.75" customHeight="1" thickBot="1">
      <c r="A25" s="107" t="s">
        <v>129</v>
      </c>
      <c r="B25" s="108" t="s">
        <v>169</v>
      </c>
      <c r="C25" s="116" t="s">
        <v>311</v>
      </c>
      <c r="D25" s="99"/>
      <c r="E25" s="168">
        <v>1.8493006406750134</v>
      </c>
      <c r="F25" s="168">
        <v>0.14223240250201835</v>
      </c>
      <c r="G25" s="168">
        <v>0.10738553868367078</v>
      </c>
      <c r="H25" s="168" t="s">
        <v>432</v>
      </c>
      <c r="I25" s="168">
        <v>1.1707129482390548E-2</v>
      </c>
      <c r="J25" s="168">
        <v>1.5361739679780578E-2</v>
      </c>
      <c r="K25" s="168">
        <v>2.3889163473690647E-2</v>
      </c>
      <c r="L25" s="168">
        <v>7.8878471117929099E-3</v>
      </c>
      <c r="M25" s="168">
        <v>1.2282588464056392</v>
      </c>
      <c r="N25" s="168">
        <v>1.9980000000000002E-5</v>
      </c>
      <c r="O25" s="168">
        <v>1.6700000000000001E-6</v>
      </c>
      <c r="P25" s="168">
        <v>1.9981E-4</v>
      </c>
      <c r="Q25" s="168">
        <v>3.3299999999999999E-6</v>
      </c>
      <c r="R25" s="168">
        <v>3.3302000000000001E-4</v>
      </c>
      <c r="S25" s="168">
        <v>2.1646000000000002E-4</v>
      </c>
      <c r="T25" s="168">
        <v>8.3299999999999999E-6</v>
      </c>
      <c r="U25" s="168">
        <v>3.3299999999999999E-6</v>
      </c>
      <c r="V25" s="168">
        <v>6.9932999999999996E-4</v>
      </c>
      <c r="W25" s="168" t="s">
        <v>432</v>
      </c>
      <c r="X25" s="168">
        <v>8.1500000000000002E-5</v>
      </c>
      <c r="Y25" s="168">
        <v>8.1500000000000002E-5</v>
      </c>
      <c r="Z25" s="168">
        <v>8.1500000000000002E-5</v>
      </c>
      <c r="AA25" s="168">
        <v>8.1500000000000002E-5</v>
      </c>
      <c r="AB25" s="168">
        <v>3.2600000000000001E-4</v>
      </c>
      <c r="AC25" s="168" t="s">
        <v>409</v>
      </c>
      <c r="AD25" s="168" t="s">
        <v>409</v>
      </c>
      <c r="AE25" s="100"/>
      <c r="AF25" s="168">
        <v>49567.742290822032</v>
      </c>
      <c r="AG25" s="168" t="s">
        <v>409</v>
      </c>
      <c r="AH25" s="168" t="s">
        <v>409</v>
      </c>
      <c r="AI25" s="168" t="s">
        <v>409</v>
      </c>
      <c r="AJ25" s="168" t="s">
        <v>409</v>
      </c>
      <c r="AK25" s="168" t="s">
        <v>409</v>
      </c>
      <c r="AL25" s="146" t="s">
        <v>18</v>
      </c>
    </row>
    <row r="26" spans="1:39" s="10" customFormat="1" ht="24.75" customHeight="1" thickBot="1">
      <c r="A26" s="107" t="s">
        <v>129</v>
      </c>
      <c r="B26" s="107" t="s">
        <v>168</v>
      </c>
      <c r="C26" s="115" t="s">
        <v>321</v>
      </c>
      <c r="D26" s="99"/>
      <c r="E26" s="168">
        <v>1.4982932385601347E-2</v>
      </c>
      <c r="F26" s="168">
        <v>1.8336950655159459E-2</v>
      </c>
      <c r="G26" s="168">
        <v>1.2792133356880394E-3</v>
      </c>
      <c r="H26" s="168" t="s">
        <v>432</v>
      </c>
      <c r="I26" s="168">
        <v>1.758437091931941E-4</v>
      </c>
      <c r="J26" s="168">
        <v>1.758437091931941E-4</v>
      </c>
      <c r="K26" s="168">
        <v>1.758437091931941E-4</v>
      </c>
      <c r="L26" s="168">
        <v>1.2688278189489601E-4</v>
      </c>
      <c r="M26" s="168">
        <v>0.78464065985508435</v>
      </c>
      <c r="N26" s="168">
        <v>0.28674488999999997</v>
      </c>
      <c r="O26" s="168">
        <v>4.1500000000000001E-6</v>
      </c>
      <c r="P26" s="168">
        <v>5.2800000000000003E-6</v>
      </c>
      <c r="Q26" s="168">
        <v>1.3999999999999998E-7</v>
      </c>
      <c r="R26" s="168">
        <v>9.3700000000000001E-6</v>
      </c>
      <c r="S26" s="168">
        <v>1.8169999999999997E-5</v>
      </c>
      <c r="T26" s="168">
        <v>5.04E-6</v>
      </c>
      <c r="U26" s="168">
        <v>1.1000000000000001E-7</v>
      </c>
      <c r="V26" s="168">
        <v>8.3381000000000004E-4</v>
      </c>
      <c r="W26" s="168" t="s">
        <v>432</v>
      </c>
      <c r="X26" s="168">
        <v>7.5000000000000002E-7</v>
      </c>
      <c r="Y26" s="168">
        <v>7.5000000000000002E-7</v>
      </c>
      <c r="Z26" s="168">
        <v>7.5000000000000002E-7</v>
      </c>
      <c r="AA26" s="168">
        <v>7.5000000000000002E-7</v>
      </c>
      <c r="AB26" s="168">
        <v>3.0000000000000001E-6</v>
      </c>
      <c r="AC26" s="168" t="s">
        <v>409</v>
      </c>
      <c r="AD26" s="168" t="s">
        <v>409</v>
      </c>
      <c r="AE26" s="100"/>
      <c r="AF26" s="168">
        <v>144.73690401844118</v>
      </c>
      <c r="AG26" s="168" t="s">
        <v>409</v>
      </c>
      <c r="AH26" s="168" t="s">
        <v>409</v>
      </c>
      <c r="AI26" s="168" t="s">
        <v>409</v>
      </c>
      <c r="AJ26" s="168" t="s">
        <v>409</v>
      </c>
      <c r="AK26" s="168" t="s">
        <v>409</v>
      </c>
      <c r="AL26" s="146" t="s">
        <v>18</v>
      </c>
    </row>
    <row r="27" spans="1:39" s="10" customFormat="1" ht="24.75" customHeight="1" thickBot="1">
      <c r="A27" s="107" t="s">
        <v>130</v>
      </c>
      <c r="B27" s="107" t="s">
        <v>170</v>
      </c>
      <c r="C27" s="115" t="s">
        <v>60</v>
      </c>
      <c r="D27" s="99"/>
      <c r="E27" s="168">
        <v>40.257315286792299</v>
      </c>
      <c r="F27" s="168">
        <v>2.5597533541203785</v>
      </c>
      <c r="G27" s="168">
        <v>4.6811135750265978E-2</v>
      </c>
      <c r="H27" s="168">
        <v>0.81993187867011552</v>
      </c>
      <c r="I27" s="168">
        <v>0.80582402531980502</v>
      </c>
      <c r="J27" s="168">
        <v>0.80582402531980502</v>
      </c>
      <c r="K27" s="168">
        <v>0.80582402531980502</v>
      </c>
      <c r="L27" s="168">
        <v>0.59490051476953876</v>
      </c>
      <c r="M27" s="168">
        <v>34.438132878963181</v>
      </c>
      <c r="N27" s="168">
        <v>0.22257490007538014</v>
      </c>
      <c r="O27" s="168">
        <v>4.5219354172440357E-2</v>
      </c>
      <c r="P27" s="168" t="s">
        <v>432</v>
      </c>
      <c r="Q27" s="168" t="s">
        <v>432</v>
      </c>
      <c r="R27" s="168">
        <v>0.12393938598254697</v>
      </c>
      <c r="S27" s="168">
        <v>0.13286802460868238</v>
      </c>
      <c r="T27" s="168">
        <v>4.8680258921596449E-2</v>
      </c>
      <c r="U27" s="168">
        <v>6.1952675090492268E-4</v>
      </c>
      <c r="V27" s="168">
        <v>9.0434580633096573</v>
      </c>
      <c r="W27" s="168">
        <v>1.5506868509114839</v>
      </c>
      <c r="X27" s="168">
        <v>0.11530677746499624</v>
      </c>
      <c r="Y27" s="168">
        <v>0.12994069847049131</v>
      </c>
      <c r="Z27" s="168">
        <v>0.10062944202057801</v>
      </c>
      <c r="AA27" s="168">
        <v>0.11075378560164233</v>
      </c>
      <c r="AB27" s="168">
        <v>0.45663070355770791</v>
      </c>
      <c r="AC27" s="168" t="s">
        <v>432</v>
      </c>
      <c r="AD27" s="168" t="s">
        <v>432</v>
      </c>
      <c r="AE27" s="169"/>
      <c r="AF27" s="168">
        <v>193479.70646137829</v>
      </c>
      <c r="AG27" s="168" t="s">
        <v>409</v>
      </c>
      <c r="AH27" s="168">
        <v>493.25923340735147</v>
      </c>
      <c r="AI27" s="168">
        <v>11474.765727680428</v>
      </c>
      <c r="AJ27" s="168" t="s">
        <v>409</v>
      </c>
      <c r="AK27" s="168" t="s">
        <v>409</v>
      </c>
      <c r="AL27" s="146" t="s">
        <v>18</v>
      </c>
    </row>
    <row r="28" spans="1:39" s="10" customFormat="1" ht="24.75" customHeight="1" thickBot="1">
      <c r="A28" s="107" t="s">
        <v>130</v>
      </c>
      <c r="B28" s="107" t="s">
        <v>171</v>
      </c>
      <c r="C28" s="115" t="s">
        <v>153</v>
      </c>
      <c r="D28" s="99"/>
      <c r="E28" s="168">
        <v>16.789726269600134</v>
      </c>
      <c r="F28" s="168">
        <v>0.35305942194974438</v>
      </c>
      <c r="G28" s="168">
        <v>1.1087195665805025E-2</v>
      </c>
      <c r="H28" s="168">
        <v>4.356840456073427E-2</v>
      </c>
      <c r="I28" s="168">
        <v>0.33843690906536777</v>
      </c>
      <c r="J28" s="168">
        <v>0.33843690906536777</v>
      </c>
      <c r="K28" s="168">
        <v>0.33843690906536777</v>
      </c>
      <c r="L28" s="168">
        <v>0.27631835435153007</v>
      </c>
      <c r="M28" s="168">
        <v>3.7649040792667767</v>
      </c>
      <c r="N28" s="168">
        <v>5.3430106365138216E-2</v>
      </c>
      <c r="O28" s="168">
        <v>9.1075840992969458E-3</v>
      </c>
      <c r="P28" s="168" t="s">
        <v>432</v>
      </c>
      <c r="Q28" s="168" t="s">
        <v>432</v>
      </c>
      <c r="R28" s="168">
        <v>3.0731780993143859E-2</v>
      </c>
      <c r="S28" s="168">
        <v>2.2681936298545223E-2</v>
      </c>
      <c r="T28" s="168">
        <v>9.2777975268810518E-3</v>
      </c>
      <c r="U28" s="168">
        <v>1.0707960587291687E-4</v>
      </c>
      <c r="V28" s="168">
        <v>1.8196277630287752</v>
      </c>
      <c r="W28" s="168">
        <v>0.29770442296696442</v>
      </c>
      <c r="X28" s="168">
        <v>2.2016570700724509E-2</v>
      </c>
      <c r="Y28" s="168">
        <v>2.4681052344201398E-2</v>
      </c>
      <c r="Z28" s="168">
        <v>1.9348503983511709E-2</v>
      </c>
      <c r="AA28" s="168">
        <v>2.054623776894798E-2</v>
      </c>
      <c r="AB28" s="168">
        <v>8.6592364797385593E-2</v>
      </c>
      <c r="AC28" s="168" t="s">
        <v>432</v>
      </c>
      <c r="AD28" s="168" t="s">
        <v>432</v>
      </c>
      <c r="AE28" s="169"/>
      <c r="AF28" s="168">
        <v>41613.897255500437</v>
      </c>
      <c r="AG28" s="168" t="s">
        <v>409</v>
      </c>
      <c r="AH28" s="168" t="s">
        <v>409</v>
      </c>
      <c r="AI28" s="168">
        <v>2410.3903338630521</v>
      </c>
      <c r="AJ28" s="168" t="s">
        <v>409</v>
      </c>
      <c r="AK28" s="168" t="s">
        <v>409</v>
      </c>
      <c r="AL28" s="146" t="s">
        <v>18</v>
      </c>
    </row>
    <row r="29" spans="1:39" s="10" customFormat="1" ht="24.75" customHeight="1" thickBot="1">
      <c r="A29" s="107" t="s">
        <v>130</v>
      </c>
      <c r="B29" s="107" t="s">
        <v>172</v>
      </c>
      <c r="C29" s="115" t="s">
        <v>154</v>
      </c>
      <c r="D29" s="99"/>
      <c r="E29" s="168">
        <v>25.318987957063744</v>
      </c>
      <c r="F29" s="168">
        <v>0.74947023526407497</v>
      </c>
      <c r="G29" s="168">
        <v>2.6692221195818423E-2</v>
      </c>
      <c r="H29" s="168">
        <v>5.9395875397616413E-2</v>
      </c>
      <c r="I29" s="168">
        <v>0.42167502972647852</v>
      </c>
      <c r="J29" s="168">
        <v>0.42167502972647852</v>
      </c>
      <c r="K29" s="168">
        <v>0.42167502972647852</v>
      </c>
      <c r="L29" s="168">
        <v>0.28740062711854508</v>
      </c>
      <c r="M29" s="168">
        <v>8.970353560690425</v>
      </c>
      <c r="N29" s="168">
        <v>0.12910795407412978</v>
      </c>
      <c r="O29" s="168">
        <v>2.1570767763983756E-2</v>
      </c>
      <c r="P29" s="168" t="s">
        <v>432</v>
      </c>
      <c r="Q29" s="168" t="s">
        <v>432</v>
      </c>
      <c r="R29" s="168">
        <v>7.4360348487324923E-2</v>
      </c>
      <c r="S29" s="168">
        <v>5.2578927327566818E-2</v>
      </c>
      <c r="T29" s="168">
        <v>2.1820809547778274E-2</v>
      </c>
      <c r="U29" s="168">
        <v>2.4801667387050052E-4</v>
      </c>
      <c r="V29" s="168">
        <v>4.3092013197590511</v>
      </c>
      <c r="W29" s="168">
        <v>0.27017725710923313</v>
      </c>
      <c r="X29" s="168">
        <v>9.3001524267393668E-3</v>
      </c>
      <c r="Y29" s="168">
        <v>5.6317589695255098E-2</v>
      </c>
      <c r="Z29" s="168">
        <v>6.2931031420936506E-2</v>
      </c>
      <c r="AA29" s="168">
        <v>1.4466903774927922E-2</v>
      </c>
      <c r="AB29" s="168">
        <v>0.14301567731785891</v>
      </c>
      <c r="AC29" s="168" t="s">
        <v>432</v>
      </c>
      <c r="AD29" s="168" t="s">
        <v>432</v>
      </c>
      <c r="AE29" s="169"/>
      <c r="AF29" s="168">
        <v>99292.017512330945</v>
      </c>
      <c r="AG29" s="168" t="s">
        <v>409</v>
      </c>
      <c r="AH29" s="168" t="s">
        <v>409</v>
      </c>
      <c r="AI29" s="168">
        <v>5727.1969493764864</v>
      </c>
      <c r="AJ29" s="168" t="s">
        <v>409</v>
      </c>
      <c r="AK29" s="168" t="s">
        <v>409</v>
      </c>
      <c r="AL29" s="146" t="s">
        <v>18</v>
      </c>
    </row>
    <row r="30" spans="1:39" s="10" customFormat="1" ht="24.75" customHeight="1" thickBot="1">
      <c r="A30" s="107" t="s">
        <v>130</v>
      </c>
      <c r="B30" s="107" t="s">
        <v>173</v>
      </c>
      <c r="C30" s="115" t="s">
        <v>61</v>
      </c>
      <c r="D30" s="99"/>
      <c r="E30" s="168">
        <v>0.36004751795139289</v>
      </c>
      <c r="F30" s="168">
        <v>0.85440426215464771</v>
      </c>
      <c r="G30" s="168">
        <v>3.8751624030600846E-4</v>
      </c>
      <c r="H30" s="168">
        <v>2.8655869203008406E-3</v>
      </c>
      <c r="I30" s="168">
        <v>1.3547076235199214E-2</v>
      </c>
      <c r="J30" s="168">
        <v>1.3547076235199214E-2</v>
      </c>
      <c r="K30" s="168">
        <v>1.3547076235199214E-2</v>
      </c>
      <c r="L30" s="168">
        <v>3.0441104891101977E-3</v>
      </c>
      <c r="M30" s="168">
        <v>7.2864951887381411</v>
      </c>
      <c r="N30" s="168">
        <v>1.2868970903733849E-3</v>
      </c>
      <c r="O30" s="168">
        <v>5.5817223196917597E-4</v>
      </c>
      <c r="P30" s="168" t="s">
        <v>432</v>
      </c>
      <c r="Q30" s="168" t="s">
        <v>432</v>
      </c>
      <c r="R30" s="168">
        <v>8.2175356373240141E-4</v>
      </c>
      <c r="S30" s="168">
        <v>2.1603332681770127E-3</v>
      </c>
      <c r="T30" s="168">
        <v>6.7187398292586258E-4</v>
      </c>
      <c r="U30" s="168">
        <v>1.0336522814244006E-5</v>
      </c>
      <c r="V30" s="168">
        <v>0.11184117685012018</v>
      </c>
      <c r="W30" s="168">
        <v>1.8878456285676873E-2</v>
      </c>
      <c r="X30" s="168">
        <v>4.4675413985577415E-4</v>
      </c>
      <c r="Y30" s="168">
        <v>5.3092937154782113E-4</v>
      </c>
      <c r="Z30" s="168">
        <v>3.5548836575367913E-4</v>
      </c>
      <c r="AA30" s="168">
        <v>5.8156184051829328E-4</v>
      </c>
      <c r="AB30" s="168">
        <v>1.9147337176755679E-3</v>
      </c>
      <c r="AC30" s="168" t="s">
        <v>432</v>
      </c>
      <c r="AD30" s="168" t="s">
        <v>432</v>
      </c>
      <c r="AE30" s="169"/>
      <c r="AF30" s="168">
        <v>2056.6182989452013</v>
      </c>
      <c r="AG30" s="168" t="s">
        <v>409</v>
      </c>
      <c r="AH30" s="168" t="s">
        <v>409</v>
      </c>
      <c r="AI30" s="168">
        <v>135.35911141228954</v>
      </c>
      <c r="AJ30" s="168" t="s">
        <v>409</v>
      </c>
      <c r="AK30" s="168" t="s">
        <v>409</v>
      </c>
      <c r="AL30" s="146" t="s">
        <v>18</v>
      </c>
      <c r="AM30" s="44"/>
    </row>
    <row r="31" spans="1:39" s="10" customFormat="1" ht="24.75" customHeight="1" thickBot="1">
      <c r="A31" s="107" t="s">
        <v>130</v>
      </c>
      <c r="B31" s="107" t="s">
        <v>174</v>
      </c>
      <c r="C31" s="115" t="s">
        <v>62</v>
      </c>
      <c r="D31" s="99"/>
      <c r="E31" s="168" t="s">
        <v>409</v>
      </c>
      <c r="F31" s="168">
        <v>3.0348332377804974</v>
      </c>
      <c r="G31" s="168" t="s">
        <v>409</v>
      </c>
      <c r="H31" s="168" t="s">
        <v>409</v>
      </c>
      <c r="I31" s="168" t="s">
        <v>409</v>
      </c>
      <c r="J31" s="168" t="s">
        <v>409</v>
      </c>
      <c r="K31" s="168" t="s">
        <v>409</v>
      </c>
      <c r="L31" s="168" t="s">
        <v>409</v>
      </c>
      <c r="M31" s="168" t="s">
        <v>409</v>
      </c>
      <c r="N31" s="168" t="s">
        <v>409</v>
      </c>
      <c r="O31" s="168" t="s">
        <v>409</v>
      </c>
      <c r="P31" s="168" t="s">
        <v>409</v>
      </c>
      <c r="Q31" s="168" t="s">
        <v>409</v>
      </c>
      <c r="R31" s="168" t="s">
        <v>409</v>
      </c>
      <c r="S31" s="168" t="s">
        <v>409</v>
      </c>
      <c r="T31" s="168" t="s">
        <v>409</v>
      </c>
      <c r="U31" s="168" t="s">
        <v>409</v>
      </c>
      <c r="V31" s="168" t="s">
        <v>409</v>
      </c>
      <c r="W31" s="168" t="s">
        <v>409</v>
      </c>
      <c r="X31" s="168" t="s">
        <v>409</v>
      </c>
      <c r="Y31" s="168" t="s">
        <v>409</v>
      </c>
      <c r="Z31" s="168" t="s">
        <v>409</v>
      </c>
      <c r="AA31" s="168" t="s">
        <v>409</v>
      </c>
      <c r="AB31" s="168" t="s">
        <v>409</v>
      </c>
      <c r="AC31" s="168" t="s">
        <v>409</v>
      </c>
      <c r="AD31" s="168" t="s">
        <v>409</v>
      </c>
      <c r="AE31" s="169"/>
      <c r="AF31" s="168">
        <v>59759.975673154906</v>
      </c>
      <c r="AG31" s="168" t="s">
        <v>409</v>
      </c>
      <c r="AH31" s="168" t="s">
        <v>409</v>
      </c>
      <c r="AI31" s="168">
        <v>3933.1835223322705</v>
      </c>
      <c r="AJ31" s="168" t="s">
        <v>409</v>
      </c>
      <c r="AK31" s="168" t="s">
        <v>409</v>
      </c>
      <c r="AL31" s="146" t="s">
        <v>18</v>
      </c>
    </row>
    <row r="32" spans="1:39" s="10" customFormat="1" ht="24.75" customHeight="1" thickBot="1">
      <c r="A32" s="107" t="s">
        <v>130</v>
      </c>
      <c r="B32" s="107" t="s">
        <v>175</v>
      </c>
      <c r="C32" s="115" t="s">
        <v>63</v>
      </c>
      <c r="D32" s="99"/>
      <c r="E32" s="168" t="s">
        <v>409</v>
      </c>
      <c r="F32" s="168" t="s">
        <v>409</v>
      </c>
      <c r="G32" s="168" t="s">
        <v>409</v>
      </c>
      <c r="H32" s="168" t="s">
        <v>409</v>
      </c>
      <c r="I32" s="168">
        <v>1.1370976727124309</v>
      </c>
      <c r="J32" s="168">
        <v>2.1185085401149197</v>
      </c>
      <c r="K32" s="168">
        <v>2.7940707171683083</v>
      </c>
      <c r="L32" s="168" t="s">
        <v>409</v>
      </c>
      <c r="M32" s="168" t="s">
        <v>409</v>
      </c>
      <c r="N32" s="168">
        <v>2.3864041627659165</v>
      </c>
      <c r="O32" s="168">
        <v>1.192905520097271E-2</v>
      </c>
      <c r="P32" s="168" t="s">
        <v>432</v>
      </c>
      <c r="Q32" s="168" t="s">
        <v>432</v>
      </c>
      <c r="R32" s="168">
        <v>0.87494311363348698</v>
      </c>
      <c r="S32" s="168">
        <v>19.07908066005832</v>
      </c>
      <c r="T32" s="168">
        <v>0.14427382069708949</v>
      </c>
      <c r="U32" s="168">
        <v>2.2844654239696213E-2</v>
      </c>
      <c r="V32" s="168">
        <v>8.9517092422887501</v>
      </c>
      <c r="W32" s="168" t="s">
        <v>409</v>
      </c>
      <c r="X32" s="168" t="s">
        <v>409</v>
      </c>
      <c r="Y32" s="168" t="s">
        <v>409</v>
      </c>
      <c r="Z32" s="168" t="s">
        <v>409</v>
      </c>
      <c r="AA32" s="168" t="s">
        <v>409</v>
      </c>
      <c r="AB32" s="168" t="s">
        <v>409</v>
      </c>
      <c r="AC32" s="168" t="s">
        <v>432</v>
      </c>
      <c r="AD32" s="168" t="s">
        <v>432</v>
      </c>
      <c r="AE32" s="169"/>
      <c r="AF32" s="168" t="s">
        <v>409</v>
      </c>
      <c r="AG32" s="168" t="s">
        <v>409</v>
      </c>
      <c r="AH32" s="168" t="s">
        <v>409</v>
      </c>
      <c r="AI32" s="168" t="s">
        <v>409</v>
      </c>
      <c r="AJ32" s="168" t="s">
        <v>409</v>
      </c>
      <c r="AK32" s="168">
        <v>113164.41335329926</v>
      </c>
      <c r="AL32" s="146" t="s">
        <v>379</v>
      </c>
    </row>
    <row r="33" spans="1:38" s="10" customFormat="1" ht="24.75" customHeight="1" thickBot="1">
      <c r="A33" s="107" t="s">
        <v>130</v>
      </c>
      <c r="B33" s="107" t="s">
        <v>176</v>
      </c>
      <c r="C33" s="115" t="s">
        <v>64</v>
      </c>
      <c r="D33" s="99"/>
      <c r="E33" s="168" t="s">
        <v>409</v>
      </c>
      <c r="F33" s="168" t="s">
        <v>409</v>
      </c>
      <c r="G33" s="168" t="s">
        <v>409</v>
      </c>
      <c r="H33" s="168" t="s">
        <v>409</v>
      </c>
      <c r="I33" s="168">
        <v>0.62953592044142836</v>
      </c>
      <c r="J33" s="168">
        <v>1.1568712190394161</v>
      </c>
      <c r="K33" s="168">
        <v>2.3137424380788323</v>
      </c>
      <c r="L33" s="168" t="s">
        <v>409</v>
      </c>
      <c r="M33" s="168" t="s">
        <v>409</v>
      </c>
      <c r="N33" s="168" t="s">
        <v>432</v>
      </c>
      <c r="O33" s="168" t="s">
        <v>432</v>
      </c>
      <c r="P33" s="168" t="s">
        <v>432</v>
      </c>
      <c r="Q33" s="168" t="s">
        <v>432</v>
      </c>
      <c r="R33" s="168" t="s">
        <v>432</v>
      </c>
      <c r="S33" s="168" t="s">
        <v>432</v>
      </c>
      <c r="T33" s="168" t="s">
        <v>432</v>
      </c>
      <c r="U33" s="168" t="s">
        <v>432</v>
      </c>
      <c r="V33" s="168" t="s">
        <v>432</v>
      </c>
      <c r="W33" s="168" t="s">
        <v>409</v>
      </c>
      <c r="X33" s="168" t="s">
        <v>409</v>
      </c>
      <c r="Y33" s="168" t="s">
        <v>409</v>
      </c>
      <c r="Z33" s="168" t="s">
        <v>409</v>
      </c>
      <c r="AA33" s="168" t="s">
        <v>409</v>
      </c>
      <c r="AB33" s="168" t="s">
        <v>409</v>
      </c>
      <c r="AC33" s="168" t="s">
        <v>432</v>
      </c>
      <c r="AD33" s="168" t="s">
        <v>432</v>
      </c>
      <c r="AE33" s="169"/>
      <c r="AF33" s="168" t="s">
        <v>409</v>
      </c>
      <c r="AG33" s="168" t="s">
        <v>409</v>
      </c>
      <c r="AH33" s="168" t="s">
        <v>409</v>
      </c>
      <c r="AI33" s="168" t="s">
        <v>409</v>
      </c>
      <c r="AJ33" s="168" t="s">
        <v>409</v>
      </c>
      <c r="AK33" s="168">
        <v>113164.41335329926</v>
      </c>
      <c r="AL33" s="146" t="s">
        <v>379</v>
      </c>
    </row>
    <row r="34" spans="1:38" s="10" customFormat="1" ht="24.75" customHeight="1" thickBot="1">
      <c r="A34" s="107" t="s">
        <v>128</v>
      </c>
      <c r="B34" s="107" t="s">
        <v>177</v>
      </c>
      <c r="C34" s="115" t="s">
        <v>65</v>
      </c>
      <c r="D34" s="99"/>
      <c r="E34" s="168">
        <v>0.96493854435600013</v>
      </c>
      <c r="F34" s="168">
        <v>5.4870458484000004E-2</v>
      </c>
      <c r="G34" s="168">
        <v>8.4833747390000002E-3</v>
      </c>
      <c r="H34" s="168">
        <v>2.0017555627999998E-4</v>
      </c>
      <c r="I34" s="168">
        <v>0.21812800040689981</v>
      </c>
      <c r="J34" s="168">
        <v>0.33752103639910991</v>
      </c>
      <c r="K34" s="168">
        <v>0.78665808053741659</v>
      </c>
      <c r="L34" s="168">
        <v>1.2124509445319998E-2</v>
      </c>
      <c r="M34" s="168">
        <v>0.28338719525699996</v>
      </c>
      <c r="N34" s="168">
        <v>0.137256666666667</v>
      </c>
      <c r="O34" s="168">
        <v>2.1103361848000003E-4</v>
      </c>
      <c r="P34" s="168">
        <v>2.0000000000000001E-4</v>
      </c>
      <c r="Q34" s="168">
        <v>2.5999999999999998E-4</v>
      </c>
      <c r="R34" s="168">
        <v>1.07514248928E-3</v>
      </c>
      <c r="S34" s="168">
        <v>3.0837315060490704</v>
      </c>
      <c r="T34" s="168">
        <v>1.5071970796800001E-3</v>
      </c>
      <c r="U34" s="168">
        <v>2.1103361848000003E-4</v>
      </c>
      <c r="V34" s="168">
        <v>2.15028625856E-2</v>
      </c>
      <c r="W34" s="168">
        <v>0.20954759000000001</v>
      </c>
      <c r="X34" s="168">
        <v>8.125712088800001E-4</v>
      </c>
      <c r="Y34" s="168">
        <v>8.8629439928000005E-4</v>
      </c>
      <c r="Z34" s="168">
        <v>3.7184162000000005E-4</v>
      </c>
      <c r="AA34" s="168">
        <v>2.686944E-5</v>
      </c>
      <c r="AB34" s="168">
        <v>2.09757652816E-3</v>
      </c>
      <c r="AC34" s="168" t="s">
        <v>409</v>
      </c>
      <c r="AD34" s="168" t="s">
        <v>409</v>
      </c>
      <c r="AE34" s="100"/>
      <c r="AF34" s="168">
        <v>918.25304812888805</v>
      </c>
      <c r="AG34" s="168" t="s">
        <v>409</v>
      </c>
      <c r="AH34" s="168" t="s">
        <v>409</v>
      </c>
      <c r="AI34" s="168" t="s">
        <v>409</v>
      </c>
      <c r="AJ34" s="168" t="s">
        <v>409</v>
      </c>
      <c r="AK34" s="168" t="s">
        <v>409</v>
      </c>
      <c r="AL34" s="146" t="s">
        <v>18</v>
      </c>
    </row>
    <row r="35" spans="1:38" s="45" customFormat="1" ht="24.75" customHeight="1" thickBot="1">
      <c r="A35" s="107" t="s">
        <v>131</v>
      </c>
      <c r="B35" s="107" t="s">
        <v>178</v>
      </c>
      <c r="C35" s="115" t="s">
        <v>66</v>
      </c>
      <c r="D35" s="99"/>
      <c r="E35" s="168">
        <v>2.8694225450141948</v>
      </c>
      <c r="F35" s="168">
        <v>0.1076474690746356</v>
      </c>
      <c r="G35" s="168">
        <v>0.11345947319656167</v>
      </c>
      <c r="H35" s="168">
        <v>5.6107368590320862E-4</v>
      </c>
      <c r="I35" s="168">
        <v>7.4794971164601154E-2</v>
      </c>
      <c r="J35" s="168">
        <v>7.895024734041213E-2</v>
      </c>
      <c r="K35" s="168">
        <v>8.3105523516223259E-2</v>
      </c>
      <c r="L35" s="168">
        <v>2.6178239907610326E-2</v>
      </c>
      <c r="M35" s="168">
        <v>0.66152165169566013</v>
      </c>
      <c r="N35" s="168">
        <v>5.8072246743037783E-3</v>
      </c>
      <c r="O35" s="168">
        <v>5.9414756887794708E-4</v>
      </c>
      <c r="P35" s="168">
        <v>2.7962115255713289E-3</v>
      </c>
      <c r="Q35" s="168">
        <v>3.4406163950546718E-3</v>
      </c>
      <c r="R35" s="168" t="s">
        <v>432</v>
      </c>
      <c r="S35" s="168">
        <v>3.4406163950546718E-3</v>
      </c>
      <c r="T35" s="168">
        <v>4.4152410194455316E-2</v>
      </c>
      <c r="U35" s="168">
        <v>1.1614449348607557E-2</v>
      </c>
      <c r="V35" s="168">
        <v>2.8901872357043258E-2</v>
      </c>
      <c r="W35" s="168" t="s">
        <v>432</v>
      </c>
      <c r="X35" s="168">
        <v>1.8496749380749796E-3</v>
      </c>
      <c r="Y35" s="168">
        <v>1.8460931710676317E-3</v>
      </c>
      <c r="Z35" s="168">
        <v>7.0457744641687359E-4</v>
      </c>
      <c r="AA35" s="168" t="s">
        <v>432</v>
      </c>
      <c r="AB35" s="168">
        <v>4.4003455555594847E-3</v>
      </c>
      <c r="AC35" s="168" t="s">
        <v>409</v>
      </c>
      <c r="AD35" s="168" t="s">
        <v>409</v>
      </c>
      <c r="AE35" s="100"/>
      <c r="AF35" s="168" t="s">
        <v>444</v>
      </c>
      <c r="AG35" s="168" t="s">
        <v>409</v>
      </c>
      <c r="AH35" s="168" t="s">
        <v>409</v>
      </c>
      <c r="AI35" s="168" t="s">
        <v>409</v>
      </c>
      <c r="AJ35" s="168" t="s">
        <v>409</v>
      </c>
      <c r="AK35" s="168" t="s">
        <v>409</v>
      </c>
      <c r="AL35" s="146" t="s">
        <v>18</v>
      </c>
    </row>
    <row r="36" spans="1:38" s="10" customFormat="1" ht="24.75" customHeight="1" thickBot="1">
      <c r="A36" s="107" t="s">
        <v>131</v>
      </c>
      <c r="B36" s="107" t="s">
        <v>179</v>
      </c>
      <c r="C36" s="115" t="s">
        <v>353</v>
      </c>
      <c r="D36" s="99"/>
      <c r="E36" s="168">
        <v>3.7914735451974382</v>
      </c>
      <c r="F36" s="168">
        <v>0.13069733301496936</v>
      </c>
      <c r="G36" s="168">
        <v>3.405660780350532E-2</v>
      </c>
      <c r="H36" s="168">
        <v>7.7240627936755795E-4</v>
      </c>
      <c r="I36" s="168">
        <v>9.7343475902174903E-2</v>
      </c>
      <c r="J36" s="168">
        <v>0.10408246796739748</v>
      </c>
      <c r="K36" s="168">
        <v>0.10829721393844399</v>
      </c>
      <c r="L36" s="168">
        <v>3.3994710918022288E-2</v>
      </c>
      <c r="M36" s="168">
        <v>0.6176247233828569</v>
      </c>
      <c r="N36" s="168">
        <v>2.7603802329161692E-3</v>
      </c>
      <c r="O36" s="168">
        <v>8.5387301925300945E-4</v>
      </c>
      <c r="P36" s="168">
        <v>9.1625054666737875E-4</v>
      </c>
      <c r="Q36" s="168">
        <v>1.2116518744995162E-3</v>
      </c>
      <c r="R36" s="168">
        <v>4.2893185330940779E-3</v>
      </c>
      <c r="S36" s="168">
        <v>0.12101280372686009</v>
      </c>
      <c r="T36" s="168">
        <v>2.0890668547190447E-2</v>
      </c>
      <c r="U36" s="168">
        <v>1.6041529678342736E-3</v>
      </c>
      <c r="V36" s="168">
        <v>8.9044630034379069E-2</v>
      </c>
      <c r="W36" s="168">
        <v>7.0382242916168972E-2</v>
      </c>
      <c r="X36" s="168">
        <v>1.7463688733733475E-3</v>
      </c>
      <c r="Y36" s="168">
        <v>1.0313811057730436E-2</v>
      </c>
      <c r="Z36" s="168">
        <v>1.3280355288652183E-3</v>
      </c>
      <c r="AA36" s="168">
        <v>9.9031446979515867E-4</v>
      </c>
      <c r="AB36" s="168">
        <v>1.4380369175017343E-2</v>
      </c>
      <c r="AC36" s="168">
        <v>1.2833037489990322E-3</v>
      </c>
      <c r="AD36" s="168">
        <v>6.1058092156728201E-4</v>
      </c>
      <c r="AE36" s="100"/>
      <c r="AF36" s="168">
        <v>5596.5094323820304</v>
      </c>
      <c r="AG36" s="168" t="s">
        <v>409</v>
      </c>
      <c r="AH36" s="168" t="s">
        <v>409</v>
      </c>
      <c r="AI36" s="168" t="s">
        <v>409</v>
      </c>
      <c r="AJ36" s="168" t="s">
        <v>409</v>
      </c>
      <c r="AK36" s="168" t="s">
        <v>409</v>
      </c>
      <c r="AL36" s="146" t="s">
        <v>18</v>
      </c>
    </row>
    <row r="37" spans="1:38" s="10" customFormat="1" ht="24.75" customHeight="1" thickBot="1">
      <c r="A37" s="107" t="s">
        <v>128</v>
      </c>
      <c r="B37" s="107" t="s">
        <v>180</v>
      </c>
      <c r="C37" s="115" t="s">
        <v>151</v>
      </c>
      <c r="D37" s="99"/>
      <c r="E37" s="168">
        <v>8.7356000000000003E-2</v>
      </c>
      <c r="F37" s="168">
        <v>8.0329336630000012E-2</v>
      </c>
      <c r="G37" s="168">
        <v>7.0000000000000007E-5</v>
      </c>
      <c r="H37" s="168" t="s">
        <v>432</v>
      </c>
      <c r="I37" s="168">
        <v>6.9999999999999994E-5</v>
      </c>
      <c r="J37" s="168">
        <v>6.9999999999999994E-5</v>
      </c>
      <c r="K37" s="168">
        <v>6.9999999999999994E-5</v>
      </c>
      <c r="L37" s="168">
        <v>2.6800000000000002E-6</v>
      </c>
      <c r="M37" s="168">
        <v>4.9853000000000001E-2</v>
      </c>
      <c r="N37" s="168">
        <v>9.7999999999999993E-7</v>
      </c>
      <c r="O37" s="168">
        <v>8.0000000000000002E-8</v>
      </c>
      <c r="P37" s="168">
        <v>4.8259999999999995E-5</v>
      </c>
      <c r="Q37" s="168">
        <v>8.9400000000000008E-6</v>
      </c>
      <c r="R37" s="168">
        <v>1.1599999999999999E-6</v>
      </c>
      <c r="S37" s="168">
        <v>2.2999999999999999E-7</v>
      </c>
      <c r="T37" s="168">
        <v>1.1599999999999999E-6</v>
      </c>
      <c r="U37" s="168">
        <v>1.0000000000000001E-5</v>
      </c>
      <c r="V37" s="168">
        <v>6.9999999999999994E-5</v>
      </c>
      <c r="W37" s="168">
        <v>4.6480000000000002E-5</v>
      </c>
      <c r="X37" s="168">
        <v>6.4350000000000004E-8</v>
      </c>
      <c r="Y37" s="168">
        <v>2.5918999999999998E-7</v>
      </c>
      <c r="Z37" s="168">
        <v>9.8309999999999998E-8</v>
      </c>
      <c r="AA37" s="168">
        <v>9.6530000000000005E-8</v>
      </c>
      <c r="AB37" s="168">
        <v>5.1837999999999996E-7</v>
      </c>
      <c r="AC37" s="168" t="s">
        <v>409</v>
      </c>
      <c r="AD37" s="168" t="s">
        <v>409</v>
      </c>
      <c r="AE37" s="100"/>
      <c r="AF37" s="168" t="s">
        <v>409</v>
      </c>
      <c r="AG37" s="168" t="s">
        <v>409</v>
      </c>
      <c r="AH37" s="168">
        <v>1199.5122047173929</v>
      </c>
      <c r="AI37" s="168" t="s">
        <v>409</v>
      </c>
      <c r="AJ37" s="168" t="s">
        <v>409</v>
      </c>
      <c r="AK37" s="168" t="s">
        <v>409</v>
      </c>
      <c r="AL37" s="146" t="s">
        <v>18</v>
      </c>
    </row>
    <row r="38" spans="1:38" s="10" customFormat="1" ht="24.75" customHeight="1" thickBot="1">
      <c r="A38" s="107" t="s">
        <v>128</v>
      </c>
      <c r="B38" s="107" t="s">
        <v>181</v>
      </c>
      <c r="C38" s="115" t="s">
        <v>289</v>
      </c>
      <c r="D38" s="141"/>
      <c r="E38" s="168">
        <v>0.27417013479197938</v>
      </c>
      <c r="F38" s="168">
        <v>2.4762316335234361E-2</v>
      </c>
      <c r="G38" s="168">
        <v>4.7007558851038081E-4</v>
      </c>
      <c r="H38" s="168">
        <v>2.0357299690672577E-4</v>
      </c>
      <c r="I38" s="168">
        <v>1.0301355871324303E-2</v>
      </c>
      <c r="J38" s="168">
        <v>1.2658962231010621E-2</v>
      </c>
      <c r="K38" s="168">
        <v>2.3433960104093574E-2</v>
      </c>
      <c r="L38" s="168">
        <v>4.0085657748960566E-3</v>
      </c>
      <c r="M38" s="168">
        <v>0.22130699412378302</v>
      </c>
      <c r="N38" s="168">
        <v>1.2913290227615164E-4</v>
      </c>
      <c r="O38" s="168">
        <v>3.3015604313283309E-4</v>
      </c>
      <c r="P38" s="168" t="s">
        <v>432</v>
      </c>
      <c r="Q38" s="168" t="s">
        <v>432</v>
      </c>
      <c r="R38" s="168">
        <v>1.2827684573559943E-3</v>
      </c>
      <c r="S38" s="168">
        <v>4.4327075357212226E-2</v>
      </c>
      <c r="T38" s="168">
        <v>1.7443301254547656E-3</v>
      </c>
      <c r="U38" s="168">
        <v>2.3672824483907505E-4</v>
      </c>
      <c r="V38" s="168">
        <v>2.6987665517284647E-2</v>
      </c>
      <c r="W38" s="168" t="s">
        <v>432</v>
      </c>
      <c r="X38" s="168">
        <v>7.0256002262997403E-4</v>
      </c>
      <c r="Y38" s="168">
        <v>1.099695823520997E-3</v>
      </c>
      <c r="Z38" s="168" t="s">
        <v>432</v>
      </c>
      <c r="AA38" s="168" t="s">
        <v>432</v>
      </c>
      <c r="AB38" s="168">
        <v>1.802193743902667E-3</v>
      </c>
      <c r="AC38" s="168" t="s">
        <v>409</v>
      </c>
      <c r="AD38" s="168" t="s">
        <v>409</v>
      </c>
      <c r="AE38" s="100"/>
      <c r="AF38" s="168">
        <v>981.83287191288912</v>
      </c>
      <c r="AG38" s="168" t="s">
        <v>409</v>
      </c>
      <c r="AH38" s="168" t="s">
        <v>409</v>
      </c>
      <c r="AI38" s="168" t="s">
        <v>409</v>
      </c>
      <c r="AJ38" s="168" t="s">
        <v>409</v>
      </c>
      <c r="AK38" s="168" t="s">
        <v>409</v>
      </c>
      <c r="AL38" s="146" t="s">
        <v>18</v>
      </c>
    </row>
    <row r="39" spans="1:38" s="10" customFormat="1" ht="24.75" customHeight="1" thickBot="1">
      <c r="A39" s="107" t="s">
        <v>122</v>
      </c>
      <c r="B39" s="107" t="s">
        <v>182</v>
      </c>
      <c r="C39" s="115" t="s">
        <v>355</v>
      </c>
      <c r="D39" s="99"/>
      <c r="E39" s="168">
        <v>3.4906178582588243</v>
      </c>
      <c r="F39" s="168">
        <v>0.81459089390314499</v>
      </c>
      <c r="G39" s="168">
        <v>0.63029315666160257</v>
      </c>
      <c r="H39" s="168">
        <v>3.8482084076833595E-2</v>
      </c>
      <c r="I39" s="168">
        <v>0.13179477049226651</v>
      </c>
      <c r="J39" s="168">
        <v>0.13687617713143996</v>
      </c>
      <c r="K39" s="168">
        <v>0.14598047589438212</v>
      </c>
      <c r="L39" s="168">
        <v>3.4251899195531663E-2</v>
      </c>
      <c r="M39" s="168">
        <v>2.7270354796980074</v>
      </c>
      <c r="N39" s="168">
        <v>6.4596511855164948E-2</v>
      </c>
      <c r="O39" s="168">
        <v>1.2897977222168171E-2</v>
      </c>
      <c r="P39" s="168">
        <v>1.9635344691438149E-2</v>
      </c>
      <c r="Q39" s="168">
        <v>6.1263916763386057E-2</v>
      </c>
      <c r="R39" s="168">
        <v>6.2526812941188448E-2</v>
      </c>
      <c r="S39" s="168">
        <v>5.3733054495530355E-2</v>
      </c>
      <c r="T39" s="168">
        <v>4.9452472594636893E-2</v>
      </c>
      <c r="U39" s="168">
        <v>7.114842674249733E-3</v>
      </c>
      <c r="V39" s="168">
        <v>0.41364429292534627</v>
      </c>
      <c r="W39" s="168">
        <v>0.21995037917670102</v>
      </c>
      <c r="X39" s="168">
        <v>0.1014653820156311</v>
      </c>
      <c r="Y39" s="168">
        <v>0.11617495883615979</v>
      </c>
      <c r="Z39" s="168">
        <v>7.4218542819147929E-2</v>
      </c>
      <c r="AA39" s="168">
        <v>3.8000702996854978E-2</v>
      </c>
      <c r="AB39" s="168">
        <v>0.32985971514585649</v>
      </c>
      <c r="AC39" s="168">
        <v>5.4606942148650001E-2</v>
      </c>
      <c r="AD39" s="168">
        <v>4.9641344352486669E-2</v>
      </c>
      <c r="AE39" s="100"/>
      <c r="AF39" s="168">
        <v>14182.727533304238</v>
      </c>
      <c r="AG39" s="168" t="s">
        <v>409</v>
      </c>
      <c r="AH39" s="168">
        <v>76606.083799545217</v>
      </c>
      <c r="AI39" s="168">
        <v>3860.4766215189397</v>
      </c>
      <c r="AJ39" s="168">
        <v>2044.6414912000002</v>
      </c>
      <c r="AK39" s="168" t="s">
        <v>409</v>
      </c>
      <c r="AL39" s="146" t="s">
        <v>18</v>
      </c>
    </row>
    <row r="40" spans="1:38" s="10" customFormat="1" ht="24.75" customHeight="1" thickBot="1">
      <c r="A40" s="107" t="s">
        <v>128</v>
      </c>
      <c r="B40" s="107" t="s">
        <v>183</v>
      </c>
      <c r="C40" s="115" t="s">
        <v>354</v>
      </c>
      <c r="D40" s="99"/>
      <c r="E40" s="168" t="s">
        <v>444</v>
      </c>
      <c r="F40" s="168" t="s">
        <v>444</v>
      </c>
      <c r="G40" s="168" t="s">
        <v>444</v>
      </c>
      <c r="H40" s="168" t="s">
        <v>444</v>
      </c>
      <c r="I40" s="168" t="s">
        <v>444</v>
      </c>
      <c r="J40" s="168" t="s">
        <v>444</v>
      </c>
      <c r="K40" s="168" t="s">
        <v>444</v>
      </c>
      <c r="L40" s="168" t="s">
        <v>444</v>
      </c>
      <c r="M40" s="168" t="s">
        <v>444</v>
      </c>
      <c r="N40" s="168" t="s">
        <v>444</v>
      </c>
      <c r="O40" s="168" t="s">
        <v>444</v>
      </c>
      <c r="P40" s="168" t="s">
        <v>432</v>
      </c>
      <c r="Q40" s="168" t="s">
        <v>432</v>
      </c>
      <c r="R40" s="168" t="s">
        <v>444</v>
      </c>
      <c r="S40" s="168" t="s">
        <v>444</v>
      </c>
      <c r="T40" s="168" t="s">
        <v>444</v>
      </c>
      <c r="U40" s="168" t="s">
        <v>444</v>
      </c>
      <c r="V40" s="168" t="s">
        <v>444</v>
      </c>
      <c r="W40" s="168" t="s">
        <v>432</v>
      </c>
      <c r="X40" s="168" t="s">
        <v>432</v>
      </c>
      <c r="Y40" s="168" t="s">
        <v>432</v>
      </c>
      <c r="Z40" s="168" t="s">
        <v>432</v>
      </c>
      <c r="AA40" s="168" t="s">
        <v>432</v>
      </c>
      <c r="AB40" s="168" t="s">
        <v>444</v>
      </c>
      <c r="AC40" s="168" t="s">
        <v>409</v>
      </c>
      <c r="AD40" s="168" t="s">
        <v>409</v>
      </c>
      <c r="AE40" s="100"/>
      <c r="AF40" s="168" t="s">
        <v>444</v>
      </c>
      <c r="AG40" s="168" t="s">
        <v>409</v>
      </c>
      <c r="AH40" s="168" t="s">
        <v>409</v>
      </c>
      <c r="AI40" s="168" t="s">
        <v>409</v>
      </c>
      <c r="AJ40" s="168" t="s">
        <v>409</v>
      </c>
      <c r="AK40" s="168" t="s">
        <v>409</v>
      </c>
      <c r="AL40" s="146" t="s">
        <v>18</v>
      </c>
    </row>
    <row r="41" spans="1:38" s="10" customFormat="1" ht="24.75" customHeight="1" thickBot="1">
      <c r="A41" s="107" t="s">
        <v>122</v>
      </c>
      <c r="B41" s="107" t="s">
        <v>184</v>
      </c>
      <c r="C41" s="115" t="s">
        <v>315</v>
      </c>
      <c r="D41" s="99"/>
      <c r="E41" s="168">
        <v>9.0460662797746636</v>
      </c>
      <c r="F41" s="168">
        <v>10.981571319371234</v>
      </c>
      <c r="G41" s="168">
        <v>5.5319269249709579</v>
      </c>
      <c r="H41" s="168">
        <v>1.2879341824265516</v>
      </c>
      <c r="I41" s="168">
        <v>12.675679364112295</v>
      </c>
      <c r="J41" s="168">
        <v>12.977176094273517</v>
      </c>
      <c r="K41" s="168">
        <v>13.656850868389366</v>
      </c>
      <c r="L41" s="168">
        <v>1.4370731436079196</v>
      </c>
      <c r="M41" s="168">
        <v>78.779114889372366</v>
      </c>
      <c r="N41" s="168">
        <v>0.79730113898721156</v>
      </c>
      <c r="O41" s="168">
        <v>0.31191545218066841</v>
      </c>
      <c r="P41" s="168">
        <v>6.5234240149301112E-2</v>
      </c>
      <c r="Q41" s="168">
        <v>2.4273446575044148E-2</v>
      </c>
      <c r="R41" s="168">
        <v>0.58181256807999748</v>
      </c>
      <c r="S41" s="168">
        <v>0.1818891571271537</v>
      </c>
      <c r="T41" s="168">
        <v>6.3392740037539363E-2</v>
      </c>
      <c r="U41" s="168">
        <v>1.6506480243408062E-2</v>
      </c>
      <c r="V41" s="168">
        <v>12.551757938522114</v>
      </c>
      <c r="W41" s="168">
        <v>12.461714137061538</v>
      </c>
      <c r="X41" s="168">
        <v>1.9775751162846504</v>
      </c>
      <c r="Y41" s="168">
        <v>2.0549730004888507</v>
      </c>
      <c r="Z41" s="168">
        <v>0.78732493271946935</v>
      </c>
      <c r="AA41" s="168">
        <v>1.1195249308779966</v>
      </c>
      <c r="AB41" s="168">
        <v>5.9393979807409671</v>
      </c>
      <c r="AC41" s="168">
        <v>0.12021658609254285</v>
      </c>
      <c r="AD41" s="168">
        <v>0.24733202860661718</v>
      </c>
      <c r="AE41" s="100"/>
      <c r="AF41" s="168">
        <v>93319.332052997604</v>
      </c>
      <c r="AG41" s="168">
        <v>1449.9072652487519</v>
      </c>
      <c r="AH41" s="168">
        <v>139823.26097299866</v>
      </c>
      <c r="AI41" s="168">
        <v>23862.78536486251</v>
      </c>
      <c r="AJ41" s="168" t="s">
        <v>409</v>
      </c>
      <c r="AK41" s="168" t="s">
        <v>409</v>
      </c>
      <c r="AL41" s="146" t="s">
        <v>18</v>
      </c>
    </row>
    <row r="42" spans="1:38" s="10" customFormat="1" ht="24.75" customHeight="1" thickBot="1">
      <c r="A42" s="107" t="s">
        <v>128</v>
      </c>
      <c r="B42" s="107" t="s">
        <v>185</v>
      </c>
      <c r="C42" s="115" t="s">
        <v>67</v>
      </c>
      <c r="D42" s="99"/>
      <c r="E42" s="168">
        <v>0.19600208058018764</v>
      </c>
      <c r="F42" s="168">
        <v>0.51450230709726752</v>
      </c>
      <c r="G42" s="168">
        <v>3.1094325084585374E-4</v>
      </c>
      <c r="H42" s="168">
        <v>3.0401618357008621E-4</v>
      </c>
      <c r="I42" s="168">
        <v>4.5585060584827242E-3</v>
      </c>
      <c r="J42" s="168">
        <v>4.8209446732730395E-3</v>
      </c>
      <c r="K42" s="168">
        <v>5.1489671302804105E-3</v>
      </c>
      <c r="L42" s="168">
        <v>5.8586057702397873E-4</v>
      </c>
      <c r="M42" s="168">
        <v>13.161254514844691</v>
      </c>
      <c r="N42" s="168">
        <v>3.0558611597970513E-2</v>
      </c>
      <c r="O42" s="168">
        <v>2.3616302279370351E-4</v>
      </c>
      <c r="P42" s="168" t="s">
        <v>432</v>
      </c>
      <c r="Q42" s="168" t="s">
        <v>432</v>
      </c>
      <c r="R42" s="168">
        <v>1.2835027104404601E-3</v>
      </c>
      <c r="S42" s="168">
        <v>4.9214856919574924E-2</v>
      </c>
      <c r="T42" s="168">
        <v>1.7030982184122602E-3</v>
      </c>
      <c r="U42" s="168">
        <v>2.3368513911782346E-4</v>
      </c>
      <c r="V42" s="168">
        <v>2.6385689195254657E-2</v>
      </c>
      <c r="W42" s="168" t="s">
        <v>432</v>
      </c>
      <c r="X42" s="168">
        <v>8.3158630758857466E-4</v>
      </c>
      <c r="Y42" s="168">
        <v>8.6378491374538994E-4</v>
      </c>
      <c r="Z42" s="168" t="s">
        <v>432</v>
      </c>
      <c r="AA42" s="168" t="s">
        <v>432</v>
      </c>
      <c r="AB42" s="168">
        <v>1.6956402139339645E-3</v>
      </c>
      <c r="AC42" s="168" t="s">
        <v>409</v>
      </c>
      <c r="AD42" s="168" t="s">
        <v>409</v>
      </c>
      <c r="AE42" s="100"/>
      <c r="AF42" s="168">
        <v>1008.2149207528057</v>
      </c>
      <c r="AG42" s="168" t="s">
        <v>409</v>
      </c>
      <c r="AH42" s="168" t="s">
        <v>409</v>
      </c>
      <c r="AI42" s="168" t="s">
        <v>409</v>
      </c>
      <c r="AJ42" s="168" t="s">
        <v>409</v>
      </c>
      <c r="AK42" s="168" t="s">
        <v>409</v>
      </c>
      <c r="AL42" s="146" t="s">
        <v>18</v>
      </c>
    </row>
    <row r="43" spans="1:38" s="10" customFormat="1" ht="24.75" customHeight="1" thickBot="1">
      <c r="A43" s="107" t="s">
        <v>122</v>
      </c>
      <c r="B43" s="107" t="s">
        <v>186</v>
      </c>
      <c r="C43" s="115" t="s">
        <v>68</v>
      </c>
      <c r="D43" s="99"/>
      <c r="E43" s="168">
        <v>2.5786779248460001</v>
      </c>
      <c r="F43" s="168">
        <v>1.9682355534009999</v>
      </c>
      <c r="G43" s="168">
        <v>0.859695875547</v>
      </c>
      <c r="H43" s="168">
        <v>1.6983739793999999E-2</v>
      </c>
      <c r="I43" s="168">
        <v>0.20116213154900001</v>
      </c>
      <c r="J43" s="168">
        <v>0.219662581647</v>
      </c>
      <c r="K43" s="168">
        <v>0.22753444629099998</v>
      </c>
      <c r="L43" s="168">
        <v>1.8411028303500002E-2</v>
      </c>
      <c r="M43" s="168">
        <v>2.8954834908150002</v>
      </c>
      <c r="N43" s="168">
        <v>0.15117090764483002</v>
      </c>
      <c r="O43" s="168">
        <v>8.1608960214789982E-3</v>
      </c>
      <c r="P43" s="168">
        <v>7.6490221264099998E-3</v>
      </c>
      <c r="Q43" s="168">
        <v>5.0120237160849995E-3</v>
      </c>
      <c r="R43" s="168">
        <v>3.1484444136069996E-2</v>
      </c>
      <c r="S43" s="168">
        <v>2.4993420430737004E-2</v>
      </c>
      <c r="T43" s="168">
        <v>0.10480630470778501</v>
      </c>
      <c r="U43" s="168">
        <v>5.5507085814550002E-3</v>
      </c>
      <c r="V43" s="168">
        <v>0.50783719951795991</v>
      </c>
      <c r="W43" s="168">
        <v>0.3761736452833</v>
      </c>
      <c r="X43" s="168">
        <v>0.10923843452258049</v>
      </c>
      <c r="Y43" s="168">
        <v>0.137292925467803</v>
      </c>
      <c r="Z43" s="168">
        <v>6.4231070968003401E-2</v>
      </c>
      <c r="AA43" s="168">
        <v>4.3054261677428297E-2</v>
      </c>
      <c r="AB43" s="168">
        <v>0.35381669262172299</v>
      </c>
      <c r="AC43" s="168">
        <v>2.7271054086000003E-3</v>
      </c>
      <c r="AD43" s="168">
        <v>0.11343179379229093</v>
      </c>
      <c r="AE43" s="100"/>
      <c r="AF43" s="168">
        <v>5428.7970537392384</v>
      </c>
      <c r="AG43" s="168">
        <v>667.18946324254296</v>
      </c>
      <c r="AH43" s="168">
        <v>18104.0056255208</v>
      </c>
      <c r="AI43" s="168">
        <v>3115.6925425971799</v>
      </c>
      <c r="AJ43" s="168" t="s">
        <v>409</v>
      </c>
      <c r="AK43" s="168" t="s">
        <v>409</v>
      </c>
      <c r="AL43" s="146" t="s">
        <v>18</v>
      </c>
    </row>
    <row r="44" spans="1:38" s="10" customFormat="1" ht="24.75" customHeight="1" thickBot="1">
      <c r="A44" s="107" t="s">
        <v>128</v>
      </c>
      <c r="B44" s="107" t="s">
        <v>187</v>
      </c>
      <c r="C44" s="115" t="s">
        <v>69</v>
      </c>
      <c r="D44" s="99"/>
      <c r="E44" s="168">
        <v>4.2382216836067652</v>
      </c>
      <c r="F44" s="168">
        <v>0.96090231789790992</v>
      </c>
      <c r="G44" s="168">
        <v>0.16933875385223041</v>
      </c>
      <c r="H44" s="168">
        <v>1.3219928964489326E-3</v>
      </c>
      <c r="I44" s="168">
        <v>0.23660552903492485</v>
      </c>
      <c r="J44" s="168">
        <v>0.26843565943621994</v>
      </c>
      <c r="K44" s="168">
        <v>0.48372028129219896</v>
      </c>
      <c r="L44" s="168">
        <v>0.10731767695128555</v>
      </c>
      <c r="M44" s="168">
        <v>6.1214405449043792</v>
      </c>
      <c r="N44" s="168">
        <v>2.3330753671060401E-2</v>
      </c>
      <c r="O44" s="168">
        <v>4.1720396428414847E-3</v>
      </c>
      <c r="P44" s="168">
        <v>4.8500000000000001E-3</v>
      </c>
      <c r="Q44" s="168">
        <v>6.4599999999999996E-3</v>
      </c>
      <c r="R44" s="168">
        <v>1.3122173320568961E-2</v>
      </c>
      <c r="S44" s="168">
        <v>0.55577162629304477</v>
      </c>
      <c r="T44" s="168">
        <v>1.650040603354732E-2</v>
      </c>
      <c r="U44" s="168">
        <v>1.6887498781491775E-3</v>
      </c>
      <c r="V44" s="168">
        <v>0.32195012845999471</v>
      </c>
      <c r="W44" s="168">
        <v>4.2094400000000001E-3</v>
      </c>
      <c r="X44" s="168">
        <v>5.0937272654055978E-3</v>
      </c>
      <c r="Y44" s="168">
        <v>8.4424451260278199E-3</v>
      </c>
      <c r="Z44" s="168" t="s">
        <v>432</v>
      </c>
      <c r="AA44" s="168" t="s">
        <v>432</v>
      </c>
      <c r="AB44" s="168">
        <v>1.3536350212593421E-2</v>
      </c>
      <c r="AC44" s="168" t="s">
        <v>409</v>
      </c>
      <c r="AD44" s="168" t="s">
        <v>409</v>
      </c>
      <c r="AE44" s="100"/>
      <c r="AF44" s="168">
        <v>7305.2787007731658</v>
      </c>
      <c r="AG44" s="168" t="s">
        <v>409</v>
      </c>
      <c r="AH44" s="168" t="s">
        <v>409</v>
      </c>
      <c r="AI44" s="168" t="s">
        <v>409</v>
      </c>
      <c r="AJ44" s="168" t="s">
        <v>409</v>
      </c>
      <c r="AK44" s="168" t="s">
        <v>409</v>
      </c>
      <c r="AL44" s="146" t="s">
        <v>18</v>
      </c>
    </row>
    <row r="45" spans="1:38" s="10" customFormat="1" ht="24.75" customHeight="1" thickBot="1">
      <c r="A45" s="107" t="s">
        <v>128</v>
      </c>
      <c r="B45" s="107" t="s">
        <v>188</v>
      </c>
      <c r="C45" s="115" t="s">
        <v>138</v>
      </c>
      <c r="D45" s="99"/>
      <c r="E45" s="168">
        <v>0.10355952375244533</v>
      </c>
      <c r="F45" s="168">
        <v>3.8415068354728846E-3</v>
      </c>
      <c r="G45" s="168">
        <v>4.0853435473110836E-3</v>
      </c>
      <c r="H45" s="168">
        <v>2.0426717736555465E-5</v>
      </c>
      <c r="I45" s="168">
        <v>2.6477839655398012E-3</v>
      </c>
      <c r="J45" s="168">
        <v>2.7948830747364468E-3</v>
      </c>
      <c r="K45" s="168">
        <v>2.9419821839331063E-3</v>
      </c>
      <c r="L45" s="168">
        <v>9.2672438793892846E-4</v>
      </c>
      <c r="M45" s="168">
        <v>2.3572891223450142E-2</v>
      </c>
      <c r="N45" s="168">
        <v>2.042671773655547E-4</v>
      </c>
      <c r="O45" s="168">
        <v>2.0426717736555448E-5</v>
      </c>
      <c r="P45" s="168">
        <v>1.0213358868277692E-4</v>
      </c>
      <c r="Q45" s="168">
        <v>1.0213358868277692E-4</v>
      </c>
      <c r="R45" s="168" t="s">
        <v>432</v>
      </c>
      <c r="S45" s="168">
        <v>1.0213358868277692E-4</v>
      </c>
      <c r="T45" s="168">
        <v>1.4298702415592446E-4</v>
      </c>
      <c r="U45" s="168">
        <v>4.085343547311094E-4</v>
      </c>
      <c r="V45" s="168">
        <v>1.0213358868277726E-3</v>
      </c>
      <c r="W45" s="168" t="s">
        <v>432</v>
      </c>
      <c r="X45" s="168">
        <v>6.7626526582804155E-5</v>
      </c>
      <c r="Y45" s="168">
        <v>6.7626526582804155E-5</v>
      </c>
      <c r="Z45" s="168">
        <v>2.5730092658427656E-5</v>
      </c>
      <c r="AA45" s="168" t="s">
        <v>432</v>
      </c>
      <c r="AB45" s="168">
        <v>1.6098314582403597E-4</v>
      </c>
      <c r="AC45" s="168" t="s">
        <v>409</v>
      </c>
      <c r="AD45" s="168" t="s">
        <v>409</v>
      </c>
      <c r="AE45" s="100"/>
      <c r="AF45" s="168">
        <v>1272.62481546513</v>
      </c>
      <c r="AG45" s="168" t="s">
        <v>409</v>
      </c>
      <c r="AH45" s="168" t="s">
        <v>409</v>
      </c>
      <c r="AI45" s="168" t="s">
        <v>409</v>
      </c>
      <c r="AJ45" s="168" t="s">
        <v>409</v>
      </c>
      <c r="AK45" s="168" t="s">
        <v>409</v>
      </c>
      <c r="AL45" s="146" t="s">
        <v>18</v>
      </c>
    </row>
    <row r="46" spans="1:38" s="10" customFormat="1" ht="24.75" customHeight="1" thickBot="1">
      <c r="A46" s="107" t="s">
        <v>122</v>
      </c>
      <c r="B46" s="107" t="s">
        <v>189</v>
      </c>
      <c r="C46" s="115" t="s">
        <v>70</v>
      </c>
      <c r="D46" s="99"/>
      <c r="E46" s="168" t="s">
        <v>432</v>
      </c>
      <c r="F46" s="168" t="s">
        <v>432</v>
      </c>
      <c r="G46" s="168" t="s">
        <v>432</v>
      </c>
      <c r="H46" s="168" t="s">
        <v>432</v>
      </c>
      <c r="I46" s="168" t="s">
        <v>432</v>
      </c>
      <c r="J46" s="168" t="s">
        <v>432</v>
      </c>
      <c r="K46" s="168" t="s">
        <v>432</v>
      </c>
      <c r="L46" s="168" t="s">
        <v>432</v>
      </c>
      <c r="M46" s="168" t="s">
        <v>432</v>
      </c>
      <c r="N46" s="168" t="s">
        <v>432</v>
      </c>
      <c r="O46" s="168" t="s">
        <v>432</v>
      </c>
      <c r="P46" s="168" t="s">
        <v>432</v>
      </c>
      <c r="Q46" s="168" t="s">
        <v>432</v>
      </c>
      <c r="R46" s="168" t="s">
        <v>432</v>
      </c>
      <c r="S46" s="168" t="s">
        <v>432</v>
      </c>
      <c r="T46" s="168" t="s">
        <v>432</v>
      </c>
      <c r="U46" s="168" t="s">
        <v>432</v>
      </c>
      <c r="V46" s="168" t="s">
        <v>432</v>
      </c>
      <c r="W46" s="168" t="s">
        <v>432</v>
      </c>
      <c r="X46" s="168" t="s">
        <v>432</v>
      </c>
      <c r="Y46" s="168" t="s">
        <v>432</v>
      </c>
      <c r="Z46" s="168" t="s">
        <v>432</v>
      </c>
      <c r="AA46" s="168" t="s">
        <v>432</v>
      </c>
      <c r="AB46" s="168" t="s">
        <v>432</v>
      </c>
      <c r="AC46" s="168" t="s">
        <v>409</v>
      </c>
      <c r="AD46" s="168" t="s">
        <v>409</v>
      </c>
      <c r="AE46" s="100"/>
      <c r="AF46" s="168" t="s">
        <v>432</v>
      </c>
      <c r="AG46" s="168" t="s">
        <v>409</v>
      </c>
      <c r="AH46" s="168" t="s">
        <v>409</v>
      </c>
      <c r="AI46" s="168" t="s">
        <v>409</v>
      </c>
      <c r="AJ46" s="168" t="s">
        <v>409</v>
      </c>
      <c r="AK46" s="168" t="s">
        <v>409</v>
      </c>
      <c r="AL46" s="146" t="s">
        <v>18</v>
      </c>
    </row>
    <row r="47" spans="1:38" s="10" customFormat="1" ht="24.75" customHeight="1" thickBot="1">
      <c r="A47" s="107" t="s">
        <v>128</v>
      </c>
      <c r="B47" s="107" t="s">
        <v>190</v>
      </c>
      <c r="C47" s="115" t="s">
        <v>71</v>
      </c>
      <c r="D47" s="99"/>
      <c r="E47" s="168">
        <v>0.50585280167624114</v>
      </c>
      <c r="F47" s="168">
        <v>0.10183328964123753</v>
      </c>
      <c r="G47" s="168">
        <v>1.1556398474252733E-2</v>
      </c>
      <c r="H47" s="168">
        <v>5.2398888580919527E-6</v>
      </c>
      <c r="I47" s="168">
        <v>5.3646775513172236E-3</v>
      </c>
      <c r="J47" s="168">
        <v>8.43966282802887E-3</v>
      </c>
      <c r="K47" s="168">
        <v>1.8084323317334342E-2</v>
      </c>
      <c r="L47" s="168">
        <v>3.1941901491541929E-3</v>
      </c>
      <c r="M47" s="168">
        <v>3.2581791638977027</v>
      </c>
      <c r="N47" s="168">
        <v>2.487E-7</v>
      </c>
      <c r="O47" s="168">
        <v>1.1957013394514763E-5</v>
      </c>
      <c r="P47" s="168" t="s">
        <v>432</v>
      </c>
      <c r="Q47" s="168" t="s">
        <v>432</v>
      </c>
      <c r="R47" s="168">
        <v>4.2003707680326392E-5</v>
      </c>
      <c r="S47" s="168">
        <v>1.5948709725318935E-3</v>
      </c>
      <c r="T47" s="168">
        <v>4.8542545749709568E-5</v>
      </c>
      <c r="U47" s="168">
        <v>3.2874614801016574E-6</v>
      </c>
      <c r="V47" s="168">
        <v>9.1196850682143441E-4</v>
      </c>
      <c r="W47" s="168" t="s">
        <v>432</v>
      </c>
      <c r="X47" s="168">
        <v>1.4061943859989223E-5</v>
      </c>
      <c r="Y47" s="168">
        <v>2.0704824326890188E-5</v>
      </c>
      <c r="Z47" s="168">
        <v>5.4882899999999998E-6</v>
      </c>
      <c r="AA47" s="168">
        <v>5.4882899999999998E-6</v>
      </c>
      <c r="AB47" s="168">
        <v>4.5750589796879414E-5</v>
      </c>
      <c r="AC47" s="168" t="s">
        <v>409</v>
      </c>
      <c r="AD47" s="168" t="s">
        <v>409</v>
      </c>
      <c r="AE47" s="100"/>
      <c r="AF47" s="168">
        <v>1465.6803305081046</v>
      </c>
      <c r="AG47" s="168" t="s">
        <v>409</v>
      </c>
      <c r="AH47" s="168" t="s">
        <v>409</v>
      </c>
      <c r="AI47" s="168" t="s">
        <v>409</v>
      </c>
      <c r="AJ47" s="168" t="s">
        <v>409</v>
      </c>
      <c r="AK47" s="168" t="s">
        <v>409</v>
      </c>
      <c r="AL47" s="146" t="s">
        <v>18</v>
      </c>
    </row>
    <row r="48" spans="1:38" s="10" customFormat="1" ht="24.75" customHeight="1" thickBot="1">
      <c r="A48" s="107" t="s">
        <v>123</v>
      </c>
      <c r="B48" s="107" t="s">
        <v>191</v>
      </c>
      <c r="C48" s="115" t="s">
        <v>72</v>
      </c>
      <c r="D48" s="99"/>
      <c r="E48" s="168" t="s">
        <v>442</v>
      </c>
      <c r="F48" s="168" t="s">
        <v>442</v>
      </c>
      <c r="G48" s="168" t="s">
        <v>442</v>
      </c>
      <c r="H48" s="168" t="s">
        <v>442</v>
      </c>
      <c r="I48" s="168" t="s">
        <v>442</v>
      </c>
      <c r="J48" s="168" t="s">
        <v>442</v>
      </c>
      <c r="K48" s="168" t="s">
        <v>442</v>
      </c>
      <c r="L48" s="168" t="s">
        <v>442</v>
      </c>
      <c r="M48" s="168" t="s">
        <v>442</v>
      </c>
      <c r="N48" s="168" t="s">
        <v>442</v>
      </c>
      <c r="O48" s="168" t="s">
        <v>442</v>
      </c>
      <c r="P48" s="168" t="s">
        <v>442</v>
      </c>
      <c r="Q48" s="168" t="s">
        <v>442</v>
      </c>
      <c r="R48" s="168" t="s">
        <v>442</v>
      </c>
      <c r="S48" s="168" t="s">
        <v>442</v>
      </c>
      <c r="T48" s="168" t="s">
        <v>442</v>
      </c>
      <c r="U48" s="168" t="s">
        <v>442</v>
      </c>
      <c r="V48" s="168" t="s">
        <v>442</v>
      </c>
      <c r="W48" s="168" t="s">
        <v>442</v>
      </c>
      <c r="X48" s="168" t="s">
        <v>442</v>
      </c>
      <c r="Y48" s="168" t="s">
        <v>442</v>
      </c>
      <c r="Z48" s="168" t="s">
        <v>442</v>
      </c>
      <c r="AA48" s="168" t="s">
        <v>442</v>
      </c>
      <c r="AB48" s="168" t="s">
        <v>442</v>
      </c>
      <c r="AC48" s="168" t="s">
        <v>442</v>
      </c>
      <c r="AD48" s="168" t="s">
        <v>442</v>
      </c>
      <c r="AE48" s="100"/>
      <c r="AF48" s="168" t="s">
        <v>409</v>
      </c>
      <c r="AG48" s="168" t="s">
        <v>409</v>
      </c>
      <c r="AH48" s="168" t="s">
        <v>409</v>
      </c>
      <c r="AI48" s="168" t="s">
        <v>409</v>
      </c>
      <c r="AJ48" s="168" t="s">
        <v>409</v>
      </c>
      <c r="AK48" s="168" t="s">
        <v>409</v>
      </c>
      <c r="AL48" s="146" t="s">
        <v>386</v>
      </c>
    </row>
    <row r="49" spans="1:38" s="10" customFormat="1" ht="24.75" customHeight="1" thickBot="1">
      <c r="A49" s="107" t="s">
        <v>123</v>
      </c>
      <c r="B49" s="107" t="s">
        <v>192</v>
      </c>
      <c r="C49" s="115" t="s">
        <v>73</v>
      </c>
      <c r="D49" s="99"/>
      <c r="E49" s="168" t="s">
        <v>442</v>
      </c>
      <c r="F49" s="168" t="s">
        <v>442</v>
      </c>
      <c r="G49" s="168" t="s">
        <v>442</v>
      </c>
      <c r="H49" s="168" t="s">
        <v>442</v>
      </c>
      <c r="I49" s="168" t="s">
        <v>442</v>
      </c>
      <c r="J49" s="168" t="s">
        <v>442</v>
      </c>
      <c r="K49" s="168" t="s">
        <v>442</v>
      </c>
      <c r="L49" s="168" t="s">
        <v>442</v>
      </c>
      <c r="M49" s="168" t="s">
        <v>442</v>
      </c>
      <c r="N49" s="168" t="s">
        <v>442</v>
      </c>
      <c r="O49" s="168" t="s">
        <v>442</v>
      </c>
      <c r="P49" s="168" t="s">
        <v>442</v>
      </c>
      <c r="Q49" s="168" t="s">
        <v>442</v>
      </c>
      <c r="R49" s="168" t="s">
        <v>442</v>
      </c>
      <c r="S49" s="168" t="s">
        <v>442</v>
      </c>
      <c r="T49" s="168" t="s">
        <v>442</v>
      </c>
      <c r="U49" s="168" t="s">
        <v>442</v>
      </c>
      <c r="V49" s="168" t="s">
        <v>442</v>
      </c>
      <c r="W49" s="168" t="s">
        <v>442</v>
      </c>
      <c r="X49" s="168" t="s">
        <v>442</v>
      </c>
      <c r="Y49" s="168" t="s">
        <v>442</v>
      </c>
      <c r="Z49" s="168" t="s">
        <v>442</v>
      </c>
      <c r="AA49" s="168" t="s">
        <v>442</v>
      </c>
      <c r="AB49" s="168" t="s">
        <v>442</v>
      </c>
      <c r="AC49" s="168" t="s">
        <v>442</v>
      </c>
      <c r="AD49" s="168" t="s">
        <v>442</v>
      </c>
      <c r="AE49" s="100"/>
      <c r="AF49" s="168" t="s">
        <v>442</v>
      </c>
      <c r="AG49" s="168" t="s">
        <v>442</v>
      </c>
      <c r="AH49" s="168" t="s">
        <v>442</v>
      </c>
      <c r="AI49" s="168" t="s">
        <v>442</v>
      </c>
      <c r="AJ49" s="168" t="s">
        <v>442</v>
      </c>
      <c r="AK49" s="168">
        <v>1180.5429999999999</v>
      </c>
      <c r="AL49" s="192" t="s">
        <v>440</v>
      </c>
    </row>
    <row r="50" spans="1:38" s="10" customFormat="1" ht="24.75" customHeight="1" thickBot="1">
      <c r="A50" s="107" t="s">
        <v>123</v>
      </c>
      <c r="B50" s="107" t="s">
        <v>193</v>
      </c>
      <c r="C50" s="115" t="s">
        <v>74</v>
      </c>
      <c r="D50" s="99"/>
      <c r="E50" s="168" t="s">
        <v>442</v>
      </c>
      <c r="F50" s="168" t="s">
        <v>442</v>
      </c>
      <c r="G50" s="168" t="s">
        <v>442</v>
      </c>
      <c r="H50" s="168" t="s">
        <v>442</v>
      </c>
      <c r="I50" s="168" t="s">
        <v>442</v>
      </c>
      <c r="J50" s="168" t="s">
        <v>442</v>
      </c>
      <c r="K50" s="168" t="s">
        <v>442</v>
      </c>
      <c r="L50" s="168" t="s">
        <v>442</v>
      </c>
      <c r="M50" s="168" t="s">
        <v>442</v>
      </c>
      <c r="N50" s="168" t="s">
        <v>442</v>
      </c>
      <c r="O50" s="168" t="s">
        <v>442</v>
      </c>
      <c r="P50" s="168" t="s">
        <v>442</v>
      </c>
      <c r="Q50" s="168" t="s">
        <v>442</v>
      </c>
      <c r="R50" s="168" t="s">
        <v>442</v>
      </c>
      <c r="S50" s="168" t="s">
        <v>442</v>
      </c>
      <c r="T50" s="168" t="s">
        <v>442</v>
      </c>
      <c r="U50" s="168" t="s">
        <v>442</v>
      </c>
      <c r="V50" s="168" t="s">
        <v>442</v>
      </c>
      <c r="W50" s="168" t="s">
        <v>442</v>
      </c>
      <c r="X50" s="168" t="s">
        <v>442</v>
      </c>
      <c r="Y50" s="168" t="s">
        <v>442</v>
      </c>
      <c r="Z50" s="168" t="s">
        <v>442</v>
      </c>
      <c r="AA50" s="168" t="s">
        <v>442</v>
      </c>
      <c r="AB50" s="168" t="s">
        <v>442</v>
      </c>
      <c r="AC50" s="168" t="s">
        <v>442</v>
      </c>
      <c r="AD50" s="168" t="s">
        <v>442</v>
      </c>
      <c r="AE50" s="100"/>
      <c r="AF50" s="168" t="s">
        <v>442</v>
      </c>
      <c r="AG50" s="168" t="s">
        <v>442</v>
      </c>
      <c r="AH50" s="168" t="s">
        <v>442</v>
      </c>
      <c r="AI50" s="168" t="s">
        <v>442</v>
      </c>
      <c r="AJ50" s="168" t="s">
        <v>442</v>
      </c>
      <c r="AK50" s="168" t="s">
        <v>442</v>
      </c>
      <c r="AL50" s="146" t="s">
        <v>380</v>
      </c>
    </row>
    <row r="51" spans="1:38" s="10" customFormat="1" ht="24.75" customHeight="1" thickBot="1">
      <c r="A51" s="107" t="s">
        <v>123</v>
      </c>
      <c r="B51" s="108" t="s">
        <v>194</v>
      </c>
      <c r="C51" s="115" t="s">
        <v>139</v>
      </c>
      <c r="D51" s="99"/>
      <c r="E51" s="168" t="s">
        <v>409</v>
      </c>
      <c r="F51" s="168" t="s">
        <v>444</v>
      </c>
      <c r="G51" s="168" t="s">
        <v>409</v>
      </c>
      <c r="H51" s="168" t="s">
        <v>409</v>
      </c>
      <c r="I51" s="168" t="s">
        <v>409</v>
      </c>
      <c r="J51" s="168" t="s">
        <v>409</v>
      </c>
      <c r="K51" s="168" t="s">
        <v>409</v>
      </c>
      <c r="L51" s="168" t="s">
        <v>409</v>
      </c>
      <c r="M51" s="168" t="s">
        <v>409</v>
      </c>
      <c r="N51" s="168" t="s">
        <v>409</v>
      </c>
      <c r="O51" s="168" t="s">
        <v>409</v>
      </c>
      <c r="P51" s="168" t="s">
        <v>409</v>
      </c>
      <c r="Q51" s="168" t="s">
        <v>409</v>
      </c>
      <c r="R51" s="168" t="s">
        <v>409</v>
      </c>
      <c r="S51" s="168" t="s">
        <v>409</v>
      </c>
      <c r="T51" s="168" t="s">
        <v>409</v>
      </c>
      <c r="U51" s="168" t="s">
        <v>409</v>
      </c>
      <c r="V51" s="168" t="s">
        <v>409</v>
      </c>
      <c r="W51" s="168" t="s">
        <v>409</v>
      </c>
      <c r="X51" s="168" t="s">
        <v>409</v>
      </c>
      <c r="Y51" s="168" t="s">
        <v>409</v>
      </c>
      <c r="Z51" s="168" t="s">
        <v>409</v>
      </c>
      <c r="AA51" s="168" t="s">
        <v>409</v>
      </c>
      <c r="AB51" s="168" t="s">
        <v>409</v>
      </c>
      <c r="AC51" s="168" t="s">
        <v>409</v>
      </c>
      <c r="AD51" s="168" t="s">
        <v>409</v>
      </c>
      <c r="AE51" s="100"/>
      <c r="AF51" s="168" t="s">
        <v>409</v>
      </c>
      <c r="AG51" s="168" t="s">
        <v>409</v>
      </c>
      <c r="AH51" s="168" t="s">
        <v>409</v>
      </c>
      <c r="AI51" s="168" t="s">
        <v>409</v>
      </c>
      <c r="AJ51" s="168" t="s">
        <v>409</v>
      </c>
      <c r="AK51" s="168">
        <v>1428.410556</v>
      </c>
      <c r="AL51" s="192" t="s">
        <v>439</v>
      </c>
    </row>
    <row r="52" spans="1:38" s="10" customFormat="1" ht="24.75" customHeight="1" thickBot="1">
      <c r="A52" s="107" t="s">
        <v>123</v>
      </c>
      <c r="B52" s="108" t="s">
        <v>326</v>
      </c>
      <c r="C52" s="116" t="s">
        <v>140</v>
      </c>
      <c r="D52" s="142"/>
      <c r="E52" s="168" t="s">
        <v>432</v>
      </c>
      <c r="F52" s="168">
        <v>2.3420371019999999</v>
      </c>
      <c r="G52" s="168">
        <v>3.63E-3</v>
      </c>
      <c r="H52" s="168" t="s">
        <v>409</v>
      </c>
      <c r="I52" s="168">
        <v>0.11594386500000001</v>
      </c>
      <c r="J52" s="168">
        <v>0.13546753</v>
      </c>
      <c r="K52" s="168">
        <v>0.1461607</v>
      </c>
      <c r="L52" s="168">
        <v>3.594259815E-4</v>
      </c>
      <c r="M52" s="168" t="s">
        <v>432</v>
      </c>
      <c r="N52" s="168">
        <v>0.1633156476837197</v>
      </c>
      <c r="O52" s="168">
        <v>4.0774392732351603E-2</v>
      </c>
      <c r="P52" s="168">
        <v>2.8321542670665601E-2</v>
      </c>
      <c r="Q52" s="168">
        <v>1.40381796289533E-2</v>
      </c>
      <c r="R52" s="168">
        <v>6.6915902124319901E-2</v>
      </c>
      <c r="S52" s="168">
        <v>5.54622570740032E-2</v>
      </c>
      <c r="T52" s="168">
        <v>0.33734819152191997</v>
      </c>
      <c r="U52" s="168">
        <v>1.0262865117577699E-2</v>
      </c>
      <c r="V52" s="168">
        <v>0.66665462573503131</v>
      </c>
      <c r="W52" s="168">
        <v>5.1591355299062003E-2</v>
      </c>
      <c r="X52" s="168" t="s">
        <v>432</v>
      </c>
      <c r="Y52" s="168" t="s">
        <v>432</v>
      </c>
      <c r="Z52" s="168" t="s">
        <v>432</v>
      </c>
      <c r="AA52" s="168" t="s">
        <v>432</v>
      </c>
      <c r="AB52" s="168" t="s">
        <v>432</v>
      </c>
      <c r="AC52" s="168" t="s">
        <v>409</v>
      </c>
      <c r="AD52" s="168" t="s">
        <v>409</v>
      </c>
      <c r="AE52" s="100"/>
      <c r="AF52" s="168" t="s">
        <v>409</v>
      </c>
      <c r="AG52" s="168" t="s">
        <v>409</v>
      </c>
      <c r="AH52" s="168" t="s">
        <v>409</v>
      </c>
      <c r="AI52" s="168" t="s">
        <v>409</v>
      </c>
      <c r="AJ52" s="168" t="s">
        <v>409</v>
      </c>
      <c r="AK52" s="168" t="s">
        <v>432</v>
      </c>
      <c r="AL52" s="146" t="s">
        <v>387</v>
      </c>
    </row>
    <row r="53" spans="1:38" s="10" customFormat="1" ht="24.75" customHeight="1" thickBot="1">
      <c r="A53" s="107" t="s">
        <v>123</v>
      </c>
      <c r="B53" s="108" t="s">
        <v>327</v>
      </c>
      <c r="C53" s="116" t="s">
        <v>75</v>
      </c>
      <c r="D53" s="142"/>
      <c r="E53" s="168" t="s">
        <v>409</v>
      </c>
      <c r="F53" s="168">
        <v>0.85982724778657071</v>
      </c>
      <c r="G53" s="168" t="s">
        <v>409</v>
      </c>
      <c r="H53" s="168" t="s">
        <v>409</v>
      </c>
      <c r="I53" s="168" t="s">
        <v>409</v>
      </c>
      <c r="J53" s="168" t="s">
        <v>409</v>
      </c>
      <c r="K53" s="168" t="s">
        <v>409</v>
      </c>
      <c r="L53" s="168" t="s">
        <v>409</v>
      </c>
      <c r="M53" s="168" t="s">
        <v>409</v>
      </c>
      <c r="N53" s="168" t="s">
        <v>409</v>
      </c>
      <c r="O53" s="168" t="s">
        <v>409</v>
      </c>
      <c r="P53" s="168" t="s">
        <v>409</v>
      </c>
      <c r="Q53" s="168" t="s">
        <v>409</v>
      </c>
      <c r="R53" s="168" t="s">
        <v>409</v>
      </c>
      <c r="S53" s="168" t="s">
        <v>409</v>
      </c>
      <c r="T53" s="168" t="s">
        <v>409</v>
      </c>
      <c r="U53" s="168" t="s">
        <v>409</v>
      </c>
      <c r="V53" s="168" t="s">
        <v>409</v>
      </c>
      <c r="W53" s="168" t="s">
        <v>409</v>
      </c>
      <c r="X53" s="168" t="s">
        <v>409</v>
      </c>
      <c r="Y53" s="168" t="s">
        <v>409</v>
      </c>
      <c r="Z53" s="168" t="s">
        <v>409</v>
      </c>
      <c r="AA53" s="168" t="s">
        <v>409</v>
      </c>
      <c r="AB53" s="168" t="s">
        <v>409</v>
      </c>
      <c r="AC53" s="168" t="s">
        <v>409</v>
      </c>
      <c r="AD53" s="168" t="s">
        <v>409</v>
      </c>
      <c r="AE53" s="100"/>
      <c r="AF53" s="168" t="s">
        <v>409</v>
      </c>
      <c r="AG53" s="168" t="s">
        <v>409</v>
      </c>
      <c r="AH53" s="168" t="s">
        <v>409</v>
      </c>
      <c r="AI53" s="168" t="s">
        <v>409</v>
      </c>
      <c r="AJ53" s="168" t="s">
        <v>409</v>
      </c>
      <c r="AK53" s="203" t="s">
        <v>432</v>
      </c>
      <c r="AL53" s="146" t="s">
        <v>385</v>
      </c>
    </row>
    <row r="54" spans="1:38" s="10" customFormat="1" ht="36.75" thickBot="1">
      <c r="A54" s="107" t="s">
        <v>123</v>
      </c>
      <c r="B54" s="108" t="s">
        <v>195</v>
      </c>
      <c r="C54" s="116" t="s">
        <v>299</v>
      </c>
      <c r="D54" s="142"/>
      <c r="E54" s="168" t="s">
        <v>409</v>
      </c>
      <c r="F54" s="168">
        <v>2.2975858709999999</v>
      </c>
      <c r="G54" s="168" t="s">
        <v>409</v>
      </c>
      <c r="H54" s="168" t="s">
        <v>409</v>
      </c>
      <c r="I54" s="168">
        <v>6.9476959999999996E-5</v>
      </c>
      <c r="J54" s="168">
        <v>6.9476959999999996E-5</v>
      </c>
      <c r="K54" s="168">
        <v>6.9476959999999996E-5</v>
      </c>
      <c r="L54" s="168">
        <v>4.8633872E-6</v>
      </c>
      <c r="M54" s="168" t="s">
        <v>409</v>
      </c>
      <c r="N54" s="168">
        <v>1.1709600000000001E-7</v>
      </c>
      <c r="O54" s="168">
        <v>1.9516000000000001E-8</v>
      </c>
      <c r="P54" s="168">
        <v>7.8064000000000003E-6</v>
      </c>
      <c r="Q54" s="168">
        <v>9.3676800000000004E-6</v>
      </c>
      <c r="R54" s="168">
        <v>5.9328639999999999E-8</v>
      </c>
      <c r="S54" s="168">
        <v>5.9328639999999997E-9</v>
      </c>
      <c r="T54" s="168">
        <v>3.9812639999999998E-8</v>
      </c>
      <c r="U54" s="168">
        <v>8.743168E-7</v>
      </c>
      <c r="V54" s="168">
        <v>1.1709600000000001E-7</v>
      </c>
      <c r="W54" s="168" t="s">
        <v>409</v>
      </c>
      <c r="X54" s="168" t="s">
        <v>409</v>
      </c>
      <c r="Y54" s="168" t="s">
        <v>409</v>
      </c>
      <c r="Z54" s="168" t="s">
        <v>409</v>
      </c>
      <c r="AA54" s="168" t="s">
        <v>409</v>
      </c>
      <c r="AB54" s="168" t="s">
        <v>409</v>
      </c>
      <c r="AC54" s="168" t="s">
        <v>409</v>
      </c>
      <c r="AD54" s="168" t="s">
        <v>409</v>
      </c>
      <c r="AE54" s="100"/>
      <c r="AF54" s="168" t="s">
        <v>409</v>
      </c>
      <c r="AG54" s="168" t="s">
        <v>409</v>
      </c>
      <c r="AH54" s="168" t="s">
        <v>409</v>
      </c>
      <c r="AI54" s="168" t="s">
        <v>409</v>
      </c>
      <c r="AJ54" s="168" t="s">
        <v>409</v>
      </c>
      <c r="AK54" s="168">
        <v>560.47319705799998</v>
      </c>
      <c r="AL54" s="146" t="s">
        <v>381</v>
      </c>
    </row>
    <row r="55" spans="1:38" s="10" customFormat="1" ht="24.75" customHeight="1" thickBot="1">
      <c r="A55" s="107" t="s">
        <v>123</v>
      </c>
      <c r="B55" s="108" t="s">
        <v>196</v>
      </c>
      <c r="C55" s="116" t="s">
        <v>269</v>
      </c>
      <c r="D55" s="142"/>
      <c r="E55" s="168">
        <v>5.1080999999999994E-2</v>
      </c>
      <c r="F55" s="168">
        <v>0.15464447490817729</v>
      </c>
      <c r="G55" s="168">
        <v>1.5270619999999999</v>
      </c>
      <c r="H55" s="168" t="s">
        <v>432</v>
      </c>
      <c r="I55" s="168">
        <v>9.7940000000000006E-3</v>
      </c>
      <c r="J55" s="168">
        <v>9.7940000000000006E-3</v>
      </c>
      <c r="K55" s="168">
        <v>9.7940000000000006E-3</v>
      </c>
      <c r="L55" s="168">
        <v>7.8352000000000005E-3</v>
      </c>
      <c r="M55" s="168">
        <v>0.243732</v>
      </c>
      <c r="N55" s="168" t="s">
        <v>409</v>
      </c>
      <c r="O55" s="168" t="s">
        <v>409</v>
      </c>
      <c r="P55" s="168" t="s">
        <v>409</v>
      </c>
      <c r="Q55" s="168" t="s">
        <v>409</v>
      </c>
      <c r="R55" s="168" t="s">
        <v>409</v>
      </c>
      <c r="S55" s="168" t="s">
        <v>409</v>
      </c>
      <c r="T55" s="168" t="s">
        <v>409</v>
      </c>
      <c r="U55" s="168" t="s">
        <v>409</v>
      </c>
      <c r="V55" s="168" t="s">
        <v>409</v>
      </c>
      <c r="W55" s="168" t="s">
        <v>409</v>
      </c>
      <c r="X55" s="168" t="s">
        <v>409</v>
      </c>
      <c r="Y55" s="168" t="s">
        <v>409</v>
      </c>
      <c r="Z55" s="168" t="s">
        <v>409</v>
      </c>
      <c r="AA55" s="168" t="s">
        <v>409</v>
      </c>
      <c r="AB55" s="168" t="s">
        <v>409</v>
      </c>
      <c r="AC55" s="168" t="s">
        <v>409</v>
      </c>
      <c r="AD55" s="168" t="s">
        <v>409</v>
      </c>
      <c r="AE55" s="100"/>
      <c r="AF55" s="168" t="s">
        <v>409</v>
      </c>
      <c r="AG55" s="168" t="s">
        <v>409</v>
      </c>
      <c r="AH55" s="168">
        <v>610</v>
      </c>
      <c r="AI55" s="168" t="s">
        <v>409</v>
      </c>
      <c r="AJ55" s="168" t="s">
        <v>409</v>
      </c>
      <c r="AK55" s="168" t="s">
        <v>409</v>
      </c>
      <c r="AL55" s="146" t="s">
        <v>388</v>
      </c>
    </row>
    <row r="56" spans="1:38" s="10" customFormat="1" ht="24.75" customHeight="1" thickBot="1">
      <c r="A56" s="108" t="s">
        <v>123</v>
      </c>
      <c r="B56" s="108" t="s">
        <v>325</v>
      </c>
      <c r="C56" s="116" t="s">
        <v>155</v>
      </c>
      <c r="D56" s="142" t="s">
        <v>313</v>
      </c>
      <c r="E56" s="168" t="s">
        <v>409</v>
      </c>
      <c r="F56" s="168" t="s">
        <v>432</v>
      </c>
      <c r="G56" s="168" t="s">
        <v>409</v>
      </c>
      <c r="H56" s="168" t="s">
        <v>409</v>
      </c>
      <c r="I56" s="168" t="s">
        <v>409</v>
      </c>
      <c r="J56" s="168" t="s">
        <v>409</v>
      </c>
      <c r="K56" s="168" t="s">
        <v>409</v>
      </c>
      <c r="L56" s="168" t="s">
        <v>409</v>
      </c>
      <c r="M56" s="168" t="s">
        <v>432</v>
      </c>
      <c r="N56" s="168" t="s">
        <v>409</v>
      </c>
      <c r="O56" s="168" t="s">
        <v>409</v>
      </c>
      <c r="P56" s="168" t="s">
        <v>409</v>
      </c>
      <c r="Q56" s="168" t="s">
        <v>409</v>
      </c>
      <c r="R56" s="168" t="s">
        <v>409</v>
      </c>
      <c r="S56" s="168" t="s">
        <v>409</v>
      </c>
      <c r="T56" s="168" t="s">
        <v>409</v>
      </c>
      <c r="U56" s="168" t="s">
        <v>409</v>
      </c>
      <c r="V56" s="168" t="s">
        <v>409</v>
      </c>
      <c r="W56" s="168" t="s">
        <v>409</v>
      </c>
      <c r="X56" s="168" t="s">
        <v>409</v>
      </c>
      <c r="Y56" s="168" t="s">
        <v>409</v>
      </c>
      <c r="Z56" s="168" t="s">
        <v>409</v>
      </c>
      <c r="AA56" s="168" t="s">
        <v>409</v>
      </c>
      <c r="AB56" s="168" t="s">
        <v>409</v>
      </c>
      <c r="AC56" s="168" t="s">
        <v>409</v>
      </c>
      <c r="AD56" s="168" t="s">
        <v>409</v>
      </c>
      <c r="AE56" s="100"/>
      <c r="AF56" s="168" t="s">
        <v>409</v>
      </c>
      <c r="AG56" s="168" t="s">
        <v>409</v>
      </c>
      <c r="AH56" s="168" t="s">
        <v>409</v>
      </c>
      <c r="AI56" s="168" t="s">
        <v>409</v>
      </c>
      <c r="AJ56" s="168" t="s">
        <v>409</v>
      </c>
      <c r="AK56" s="168" t="s">
        <v>409</v>
      </c>
      <c r="AL56" s="146"/>
    </row>
    <row r="57" spans="1:38" s="10" customFormat="1" ht="24.75" customHeight="1" thickBot="1">
      <c r="A57" s="107" t="s">
        <v>121</v>
      </c>
      <c r="B57" s="107" t="s">
        <v>197</v>
      </c>
      <c r="C57" s="115" t="s">
        <v>76</v>
      </c>
      <c r="D57" s="99"/>
      <c r="E57" s="168">
        <v>5.4680400000000002</v>
      </c>
      <c r="F57" s="168">
        <v>0.18199000000000001</v>
      </c>
      <c r="G57" s="168">
        <v>2.26953</v>
      </c>
      <c r="H57" s="168">
        <v>0.33363999999999999</v>
      </c>
      <c r="I57" s="168">
        <v>1.3050000000000001E-2</v>
      </c>
      <c r="J57" s="168">
        <v>3.9359999999999999E-2</v>
      </c>
      <c r="K57" s="168">
        <v>0.10177</v>
      </c>
      <c r="L57" s="168">
        <v>4.0000000000000002E-4</v>
      </c>
      <c r="M57" s="168">
        <v>6.3164899999999999</v>
      </c>
      <c r="N57" s="168">
        <v>0.11274000000000001</v>
      </c>
      <c r="O57" s="168">
        <v>8.1600000000000006E-3</v>
      </c>
      <c r="P57" s="168">
        <v>0.12155000000000001</v>
      </c>
      <c r="Q57" s="168">
        <v>2.274E-2</v>
      </c>
      <c r="R57" s="168">
        <v>7.893E-2</v>
      </c>
      <c r="S57" s="168">
        <v>3.4669999999999999E-2</v>
      </c>
      <c r="T57" s="168">
        <v>8.7230000000000002E-2</v>
      </c>
      <c r="U57" s="168">
        <v>0.70096000000000003</v>
      </c>
      <c r="V57" s="168">
        <v>0.37551000000000001</v>
      </c>
      <c r="W57" s="168">
        <v>0.10364185999999999</v>
      </c>
      <c r="X57" s="168">
        <v>1.0465081000000001E-4</v>
      </c>
      <c r="Y57" s="168">
        <v>1.5303512E-4</v>
      </c>
      <c r="Z57" s="168">
        <v>9.2683189999999993E-5</v>
      </c>
      <c r="AA57" s="168">
        <v>1.1925419999999999E-4</v>
      </c>
      <c r="AB57" s="168">
        <v>4.6956013999999998E-4</v>
      </c>
      <c r="AC57" s="168">
        <v>29.320979999999999</v>
      </c>
      <c r="AD57" s="168">
        <v>0.91569</v>
      </c>
      <c r="AE57" s="100"/>
      <c r="AF57" s="168" t="s">
        <v>409</v>
      </c>
      <c r="AG57" s="168" t="s">
        <v>409</v>
      </c>
      <c r="AH57" s="168" t="s">
        <v>409</v>
      </c>
      <c r="AI57" s="168" t="s">
        <v>409</v>
      </c>
      <c r="AJ57" s="168" t="s">
        <v>409</v>
      </c>
      <c r="AK57" s="168">
        <v>4458.0429999999997</v>
      </c>
      <c r="AL57" s="146" t="s">
        <v>389</v>
      </c>
    </row>
    <row r="58" spans="1:38" s="10" customFormat="1" ht="24.75" customHeight="1" thickBot="1">
      <c r="A58" s="107" t="s">
        <v>121</v>
      </c>
      <c r="B58" s="107" t="s">
        <v>198</v>
      </c>
      <c r="C58" s="115" t="s">
        <v>77</v>
      </c>
      <c r="D58" s="99"/>
      <c r="E58" s="168">
        <v>2.58744</v>
      </c>
      <c r="F58" s="168">
        <v>1.8259999999999998E-2</v>
      </c>
      <c r="G58" s="168">
        <v>0.27271000000000001</v>
      </c>
      <c r="H58" s="168">
        <v>1.031E-2</v>
      </c>
      <c r="I58" s="168">
        <v>2.5139999999999999E-2</v>
      </c>
      <c r="J58" s="168">
        <v>4.3839999999999997E-2</v>
      </c>
      <c r="K58" s="168">
        <v>5.7049999999999997E-2</v>
      </c>
      <c r="L58" s="168">
        <v>1.2E-4</v>
      </c>
      <c r="M58" s="168">
        <v>1.2587600000000001</v>
      </c>
      <c r="N58" s="168">
        <v>0.26762000000000002</v>
      </c>
      <c r="O58" s="168">
        <v>3.16E-3</v>
      </c>
      <c r="P58" s="168">
        <v>3.585E-2</v>
      </c>
      <c r="Q58" s="168">
        <v>5.6699999999999997E-3</v>
      </c>
      <c r="R58" s="168">
        <v>0.11261</v>
      </c>
      <c r="S58" s="168">
        <v>4.7719999999999999E-2</v>
      </c>
      <c r="T58" s="168">
        <v>8.0879999999999994E-2</v>
      </c>
      <c r="U58" s="168">
        <v>2.4330000000000001E-2</v>
      </c>
      <c r="V58" s="168">
        <v>0.39678000000000002</v>
      </c>
      <c r="W58" s="168">
        <v>0.16259695999999998</v>
      </c>
      <c r="X58" s="168">
        <v>6.9979093899999994E-3</v>
      </c>
      <c r="Y58" s="168">
        <v>1.0512347600000001E-3</v>
      </c>
      <c r="Z58" s="168">
        <v>2.4574661000000003E-4</v>
      </c>
      <c r="AA58" s="168">
        <v>2.6609719000000002E-4</v>
      </c>
      <c r="AB58" s="168">
        <v>8.6415564E-3</v>
      </c>
      <c r="AC58" s="168" t="s">
        <v>409</v>
      </c>
      <c r="AD58" s="168">
        <v>2.409E-2</v>
      </c>
      <c r="AE58" s="100"/>
      <c r="AF58" s="168" t="s">
        <v>409</v>
      </c>
      <c r="AG58" s="168" t="s">
        <v>409</v>
      </c>
      <c r="AH58" s="168" t="s">
        <v>409</v>
      </c>
      <c r="AI58" s="168" t="s">
        <v>409</v>
      </c>
      <c r="AJ58" s="168" t="s">
        <v>409</v>
      </c>
      <c r="AK58" s="168">
        <v>2009.3969999999999</v>
      </c>
      <c r="AL58" s="146" t="s">
        <v>390</v>
      </c>
    </row>
    <row r="59" spans="1:38" s="10" customFormat="1" ht="24.75" customHeight="1" thickBot="1">
      <c r="A59" s="107" t="s">
        <v>121</v>
      </c>
      <c r="B59" s="109" t="s">
        <v>199</v>
      </c>
      <c r="C59" s="115" t="s">
        <v>109</v>
      </c>
      <c r="D59" s="99"/>
      <c r="E59" s="168">
        <v>3.2039</v>
      </c>
      <c r="F59" s="168">
        <v>0.26397788</v>
      </c>
      <c r="G59" s="168">
        <v>1.4241599999999999</v>
      </c>
      <c r="H59" s="168">
        <v>8.8627999999999998E-2</v>
      </c>
      <c r="I59" s="168">
        <v>0.13443802292183132</v>
      </c>
      <c r="J59" s="168">
        <v>0.16815148870036858</v>
      </c>
      <c r="K59" s="168">
        <v>0.1910788197316296</v>
      </c>
      <c r="L59" s="168">
        <v>2.0257744641811277E-3</v>
      </c>
      <c r="M59" s="168">
        <v>8.7859999999999994E-2</v>
      </c>
      <c r="N59" s="168">
        <v>0.29010258</v>
      </c>
      <c r="O59" s="168">
        <v>5.749398E-2</v>
      </c>
      <c r="P59" s="168">
        <v>5.0707320000000005E-3</v>
      </c>
      <c r="Q59" s="168">
        <v>2.6613459999999999E-2</v>
      </c>
      <c r="R59" s="168">
        <v>8.8401080000000007E-2</v>
      </c>
      <c r="S59" s="168">
        <v>1.077416E-2</v>
      </c>
      <c r="T59" s="168">
        <v>1.6674431999999999E-2</v>
      </c>
      <c r="U59" s="168">
        <v>1.58619266</v>
      </c>
      <c r="V59" s="168">
        <v>0.14296300000000001</v>
      </c>
      <c r="W59" s="168">
        <v>6.3245975599999999E-3</v>
      </c>
      <c r="X59" s="168">
        <v>3.1192365400000001E-3</v>
      </c>
      <c r="Y59" s="168">
        <v>4.5797763600000001E-3</v>
      </c>
      <c r="Z59" s="168">
        <v>4.5782202599999999E-3</v>
      </c>
      <c r="AA59" s="168">
        <v>4.5781968599999997E-3</v>
      </c>
      <c r="AB59" s="168">
        <v>1.6854430029999999E-2</v>
      </c>
      <c r="AC59" s="168" t="s">
        <v>432</v>
      </c>
      <c r="AD59" s="168">
        <v>5.3600000000000002E-2</v>
      </c>
      <c r="AE59" s="100"/>
      <c r="AF59" s="168" t="s">
        <v>409</v>
      </c>
      <c r="AG59" s="168" t="s">
        <v>409</v>
      </c>
      <c r="AH59" s="168" t="s">
        <v>409</v>
      </c>
      <c r="AI59" s="168" t="s">
        <v>409</v>
      </c>
      <c r="AJ59" s="168" t="s">
        <v>409</v>
      </c>
      <c r="AK59" s="168">
        <v>355323.56700000004</v>
      </c>
      <c r="AL59" s="146" t="s">
        <v>391</v>
      </c>
    </row>
    <row r="60" spans="1:38" s="10" customFormat="1" ht="24.75" customHeight="1" thickBot="1">
      <c r="A60" s="107" t="s">
        <v>121</v>
      </c>
      <c r="B60" s="109" t="s">
        <v>336</v>
      </c>
      <c r="C60" s="115" t="s">
        <v>80</v>
      </c>
      <c r="D60" s="140"/>
      <c r="E60" s="168" t="s">
        <v>409</v>
      </c>
      <c r="F60" s="168" t="s">
        <v>409</v>
      </c>
      <c r="G60" s="168" t="s">
        <v>409</v>
      </c>
      <c r="H60" s="168" t="s">
        <v>409</v>
      </c>
      <c r="I60" s="168">
        <v>0.79274999999999995</v>
      </c>
      <c r="J60" s="168">
        <v>2.3528199999999999</v>
      </c>
      <c r="K60" s="168">
        <v>6.7803800000000001</v>
      </c>
      <c r="L60" s="168" t="s">
        <v>409</v>
      </c>
      <c r="M60" s="168" t="s">
        <v>409</v>
      </c>
      <c r="N60" s="168" t="s">
        <v>409</v>
      </c>
      <c r="O60" s="168" t="s">
        <v>409</v>
      </c>
      <c r="P60" s="168" t="s">
        <v>409</v>
      </c>
      <c r="Q60" s="168" t="s">
        <v>409</v>
      </c>
      <c r="R60" s="168" t="s">
        <v>409</v>
      </c>
      <c r="S60" s="168" t="s">
        <v>409</v>
      </c>
      <c r="T60" s="168" t="s">
        <v>409</v>
      </c>
      <c r="U60" s="168" t="s">
        <v>409</v>
      </c>
      <c r="V60" s="168" t="s">
        <v>409</v>
      </c>
      <c r="W60" s="168" t="s">
        <v>409</v>
      </c>
      <c r="X60" s="168" t="s">
        <v>409</v>
      </c>
      <c r="Y60" s="168" t="s">
        <v>409</v>
      </c>
      <c r="Z60" s="168" t="s">
        <v>409</v>
      </c>
      <c r="AA60" s="168" t="s">
        <v>409</v>
      </c>
      <c r="AB60" s="168" t="s">
        <v>409</v>
      </c>
      <c r="AC60" s="168" t="s">
        <v>409</v>
      </c>
      <c r="AD60" s="168" t="s">
        <v>409</v>
      </c>
      <c r="AE60" s="100"/>
      <c r="AF60" s="168" t="s">
        <v>409</v>
      </c>
      <c r="AG60" s="168" t="s">
        <v>409</v>
      </c>
      <c r="AH60" s="168" t="s">
        <v>409</v>
      </c>
      <c r="AI60" s="168" t="s">
        <v>409</v>
      </c>
      <c r="AJ60" s="168" t="s">
        <v>409</v>
      </c>
      <c r="AK60" s="168" t="s">
        <v>432</v>
      </c>
      <c r="AL60" s="146" t="s">
        <v>382</v>
      </c>
    </row>
    <row r="61" spans="1:38" s="10" customFormat="1" ht="24.75" customHeight="1" thickBot="1">
      <c r="A61" s="107" t="s">
        <v>121</v>
      </c>
      <c r="B61" s="109" t="s">
        <v>337</v>
      </c>
      <c r="C61" s="115" t="s">
        <v>81</v>
      </c>
      <c r="D61" s="99"/>
      <c r="E61" s="168" t="s">
        <v>409</v>
      </c>
      <c r="F61" s="168" t="s">
        <v>409</v>
      </c>
      <c r="G61" s="168" t="s">
        <v>409</v>
      </c>
      <c r="H61" s="168" t="s">
        <v>409</v>
      </c>
      <c r="I61" s="168">
        <v>0.12175</v>
      </c>
      <c r="J61" s="168">
        <v>1.2175499999999999</v>
      </c>
      <c r="K61" s="168">
        <v>4.0454299999999996</v>
      </c>
      <c r="L61" s="168" t="s">
        <v>409</v>
      </c>
      <c r="M61" s="168" t="s">
        <v>409</v>
      </c>
      <c r="N61" s="168" t="s">
        <v>409</v>
      </c>
      <c r="O61" s="168" t="s">
        <v>409</v>
      </c>
      <c r="P61" s="168" t="s">
        <v>409</v>
      </c>
      <c r="Q61" s="168" t="s">
        <v>409</v>
      </c>
      <c r="R61" s="168" t="s">
        <v>409</v>
      </c>
      <c r="S61" s="168" t="s">
        <v>409</v>
      </c>
      <c r="T61" s="168" t="s">
        <v>409</v>
      </c>
      <c r="U61" s="168" t="s">
        <v>409</v>
      </c>
      <c r="V61" s="168" t="s">
        <v>409</v>
      </c>
      <c r="W61" s="168" t="s">
        <v>409</v>
      </c>
      <c r="X61" s="168" t="s">
        <v>409</v>
      </c>
      <c r="Y61" s="168" t="s">
        <v>409</v>
      </c>
      <c r="Z61" s="168" t="s">
        <v>409</v>
      </c>
      <c r="AA61" s="168" t="s">
        <v>409</v>
      </c>
      <c r="AB61" s="168" t="s">
        <v>409</v>
      </c>
      <c r="AC61" s="168" t="s">
        <v>409</v>
      </c>
      <c r="AD61" s="168" t="s">
        <v>409</v>
      </c>
      <c r="AE61" s="100"/>
      <c r="AF61" s="168" t="s">
        <v>409</v>
      </c>
      <c r="AG61" s="168" t="s">
        <v>409</v>
      </c>
      <c r="AH61" s="168" t="s">
        <v>409</v>
      </c>
      <c r="AI61" s="168" t="s">
        <v>409</v>
      </c>
      <c r="AJ61" s="168" t="s">
        <v>409</v>
      </c>
      <c r="AK61" s="168" t="s">
        <v>409</v>
      </c>
      <c r="AL61" s="146" t="s">
        <v>383</v>
      </c>
    </row>
    <row r="62" spans="1:38" s="10" customFormat="1" ht="24.75" customHeight="1" thickBot="1">
      <c r="A62" s="107" t="s">
        <v>121</v>
      </c>
      <c r="B62" s="109" t="s">
        <v>338</v>
      </c>
      <c r="C62" s="115" t="s">
        <v>82</v>
      </c>
      <c r="D62" s="99"/>
      <c r="E62" s="168" t="s">
        <v>409</v>
      </c>
      <c r="F62" s="168" t="s">
        <v>409</v>
      </c>
      <c r="G62" s="168" t="s">
        <v>409</v>
      </c>
      <c r="H62" s="168" t="s">
        <v>409</v>
      </c>
      <c r="I62" s="168" t="s">
        <v>444</v>
      </c>
      <c r="J62" s="168" t="s">
        <v>444</v>
      </c>
      <c r="K62" s="168" t="s">
        <v>444</v>
      </c>
      <c r="L62" s="168" t="s">
        <v>409</v>
      </c>
      <c r="M62" s="168" t="s">
        <v>409</v>
      </c>
      <c r="N62" s="168" t="s">
        <v>409</v>
      </c>
      <c r="O62" s="168" t="s">
        <v>409</v>
      </c>
      <c r="P62" s="168" t="s">
        <v>409</v>
      </c>
      <c r="Q62" s="168" t="s">
        <v>409</v>
      </c>
      <c r="R62" s="168" t="s">
        <v>409</v>
      </c>
      <c r="S62" s="168" t="s">
        <v>409</v>
      </c>
      <c r="T62" s="168" t="s">
        <v>409</v>
      </c>
      <c r="U62" s="168" t="s">
        <v>409</v>
      </c>
      <c r="V62" s="168" t="s">
        <v>409</v>
      </c>
      <c r="W62" s="168" t="s">
        <v>409</v>
      </c>
      <c r="X62" s="168" t="s">
        <v>409</v>
      </c>
      <c r="Y62" s="168" t="s">
        <v>409</v>
      </c>
      <c r="Z62" s="168" t="s">
        <v>409</v>
      </c>
      <c r="AA62" s="168" t="s">
        <v>409</v>
      </c>
      <c r="AB62" s="168" t="s">
        <v>409</v>
      </c>
      <c r="AC62" s="168" t="s">
        <v>409</v>
      </c>
      <c r="AD62" s="168" t="s">
        <v>409</v>
      </c>
      <c r="AE62" s="100"/>
      <c r="AF62" s="168" t="s">
        <v>409</v>
      </c>
      <c r="AG62" s="168" t="s">
        <v>409</v>
      </c>
      <c r="AH62" s="168" t="s">
        <v>409</v>
      </c>
      <c r="AI62" s="168" t="s">
        <v>409</v>
      </c>
      <c r="AJ62" s="168" t="s">
        <v>409</v>
      </c>
      <c r="AK62" s="168" t="s">
        <v>409</v>
      </c>
      <c r="AL62" s="146" t="s">
        <v>384</v>
      </c>
    </row>
    <row r="63" spans="1:38" s="10" customFormat="1" ht="24.75" customHeight="1" thickBot="1">
      <c r="A63" s="107" t="s">
        <v>121</v>
      </c>
      <c r="B63" s="109" t="s">
        <v>328</v>
      </c>
      <c r="C63" s="116" t="s">
        <v>316</v>
      </c>
      <c r="D63" s="143"/>
      <c r="E63" s="168">
        <v>0.22636799999999999</v>
      </c>
      <c r="F63" s="168">
        <v>0.49433238000000002</v>
      </c>
      <c r="G63" s="168">
        <v>2.7648009999999998</v>
      </c>
      <c r="H63" s="168" t="s">
        <v>432</v>
      </c>
      <c r="I63" s="168">
        <v>0.43719722141097728</v>
      </c>
      <c r="J63" s="168">
        <v>0.45477994526151994</v>
      </c>
      <c r="K63" s="168">
        <v>0.59254212707107667</v>
      </c>
      <c r="L63" s="168">
        <v>1.2241522199507361E-3</v>
      </c>
      <c r="M63" s="168">
        <v>1.4027699999999999</v>
      </c>
      <c r="N63" s="168">
        <v>1.6632000000000001E-2</v>
      </c>
      <c r="O63" s="168">
        <v>5.5440000000000003E-3</v>
      </c>
      <c r="P63" s="168">
        <v>1.1088E-4</v>
      </c>
      <c r="Q63" s="168">
        <v>1.4783999999999999E-3</v>
      </c>
      <c r="R63" s="168">
        <v>1.848E-3</v>
      </c>
      <c r="S63" s="168" t="s">
        <v>432</v>
      </c>
      <c r="T63" s="168">
        <v>1.1088E-4</v>
      </c>
      <c r="U63" s="168">
        <v>7.392E-2</v>
      </c>
      <c r="V63" s="168" t="s">
        <v>432</v>
      </c>
      <c r="W63" s="168">
        <v>4.605414E-2</v>
      </c>
      <c r="X63" s="168" t="s">
        <v>432</v>
      </c>
      <c r="Y63" s="168" t="s">
        <v>432</v>
      </c>
      <c r="Z63" s="168" t="s">
        <v>432</v>
      </c>
      <c r="AA63" s="168" t="s">
        <v>432</v>
      </c>
      <c r="AB63" s="168" t="s">
        <v>432</v>
      </c>
      <c r="AC63" s="168" t="s">
        <v>409</v>
      </c>
      <c r="AD63" s="168" t="s">
        <v>409</v>
      </c>
      <c r="AE63" s="100"/>
      <c r="AF63" s="168" t="s">
        <v>409</v>
      </c>
      <c r="AG63" s="168" t="s">
        <v>409</v>
      </c>
      <c r="AH63" s="168" t="s">
        <v>409</v>
      </c>
      <c r="AI63" s="168" t="s">
        <v>409</v>
      </c>
      <c r="AJ63" s="168" t="s">
        <v>409</v>
      </c>
      <c r="AK63" s="168" t="s">
        <v>409</v>
      </c>
      <c r="AL63" s="146" t="s">
        <v>380</v>
      </c>
    </row>
    <row r="64" spans="1:38" s="10" customFormat="1" ht="24.75" customHeight="1" thickBot="1">
      <c r="A64" s="107" t="s">
        <v>121</v>
      </c>
      <c r="B64" s="109" t="s">
        <v>200</v>
      </c>
      <c r="C64" s="115" t="s">
        <v>83</v>
      </c>
      <c r="D64" s="99"/>
      <c r="E64" s="168">
        <v>0.37321606400000001</v>
      </c>
      <c r="F64" s="168" t="s">
        <v>444</v>
      </c>
      <c r="G64" s="168" t="s">
        <v>432</v>
      </c>
      <c r="H64" s="168" t="s">
        <v>432</v>
      </c>
      <c r="I64" s="168" t="s">
        <v>409</v>
      </c>
      <c r="J64" s="168" t="s">
        <v>409</v>
      </c>
      <c r="K64" s="168" t="s">
        <v>409</v>
      </c>
      <c r="L64" s="168" t="s">
        <v>409</v>
      </c>
      <c r="M64" s="168">
        <v>0.17771595800000001</v>
      </c>
      <c r="N64" s="168" t="s">
        <v>409</v>
      </c>
      <c r="O64" s="168" t="s">
        <v>409</v>
      </c>
      <c r="P64" s="168" t="s">
        <v>409</v>
      </c>
      <c r="Q64" s="168" t="s">
        <v>409</v>
      </c>
      <c r="R64" s="168" t="s">
        <v>409</v>
      </c>
      <c r="S64" s="168" t="s">
        <v>409</v>
      </c>
      <c r="T64" s="168" t="s">
        <v>409</v>
      </c>
      <c r="U64" s="168" t="s">
        <v>409</v>
      </c>
      <c r="V64" s="168" t="s">
        <v>409</v>
      </c>
      <c r="W64" s="168" t="s">
        <v>409</v>
      </c>
      <c r="X64" s="168" t="s">
        <v>409</v>
      </c>
      <c r="Y64" s="168" t="s">
        <v>409</v>
      </c>
      <c r="Z64" s="168" t="s">
        <v>409</v>
      </c>
      <c r="AA64" s="168" t="s">
        <v>409</v>
      </c>
      <c r="AB64" s="168" t="s">
        <v>409</v>
      </c>
      <c r="AC64" s="168" t="s">
        <v>409</v>
      </c>
      <c r="AD64" s="168" t="s">
        <v>409</v>
      </c>
      <c r="AE64" s="100"/>
      <c r="AF64" s="168" t="s">
        <v>409</v>
      </c>
      <c r="AG64" s="168" t="s">
        <v>409</v>
      </c>
      <c r="AH64" s="168" t="s">
        <v>409</v>
      </c>
      <c r="AI64" s="168" t="s">
        <v>409</v>
      </c>
      <c r="AJ64" s="168" t="s">
        <v>409</v>
      </c>
      <c r="AK64" s="168">
        <v>1095.9780000000001</v>
      </c>
      <c r="AL64" s="146" t="s">
        <v>392</v>
      </c>
    </row>
    <row r="65" spans="1:38" s="10" customFormat="1" ht="24.75" customHeight="1" thickBot="1">
      <c r="A65" s="107" t="s">
        <v>121</v>
      </c>
      <c r="B65" s="108" t="s">
        <v>201</v>
      </c>
      <c r="C65" s="115" t="s">
        <v>84</v>
      </c>
      <c r="D65" s="99"/>
      <c r="E65" s="168">
        <v>0.55680249999999998</v>
      </c>
      <c r="F65" s="168" t="s">
        <v>409</v>
      </c>
      <c r="G65" s="168" t="s">
        <v>432</v>
      </c>
      <c r="H65" s="168">
        <v>0.11700000000000001</v>
      </c>
      <c r="I65" s="168" t="s">
        <v>409</v>
      </c>
      <c r="J65" s="168" t="s">
        <v>409</v>
      </c>
      <c r="K65" s="168" t="s">
        <v>409</v>
      </c>
      <c r="L65" s="168" t="s">
        <v>409</v>
      </c>
      <c r="M65" s="168" t="s">
        <v>432</v>
      </c>
      <c r="N65" s="168" t="s">
        <v>409</v>
      </c>
      <c r="O65" s="168" t="s">
        <v>409</v>
      </c>
      <c r="P65" s="168" t="s">
        <v>409</v>
      </c>
      <c r="Q65" s="168" t="s">
        <v>409</v>
      </c>
      <c r="R65" s="168" t="s">
        <v>409</v>
      </c>
      <c r="S65" s="168" t="s">
        <v>409</v>
      </c>
      <c r="T65" s="168" t="s">
        <v>409</v>
      </c>
      <c r="U65" s="168" t="s">
        <v>409</v>
      </c>
      <c r="V65" s="168" t="s">
        <v>409</v>
      </c>
      <c r="W65" s="168" t="s">
        <v>409</v>
      </c>
      <c r="X65" s="168" t="s">
        <v>409</v>
      </c>
      <c r="Y65" s="168" t="s">
        <v>409</v>
      </c>
      <c r="Z65" s="168" t="s">
        <v>409</v>
      </c>
      <c r="AA65" s="168" t="s">
        <v>409</v>
      </c>
      <c r="AB65" s="168" t="s">
        <v>409</v>
      </c>
      <c r="AC65" s="168" t="s">
        <v>409</v>
      </c>
      <c r="AD65" s="168" t="s">
        <v>409</v>
      </c>
      <c r="AE65" s="100"/>
      <c r="AF65" s="168" t="s">
        <v>409</v>
      </c>
      <c r="AG65" s="168" t="s">
        <v>409</v>
      </c>
      <c r="AH65" s="168" t="s">
        <v>409</v>
      </c>
      <c r="AI65" s="168" t="s">
        <v>409</v>
      </c>
      <c r="AJ65" s="168" t="s">
        <v>409</v>
      </c>
      <c r="AK65" s="168">
        <v>2074.9030000000002</v>
      </c>
      <c r="AL65" s="146" t="s">
        <v>393</v>
      </c>
    </row>
    <row r="66" spans="1:38" s="10" customFormat="1" ht="24.75" customHeight="1" thickBot="1">
      <c r="A66" s="107" t="s">
        <v>121</v>
      </c>
      <c r="B66" s="108" t="s">
        <v>202</v>
      </c>
      <c r="C66" s="115" t="s">
        <v>85</v>
      </c>
      <c r="D66" s="99"/>
      <c r="E66" s="168" t="s">
        <v>442</v>
      </c>
      <c r="F66" s="168" t="s">
        <v>442</v>
      </c>
      <c r="G66" s="168" t="s">
        <v>442</v>
      </c>
      <c r="H66" s="168" t="s">
        <v>442</v>
      </c>
      <c r="I66" s="168" t="s">
        <v>442</v>
      </c>
      <c r="J66" s="168" t="s">
        <v>442</v>
      </c>
      <c r="K66" s="168" t="s">
        <v>442</v>
      </c>
      <c r="L66" s="168" t="s">
        <v>442</v>
      </c>
      <c r="M66" s="168" t="s">
        <v>442</v>
      </c>
      <c r="N66" s="168" t="s">
        <v>442</v>
      </c>
      <c r="O66" s="168" t="s">
        <v>442</v>
      </c>
      <c r="P66" s="168" t="s">
        <v>442</v>
      </c>
      <c r="Q66" s="168" t="s">
        <v>442</v>
      </c>
      <c r="R66" s="168" t="s">
        <v>442</v>
      </c>
      <c r="S66" s="168" t="s">
        <v>442</v>
      </c>
      <c r="T66" s="168" t="s">
        <v>442</v>
      </c>
      <c r="U66" s="168" t="s">
        <v>442</v>
      </c>
      <c r="V66" s="168" t="s">
        <v>442</v>
      </c>
      <c r="W66" s="168" t="s">
        <v>442</v>
      </c>
      <c r="X66" s="168" t="s">
        <v>442</v>
      </c>
      <c r="Y66" s="168" t="s">
        <v>442</v>
      </c>
      <c r="Z66" s="168" t="s">
        <v>442</v>
      </c>
      <c r="AA66" s="168" t="s">
        <v>442</v>
      </c>
      <c r="AB66" s="168" t="s">
        <v>442</v>
      </c>
      <c r="AC66" s="168" t="s">
        <v>442</v>
      </c>
      <c r="AD66" s="168" t="s">
        <v>442</v>
      </c>
      <c r="AE66" s="100"/>
      <c r="AF66" s="168" t="s">
        <v>409</v>
      </c>
      <c r="AG66" s="168" t="s">
        <v>409</v>
      </c>
      <c r="AH66" s="168" t="s">
        <v>409</v>
      </c>
      <c r="AI66" s="168" t="s">
        <v>409</v>
      </c>
      <c r="AJ66" s="168" t="s">
        <v>409</v>
      </c>
      <c r="AK66" s="168" t="s">
        <v>432</v>
      </c>
      <c r="AL66" s="146" t="s">
        <v>394</v>
      </c>
    </row>
    <row r="67" spans="1:38" s="10" customFormat="1" ht="24.75" customHeight="1" thickBot="1">
      <c r="A67" s="107" t="s">
        <v>121</v>
      </c>
      <c r="B67" s="108" t="s">
        <v>203</v>
      </c>
      <c r="C67" s="115" t="s">
        <v>86</v>
      </c>
      <c r="D67" s="99"/>
      <c r="E67" s="168" t="s">
        <v>442</v>
      </c>
      <c r="F67" s="168" t="s">
        <v>442</v>
      </c>
      <c r="G67" s="168" t="s">
        <v>442</v>
      </c>
      <c r="H67" s="168" t="s">
        <v>442</v>
      </c>
      <c r="I67" s="168" t="s">
        <v>442</v>
      </c>
      <c r="J67" s="168" t="s">
        <v>442</v>
      </c>
      <c r="K67" s="168" t="s">
        <v>442</v>
      </c>
      <c r="L67" s="168" t="s">
        <v>442</v>
      </c>
      <c r="M67" s="168" t="s">
        <v>442</v>
      </c>
      <c r="N67" s="168" t="s">
        <v>442</v>
      </c>
      <c r="O67" s="168" t="s">
        <v>442</v>
      </c>
      <c r="P67" s="168" t="s">
        <v>442</v>
      </c>
      <c r="Q67" s="168" t="s">
        <v>442</v>
      </c>
      <c r="R67" s="168" t="s">
        <v>442</v>
      </c>
      <c r="S67" s="168" t="s">
        <v>442</v>
      </c>
      <c r="T67" s="168" t="s">
        <v>442</v>
      </c>
      <c r="U67" s="168" t="s">
        <v>442</v>
      </c>
      <c r="V67" s="168" t="s">
        <v>442</v>
      </c>
      <c r="W67" s="168" t="s">
        <v>442</v>
      </c>
      <c r="X67" s="168" t="s">
        <v>442</v>
      </c>
      <c r="Y67" s="168" t="s">
        <v>442</v>
      </c>
      <c r="Z67" s="168" t="s">
        <v>442</v>
      </c>
      <c r="AA67" s="168" t="s">
        <v>442</v>
      </c>
      <c r="AB67" s="168" t="s">
        <v>442</v>
      </c>
      <c r="AC67" s="168" t="s">
        <v>442</v>
      </c>
      <c r="AD67" s="168" t="s">
        <v>442</v>
      </c>
      <c r="AE67" s="100"/>
      <c r="AF67" s="168" t="s">
        <v>442</v>
      </c>
      <c r="AG67" s="168" t="s">
        <v>442</v>
      </c>
      <c r="AH67" s="168" t="s">
        <v>442</v>
      </c>
      <c r="AI67" s="168" t="s">
        <v>442</v>
      </c>
      <c r="AJ67" s="168" t="s">
        <v>442</v>
      </c>
      <c r="AK67" s="168" t="s">
        <v>442</v>
      </c>
      <c r="AL67" s="146" t="s">
        <v>395</v>
      </c>
    </row>
    <row r="68" spans="1:38" s="10" customFormat="1" ht="24.75" customHeight="1" thickBot="1">
      <c r="A68" s="107" t="s">
        <v>121</v>
      </c>
      <c r="B68" s="108" t="s">
        <v>204</v>
      </c>
      <c r="C68" s="115" t="s">
        <v>277</v>
      </c>
      <c r="D68" s="99"/>
      <c r="E68" s="168">
        <v>1.1206000000000001E-2</v>
      </c>
      <c r="F68" s="168" t="s">
        <v>409</v>
      </c>
      <c r="G68" s="168">
        <v>6.3761999999999999E-2</v>
      </c>
      <c r="H68" s="168" t="s">
        <v>409</v>
      </c>
      <c r="I68" s="168" t="s">
        <v>444</v>
      </c>
      <c r="J68" s="168" t="s">
        <v>444</v>
      </c>
      <c r="K68" s="168" t="s">
        <v>444</v>
      </c>
      <c r="L68" s="168" t="s">
        <v>444</v>
      </c>
      <c r="M68" s="168">
        <v>4.9532E-2</v>
      </c>
      <c r="N68" s="168" t="s">
        <v>409</v>
      </c>
      <c r="O68" s="168" t="s">
        <v>409</v>
      </c>
      <c r="P68" s="168" t="s">
        <v>432</v>
      </c>
      <c r="Q68" s="168" t="s">
        <v>409</v>
      </c>
      <c r="R68" s="168" t="s">
        <v>409</v>
      </c>
      <c r="S68" s="168" t="s">
        <v>409</v>
      </c>
      <c r="T68" s="168" t="s">
        <v>409</v>
      </c>
      <c r="U68" s="168" t="s">
        <v>409</v>
      </c>
      <c r="V68" s="168" t="s">
        <v>409</v>
      </c>
      <c r="W68" s="168" t="s">
        <v>409</v>
      </c>
      <c r="X68" s="168" t="s">
        <v>409</v>
      </c>
      <c r="Y68" s="168" t="s">
        <v>409</v>
      </c>
      <c r="Z68" s="168" t="s">
        <v>409</v>
      </c>
      <c r="AA68" s="168" t="s">
        <v>409</v>
      </c>
      <c r="AB68" s="168" t="s">
        <v>409</v>
      </c>
      <c r="AC68" s="168" t="s">
        <v>409</v>
      </c>
      <c r="AD68" s="168" t="s">
        <v>409</v>
      </c>
      <c r="AE68" s="100"/>
      <c r="AF68" s="168" t="s">
        <v>409</v>
      </c>
      <c r="AG68" s="168" t="s">
        <v>409</v>
      </c>
      <c r="AH68" s="168" t="s">
        <v>409</v>
      </c>
      <c r="AI68" s="168" t="s">
        <v>409</v>
      </c>
      <c r="AJ68" s="168" t="s">
        <v>409</v>
      </c>
      <c r="AK68" s="168" t="s">
        <v>432</v>
      </c>
      <c r="AL68" s="146" t="s">
        <v>396</v>
      </c>
    </row>
    <row r="69" spans="1:38" s="10" customFormat="1" ht="24.75" customHeight="1" thickBot="1">
      <c r="A69" s="107" t="s">
        <v>121</v>
      </c>
      <c r="B69" s="107" t="s">
        <v>205</v>
      </c>
      <c r="C69" s="115" t="s">
        <v>158</v>
      </c>
      <c r="D69" s="141"/>
      <c r="E69" s="168" t="s">
        <v>442</v>
      </c>
      <c r="F69" s="168" t="s">
        <v>442</v>
      </c>
      <c r="G69" s="168" t="s">
        <v>442</v>
      </c>
      <c r="H69" s="168" t="s">
        <v>442</v>
      </c>
      <c r="I69" s="168" t="s">
        <v>442</v>
      </c>
      <c r="J69" s="168" t="s">
        <v>442</v>
      </c>
      <c r="K69" s="168" t="s">
        <v>442</v>
      </c>
      <c r="L69" s="168" t="s">
        <v>442</v>
      </c>
      <c r="M69" s="168" t="s">
        <v>442</v>
      </c>
      <c r="N69" s="168" t="s">
        <v>442</v>
      </c>
      <c r="O69" s="168" t="s">
        <v>442</v>
      </c>
      <c r="P69" s="168" t="s">
        <v>442</v>
      </c>
      <c r="Q69" s="168" t="s">
        <v>442</v>
      </c>
      <c r="R69" s="168" t="s">
        <v>442</v>
      </c>
      <c r="S69" s="168" t="s">
        <v>442</v>
      </c>
      <c r="T69" s="168" t="s">
        <v>442</v>
      </c>
      <c r="U69" s="168" t="s">
        <v>442</v>
      </c>
      <c r="V69" s="168" t="s">
        <v>442</v>
      </c>
      <c r="W69" s="168" t="s">
        <v>442</v>
      </c>
      <c r="X69" s="168" t="s">
        <v>442</v>
      </c>
      <c r="Y69" s="168" t="s">
        <v>442</v>
      </c>
      <c r="Z69" s="168" t="s">
        <v>442</v>
      </c>
      <c r="AA69" s="168" t="s">
        <v>442</v>
      </c>
      <c r="AB69" s="168" t="s">
        <v>442</v>
      </c>
      <c r="AC69" s="168" t="s">
        <v>442</v>
      </c>
      <c r="AD69" s="168" t="s">
        <v>442</v>
      </c>
      <c r="AE69" s="100"/>
      <c r="AF69" s="168" t="s">
        <v>442</v>
      </c>
      <c r="AG69" s="168" t="s">
        <v>442</v>
      </c>
      <c r="AH69" s="168" t="s">
        <v>442</v>
      </c>
      <c r="AI69" s="168" t="s">
        <v>442</v>
      </c>
      <c r="AJ69" s="168" t="s">
        <v>442</v>
      </c>
      <c r="AK69" s="168" t="s">
        <v>442</v>
      </c>
      <c r="AL69" s="146" t="s">
        <v>397</v>
      </c>
    </row>
    <row r="70" spans="1:38" s="10" customFormat="1" ht="24.75" customHeight="1" thickBot="1">
      <c r="A70" s="107" t="s">
        <v>121</v>
      </c>
      <c r="B70" s="107" t="s">
        <v>206</v>
      </c>
      <c r="C70" s="115" t="s">
        <v>339</v>
      </c>
      <c r="D70" s="141"/>
      <c r="E70" s="168">
        <v>4.9485991549999993</v>
      </c>
      <c r="F70" s="168">
        <v>8.4575018694375004</v>
      </c>
      <c r="G70" s="168">
        <v>2.789269435</v>
      </c>
      <c r="H70" s="168">
        <v>0.92614412499999998</v>
      </c>
      <c r="I70" s="168">
        <v>0.276491650486</v>
      </c>
      <c r="J70" s="168">
        <v>0.46667734365199998</v>
      </c>
      <c r="K70" s="168">
        <v>0.59822505623</v>
      </c>
      <c r="L70" s="168">
        <v>3.5112277273608001E-3</v>
      </c>
      <c r="M70" s="168">
        <v>1.0891462840000001</v>
      </c>
      <c r="N70" s="168">
        <v>6.3089999999999993E-2</v>
      </c>
      <c r="O70" s="168">
        <v>2.49E-3</v>
      </c>
      <c r="P70" s="168">
        <v>0.14685040000000002</v>
      </c>
      <c r="Q70" s="168">
        <v>5.0000000000000001E-4</v>
      </c>
      <c r="R70" s="168">
        <v>4.6299999999999996E-3</v>
      </c>
      <c r="S70" s="168">
        <v>1.8290000000000001E-2</v>
      </c>
      <c r="T70" s="168">
        <v>2.5410000000000002E-2</v>
      </c>
      <c r="U70" s="168" t="s">
        <v>432</v>
      </c>
      <c r="V70" s="168">
        <v>0.90281</v>
      </c>
      <c r="W70" s="168">
        <v>0.117883038</v>
      </c>
      <c r="X70" s="168">
        <v>9.9299999999999996E-4</v>
      </c>
      <c r="Y70" s="168">
        <v>2.9999999999999997E-4</v>
      </c>
      <c r="Z70" s="168">
        <v>1E-4</v>
      </c>
      <c r="AA70" s="168">
        <v>2.0000000000000002E-5</v>
      </c>
      <c r="AB70" s="168">
        <v>1.413E-3</v>
      </c>
      <c r="AC70" s="168" t="s">
        <v>409</v>
      </c>
      <c r="AD70" s="168" t="s">
        <v>409</v>
      </c>
      <c r="AE70" s="100"/>
      <c r="AF70" s="168" t="s">
        <v>409</v>
      </c>
      <c r="AG70" s="168" t="s">
        <v>409</v>
      </c>
      <c r="AH70" s="168" t="s">
        <v>409</v>
      </c>
      <c r="AI70" s="168" t="s">
        <v>409</v>
      </c>
      <c r="AJ70" s="168" t="s">
        <v>409</v>
      </c>
      <c r="AK70" s="168" t="s">
        <v>432</v>
      </c>
      <c r="AL70" s="146" t="s">
        <v>380</v>
      </c>
    </row>
    <row r="71" spans="1:38" s="10" customFormat="1" ht="24.75" customHeight="1" thickBot="1">
      <c r="A71" s="107" t="s">
        <v>121</v>
      </c>
      <c r="B71" s="107" t="s">
        <v>207</v>
      </c>
      <c r="C71" s="115" t="s">
        <v>278</v>
      </c>
      <c r="D71" s="141"/>
      <c r="E71" s="168" t="s">
        <v>444</v>
      </c>
      <c r="F71" s="168" t="s">
        <v>444</v>
      </c>
      <c r="G71" s="168" t="s">
        <v>444</v>
      </c>
      <c r="H71" s="168" t="s">
        <v>444</v>
      </c>
      <c r="I71" s="168" t="s">
        <v>444</v>
      </c>
      <c r="J71" s="168" t="s">
        <v>444</v>
      </c>
      <c r="K71" s="168" t="s">
        <v>444</v>
      </c>
      <c r="L71" s="168" t="s">
        <v>444</v>
      </c>
      <c r="M71" s="168" t="s">
        <v>444</v>
      </c>
      <c r="N71" s="168" t="s">
        <v>432</v>
      </c>
      <c r="O71" s="168" t="s">
        <v>432</v>
      </c>
      <c r="P71" s="168" t="s">
        <v>432</v>
      </c>
      <c r="Q71" s="168" t="s">
        <v>432</v>
      </c>
      <c r="R71" s="168" t="s">
        <v>432</v>
      </c>
      <c r="S71" s="168" t="s">
        <v>432</v>
      </c>
      <c r="T71" s="168" t="s">
        <v>432</v>
      </c>
      <c r="U71" s="168" t="s">
        <v>432</v>
      </c>
      <c r="V71" s="168" t="s">
        <v>432</v>
      </c>
      <c r="W71" s="168" t="s">
        <v>432</v>
      </c>
      <c r="X71" s="168" t="s">
        <v>432</v>
      </c>
      <c r="Y71" s="168" t="s">
        <v>432</v>
      </c>
      <c r="Z71" s="168" t="s">
        <v>432</v>
      </c>
      <c r="AA71" s="168" t="s">
        <v>432</v>
      </c>
      <c r="AB71" s="168" t="s">
        <v>432</v>
      </c>
      <c r="AC71" s="168" t="s">
        <v>409</v>
      </c>
      <c r="AD71" s="168" t="s">
        <v>409</v>
      </c>
      <c r="AE71" s="100"/>
      <c r="AF71" s="168" t="s">
        <v>409</v>
      </c>
      <c r="AG71" s="168" t="s">
        <v>409</v>
      </c>
      <c r="AH71" s="168" t="s">
        <v>409</v>
      </c>
      <c r="AI71" s="168" t="s">
        <v>409</v>
      </c>
      <c r="AJ71" s="168" t="s">
        <v>409</v>
      </c>
      <c r="AK71" s="168" t="s">
        <v>432</v>
      </c>
      <c r="AL71" s="146" t="s">
        <v>380</v>
      </c>
    </row>
    <row r="72" spans="1:38" s="10" customFormat="1" ht="24.75" customHeight="1" thickBot="1">
      <c r="A72" s="107" t="s">
        <v>121</v>
      </c>
      <c r="B72" s="107" t="s">
        <v>208</v>
      </c>
      <c r="C72" s="115" t="s">
        <v>87</v>
      </c>
      <c r="D72" s="99"/>
      <c r="E72" s="168">
        <v>4.2102023000000006</v>
      </c>
      <c r="F72" s="168">
        <v>0.37880170218311404</v>
      </c>
      <c r="G72" s="168">
        <v>5.2101373999999998</v>
      </c>
      <c r="H72" s="168">
        <v>1.37179E-2</v>
      </c>
      <c r="I72" s="168">
        <v>0.62328560684161427</v>
      </c>
      <c r="J72" s="168">
        <v>0.84290756143603363</v>
      </c>
      <c r="K72" s="168">
        <v>0.98794042500000001</v>
      </c>
      <c r="L72" s="168">
        <v>3.0194755006841614E-2</v>
      </c>
      <c r="M72" s="168">
        <v>95.314255599999996</v>
      </c>
      <c r="N72" s="168">
        <v>15.080746326325224</v>
      </c>
      <c r="O72" s="168">
        <v>0.24951380100000001</v>
      </c>
      <c r="P72" s="168">
        <v>6.9516516E-2</v>
      </c>
      <c r="Q72" s="168">
        <v>4.6147059000000004E-2</v>
      </c>
      <c r="R72" s="168">
        <v>1.3721423100000001</v>
      </c>
      <c r="S72" s="168">
        <v>1.2282352683129487</v>
      </c>
      <c r="T72" s="168">
        <v>0.51650516000000002</v>
      </c>
      <c r="U72" s="168">
        <v>4.0148688000000002E-2</v>
      </c>
      <c r="V72" s="168">
        <v>3.45468946</v>
      </c>
      <c r="W72" s="168">
        <v>6.9549605899999998</v>
      </c>
      <c r="X72" s="168">
        <v>4.5571037800000002E-3</v>
      </c>
      <c r="Y72" s="168">
        <v>1.363392976E-2</v>
      </c>
      <c r="Z72" s="168">
        <v>4.02863284E-3</v>
      </c>
      <c r="AA72" s="168">
        <v>5.02598438E-3</v>
      </c>
      <c r="AB72" s="168">
        <v>2.7245650750000003E-2</v>
      </c>
      <c r="AC72" s="168">
        <v>1.3327548036279999</v>
      </c>
      <c r="AD72" s="168">
        <v>1.2355400000000001</v>
      </c>
      <c r="AE72" s="100"/>
      <c r="AF72" s="168" t="s">
        <v>409</v>
      </c>
      <c r="AG72" s="168" t="s">
        <v>409</v>
      </c>
      <c r="AH72" s="168" t="s">
        <v>409</v>
      </c>
      <c r="AI72" s="168" t="s">
        <v>409</v>
      </c>
      <c r="AJ72" s="168" t="s">
        <v>409</v>
      </c>
      <c r="AK72" s="168">
        <v>8015.9369999999999</v>
      </c>
      <c r="AL72" s="146" t="s">
        <v>398</v>
      </c>
    </row>
    <row r="73" spans="1:38" s="10" customFormat="1" ht="24.75" customHeight="1" thickBot="1">
      <c r="A73" s="107" t="s">
        <v>121</v>
      </c>
      <c r="B73" s="107" t="s">
        <v>209</v>
      </c>
      <c r="C73" s="115" t="s">
        <v>88</v>
      </c>
      <c r="D73" s="99"/>
      <c r="E73" s="168" t="s">
        <v>432</v>
      </c>
      <c r="F73" s="168" t="s">
        <v>432</v>
      </c>
      <c r="G73" s="168" t="s">
        <v>432</v>
      </c>
      <c r="H73" s="168" t="s">
        <v>432</v>
      </c>
      <c r="I73" s="168" t="s">
        <v>444</v>
      </c>
      <c r="J73" s="168" t="s">
        <v>444</v>
      </c>
      <c r="K73" s="168" t="s">
        <v>444</v>
      </c>
      <c r="L73" s="168" t="s">
        <v>444</v>
      </c>
      <c r="M73" s="168" t="s">
        <v>432</v>
      </c>
      <c r="N73" s="168" t="s">
        <v>432</v>
      </c>
      <c r="O73" s="168" t="s">
        <v>432</v>
      </c>
      <c r="P73" s="168" t="s">
        <v>432</v>
      </c>
      <c r="Q73" s="168" t="s">
        <v>432</v>
      </c>
      <c r="R73" s="168" t="s">
        <v>432</v>
      </c>
      <c r="S73" s="168" t="s">
        <v>432</v>
      </c>
      <c r="T73" s="168" t="s">
        <v>432</v>
      </c>
      <c r="U73" s="168" t="s">
        <v>432</v>
      </c>
      <c r="V73" s="168" t="s">
        <v>432</v>
      </c>
      <c r="W73" s="168" t="s">
        <v>432</v>
      </c>
      <c r="X73" s="168" t="s">
        <v>432</v>
      </c>
      <c r="Y73" s="168" t="s">
        <v>432</v>
      </c>
      <c r="Z73" s="168" t="s">
        <v>432</v>
      </c>
      <c r="AA73" s="168" t="s">
        <v>432</v>
      </c>
      <c r="AB73" s="168" t="s">
        <v>432</v>
      </c>
      <c r="AC73" s="168" t="s">
        <v>432</v>
      </c>
      <c r="AD73" s="168" t="s">
        <v>432</v>
      </c>
      <c r="AE73" s="100"/>
      <c r="AF73" s="168" t="s">
        <v>409</v>
      </c>
      <c r="AG73" s="168" t="s">
        <v>409</v>
      </c>
      <c r="AH73" s="168" t="s">
        <v>409</v>
      </c>
      <c r="AI73" s="168" t="s">
        <v>409</v>
      </c>
      <c r="AJ73" s="168" t="s">
        <v>409</v>
      </c>
      <c r="AK73" s="168" t="s">
        <v>432</v>
      </c>
      <c r="AL73" s="146" t="s">
        <v>399</v>
      </c>
    </row>
    <row r="74" spans="1:38" s="10" customFormat="1" ht="24.75" customHeight="1" thickBot="1">
      <c r="A74" s="107" t="s">
        <v>121</v>
      </c>
      <c r="B74" s="107" t="s">
        <v>210</v>
      </c>
      <c r="C74" s="115" t="s">
        <v>300</v>
      </c>
      <c r="D74" s="99"/>
      <c r="E74" s="168" t="s">
        <v>432</v>
      </c>
      <c r="F74" s="168" t="s">
        <v>444</v>
      </c>
      <c r="G74" s="168" t="s">
        <v>432</v>
      </c>
      <c r="H74" s="168" t="s">
        <v>432</v>
      </c>
      <c r="I74" s="168" t="s">
        <v>444</v>
      </c>
      <c r="J74" s="168" t="s">
        <v>444</v>
      </c>
      <c r="K74" s="168" t="s">
        <v>444</v>
      </c>
      <c r="L74" s="168" t="s">
        <v>444</v>
      </c>
      <c r="M74" s="168" t="s">
        <v>432</v>
      </c>
      <c r="N74" s="168" t="s">
        <v>444</v>
      </c>
      <c r="O74" s="168" t="s">
        <v>444</v>
      </c>
      <c r="P74" s="168" t="s">
        <v>444</v>
      </c>
      <c r="Q74" s="168" t="s">
        <v>444</v>
      </c>
      <c r="R74" s="168" t="s">
        <v>444</v>
      </c>
      <c r="S74" s="168" t="s">
        <v>444</v>
      </c>
      <c r="T74" s="168" t="s">
        <v>444</v>
      </c>
      <c r="U74" s="168" t="s">
        <v>444</v>
      </c>
      <c r="V74" s="168" t="s">
        <v>444</v>
      </c>
      <c r="W74" s="168" t="s">
        <v>444</v>
      </c>
      <c r="X74" s="168" t="s">
        <v>432</v>
      </c>
      <c r="Y74" s="168" t="s">
        <v>432</v>
      </c>
      <c r="Z74" s="168" t="s">
        <v>432</v>
      </c>
      <c r="AA74" s="168" t="s">
        <v>432</v>
      </c>
      <c r="AB74" s="168" t="s">
        <v>432</v>
      </c>
      <c r="AC74" s="168" t="s">
        <v>432</v>
      </c>
      <c r="AD74" s="168" t="s">
        <v>409</v>
      </c>
      <c r="AE74" s="100"/>
      <c r="AF74" s="168" t="s">
        <v>409</v>
      </c>
      <c r="AG74" s="168" t="s">
        <v>409</v>
      </c>
      <c r="AH74" s="168" t="s">
        <v>409</v>
      </c>
      <c r="AI74" s="168" t="s">
        <v>409</v>
      </c>
      <c r="AJ74" s="168" t="s">
        <v>409</v>
      </c>
      <c r="AK74" s="168" t="s">
        <v>432</v>
      </c>
      <c r="AL74" s="146" t="s">
        <v>400</v>
      </c>
    </row>
    <row r="75" spans="1:38" s="10" customFormat="1" ht="24.75" customHeight="1" thickBot="1">
      <c r="A75" s="107" t="s">
        <v>121</v>
      </c>
      <c r="B75" s="107" t="s">
        <v>211</v>
      </c>
      <c r="C75" s="115" t="s">
        <v>279</v>
      </c>
      <c r="D75" s="141"/>
      <c r="E75" s="168" t="s">
        <v>444</v>
      </c>
      <c r="F75" s="168" t="s">
        <v>444</v>
      </c>
      <c r="G75" s="168" t="s">
        <v>444</v>
      </c>
      <c r="H75" s="168" t="s">
        <v>444</v>
      </c>
      <c r="I75" s="168" t="s">
        <v>444</v>
      </c>
      <c r="J75" s="168" t="s">
        <v>444</v>
      </c>
      <c r="K75" s="168" t="s">
        <v>444</v>
      </c>
      <c r="L75" s="168" t="s">
        <v>444</v>
      </c>
      <c r="M75" s="168" t="s">
        <v>444</v>
      </c>
      <c r="N75" s="168" t="s">
        <v>444</v>
      </c>
      <c r="O75" s="168" t="s">
        <v>444</v>
      </c>
      <c r="P75" s="168" t="s">
        <v>444</v>
      </c>
      <c r="Q75" s="168" t="s">
        <v>444</v>
      </c>
      <c r="R75" s="168" t="s">
        <v>432</v>
      </c>
      <c r="S75" s="168" t="s">
        <v>444</v>
      </c>
      <c r="T75" s="168" t="s">
        <v>444</v>
      </c>
      <c r="U75" s="168" t="s">
        <v>432</v>
      </c>
      <c r="V75" s="168" t="s">
        <v>444</v>
      </c>
      <c r="W75" s="168" t="s">
        <v>444</v>
      </c>
      <c r="X75" s="168" t="s">
        <v>432</v>
      </c>
      <c r="Y75" s="168" t="s">
        <v>432</v>
      </c>
      <c r="Z75" s="168" t="s">
        <v>432</v>
      </c>
      <c r="AA75" s="168" t="s">
        <v>432</v>
      </c>
      <c r="AB75" s="168" t="s">
        <v>432</v>
      </c>
      <c r="AC75" s="168" t="s">
        <v>409</v>
      </c>
      <c r="AD75" s="168" t="s">
        <v>409</v>
      </c>
      <c r="AE75" s="100"/>
      <c r="AF75" s="168" t="s">
        <v>409</v>
      </c>
      <c r="AG75" s="168" t="s">
        <v>409</v>
      </c>
      <c r="AH75" s="168" t="s">
        <v>409</v>
      </c>
      <c r="AI75" s="168" t="s">
        <v>409</v>
      </c>
      <c r="AJ75" s="168" t="s">
        <v>409</v>
      </c>
      <c r="AK75" s="168" t="s">
        <v>432</v>
      </c>
      <c r="AL75" s="146" t="s">
        <v>401</v>
      </c>
    </row>
    <row r="76" spans="1:38" s="10" customFormat="1" ht="24.75" customHeight="1" thickBot="1">
      <c r="A76" s="107" t="s">
        <v>121</v>
      </c>
      <c r="B76" s="107" t="s">
        <v>212</v>
      </c>
      <c r="C76" s="115" t="s">
        <v>90</v>
      </c>
      <c r="D76" s="99"/>
      <c r="E76" s="168" t="s">
        <v>444</v>
      </c>
      <c r="F76" s="168" t="s">
        <v>444</v>
      </c>
      <c r="G76" s="168" t="s">
        <v>444</v>
      </c>
      <c r="H76" s="168" t="s">
        <v>444</v>
      </c>
      <c r="I76" s="168" t="s">
        <v>444</v>
      </c>
      <c r="J76" s="168" t="s">
        <v>444</v>
      </c>
      <c r="K76" s="168" t="s">
        <v>444</v>
      </c>
      <c r="L76" s="168" t="s">
        <v>444</v>
      </c>
      <c r="M76" s="168" t="s">
        <v>444</v>
      </c>
      <c r="N76" s="168" t="s">
        <v>444</v>
      </c>
      <c r="O76" s="168" t="s">
        <v>444</v>
      </c>
      <c r="P76" s="168" t="s">
        <v>444</v>
      </c>
      <c r="Q76" s="168" t="s">
        <v>444</v>
      </c>
      <c r="R76" s="168" t="s">
        <v>444</v>
      </c>
      <c r="S76" s="168" t="s">
        <v>444</v>
      </c>
      <c r="T76" s="168" t="s">
        <v>444</v>
      </c>
      <c r="U76" s="168" t="s">
        <v>444</v>
      </c>
      <c r="V76" s="168" t="s">
        <v>444</v>
      </c>
      <c r="W76" s="168" t="s">
        <v>444</v>
      </c>
      <c r="X76" s="168" t="s">
        <v>432</v>
      </c>
      <c r="Y76" s="168" t="s">
        <v>432</v>
      </c>
      <c r="Z76" s="168" t="s">
        <v>432</v>
      </c>
      <c r="AA76" s="168" t="s">
        <v>432</v>
      </c>
      <c r="AB76" s="168" t="s">
        <v>432</v>
      </c>
      <c r="AC76" s="168" t="s">
        <v>409</v>
      </c>
      <c r="AD76" s="168">
        <v>1.50412159999998E-6</v>
      </c>
      <c r="AE76" s="100"/>
      <c r="AF76" s="168" t="s">
        <v>409</v>
      </c>
      <c r="AG76" s="168" t="s">
        <v>409</v>
      </c>
      <c r="AH76" s="168" t="s">
        <v>409</v>
      </c>
      <c r="AI76" s="168" t="s">
        <v>409</v>
      </c>
      <c r="AJ76" s="168" t="s">
        <v>409</v>
      </c>
      <c r="AK76" s="168" t="s">
        <v>432</v>
      </c>
      <c r="AL76" s="146" t="s">
        <v>402</v>
      </c>
    </row>
    <row r="77" spans="1:38" s="10" customFormat="1" ht="24.75" customHeight="1" thickBot="1">
      <c r="A77" s="107" t="s">
        <v>121</v>
      </c>
      <c r="B77" s="107" t="s">
        <v>213</v>
      </c>
      <c r="C77" s="115" t="s">
        <v>92</v>
      </c>
      <c r="D77" s="99"/>
      <c r="E77" s="168" t="s">
        <v>444</v>
      </c>
      <c r="F77" s="168" t="s">
        <v>444</v>
      </c>
      <c r="G77" s="168" t="s">
        <v>444</v>
      </c>
      <c r="H77" s="168" t="s">
        <v>444</v>
      </c>
      <c r="I77" s="168" t="s">
        <v>444</v>
      </c>
      <c r="J77" s="168" t="s">
        <v>444</v>
      </c>
      <c r="K77" s="168" t="s">
        <v>444</v>
      </c>
      <c r="L77" s="168" t="s">
        <v>444</v>
      </c>
      <c r="M77" s="168" t="s">
        <v>444</v>
      </c>
      <c r="N77" s="168" t="s">
        <v>444</v>
      </c>
      <c r="O77" s="168" t="s">
        <v>444</v>
      </c>
      <c r="P77" s="168" t="s">
        <v>444</v>
      </c>
      <c r="Q77" s="168" t="s">
        <v>444</v>
      </c>
      <c r="R77" s="168" t="s">
        <v>444</v>
      </c>
      <c r="S77" s="168" t="s">
        <v>444</v>
      </c>
      <c r="T77" s="168" t="s">
        <v>444</v>
      </c>
      <c r="U77" s="168" t="s">
        <v>432</v>
      </c>
      <c r="V77" s="168" t="s">
        <v>444</v>
      </c>
      <c r="W77" s="168" t="s">
        <v>444</v>
      </c>
      <c r="X77" s="168" t="s">
        <v>432</v>
      </c>
      <c r="Y77" s="168" t="s">
        <v>432</v>
      </c>
      <c r="Z77" s="168" t="s">
        <v>432</v>
      </c>
      <c r="AA77" s="168" t="s">
        <v>432</v>
      </c>
      <c r="AB77" s="168" t="s">
        <v>432</v>
      </c>
      <c r="AC77" s="168" t="s">
        <v>409</v>
      </c>
      <c r="AD77" s="168" t="s">
        <v>409</v>
      </c>
      <c r="AE77" s="100"/>
      <c r="AF77" s="168" t="s">
        <v>409</v>
      </c>
      <c r="AG77" s="168" t="s">
        <v>409</v>
      </c>
      <c r="AH77" s="168" t="s">
        <v>409</v>
      </c>
      <c r="AI77" s="168" t="s">
        <v>409</v>
      </c>
      <c r="AJ77" s="168" t="s">
        <v>409</v>
      </c>
      <c r="AK77" s="168" t="s">
        <v>432</v>
      </c>
      <c r="AL77" s="146" t="s">
        <v>403</v>
      </c>
    </row>
    <row r="78" spans="1:38" s="10" customFormat="1" ht="24.75" customHeight="1" thickBot="1">
      <c r="A78" s="107" t="s">
        <v>121</v>
      </c>
      <c r="B78" s="107" t="s">
        <v>214</v>
      </c>
      <c r="C78" s="115" t="s">
        <v>89</v>
      </c>
      <c r="D78" s="99"/>
      <c r="E78" s="168" t="s">
        <v>444</v>
      </c>
      <c r="F78" s="168" t="s">
        <v>444</v>
      </c>
      <c r="G78" s="168" t="s">
        <v>444</v>
      </c>
      <c r="H78" s="168" t="s">
        <v>444</v>
      </c>
      <c r="I78" s="168" t="s">
        <v>444</v>
      </c>
      <c r="J78" s="168" t="s">
        <v>444</v>
      </c>
      <c r="K78" s="168" t="s">
        <v>444</v>
      </c>
      <c r="L78" s="168" t="s">
        <v>444</v>
      </c>
      <c r="M78" s="168" t="s">
        <v>444</v>
      </c>
      <c r="N78" s="168" t="s">
        <v>444</v>
      </c>
      <c r="O78" s="168" t="s">
        <v>444</v>
      </c>
      <c r="P78" s="168" t="s">
        <v>444</v>
      </c>
      <c r="Q78" s="168" t="s">
        <v>444</v>
      </c>
      <c r="R78" s="168" t="s">
        <v>444</v>
      </c>
      <c r="S78" s="168" t="s">
        <v>444</v>
      </c>
      <c r="T78" s="168" t="s">
        <v>444</v>
      </c>
      <c r="U78" s="168" t="s">
        <v>444</v>
      </c>
      <c r="V78" s="168" t="s">
        <v>444</v>
      </c>
      <c r="W78" s="168" t="s">
        <v>444</v>
      </c>
      <c r="X78" s="168" t="s">
        <v>432</v>
      </c>
      <c r="Y78" s="168" t="s">
        <v>432</v>
      </c>
      <c r="Z78" s="168" t="s">
        <v>432</v>
      </c>
      <c r="AA78" s="168" t="s">
        <v>432</v>
      </c>
      <c r="AB78" s="168" t="s">
        <v>432</v>
      </c>
      <c r="AC78" s="168" t="s">
        <v>409</v>
      </c>
      <c r="AD78" s="168" t="s">
        <v>409</v>
      </c>
      <c r="AE78" s="100"/>
      <c r="AF78" s="168" t="s">
        <v>409</v>
      </c>
      <c r="AG78" s="168" t="s">
        <v>409</v>
      </c>
      <c r="AH78" s="168" t="s">
        <v>409</v>
      </c>
      <c r="AI78" s="168" t="s">
        <v>409</v>
      </c>
      <c r="AJ78" s="168" t="s">
        <v>409</v>
      </c>
      <c r="AK78" s="168" t="s">
        <v>432</v>
      </c>
      <c r="AL78" s="146" t="s">
        <v>404</v>
      </c>
    </row>
    <row r="79" spans="1:38" s="10" customFormat="1" ht="24.75" customHeight="1" thickBot="1">
      <c r="A79" s="107" t="s">
        <v>121</v>
      </c>
      <c r="B79" s="107" t="s">
        <v>215</v>
      </c>
      <c r="C79" s="115" t="s">
        <v>91</v>
      </c>
      <c r="D79" s="99"/>
      <c r="E79" s="168" t="s">
        <v>444</v>
      </c>
      <c r="F79" s="168" t="s">
        <v>444</v>
      </c>
      <c r="G79" s="168" t="s">
        <v>444</v>
      </c>
      <c r="H79" s="168" t="s">
        <v>444</v>
      </c>
      <c r="I79" s="168" t="s">
        <v>444</v>
      </c>
      <c r="J79" s="168" t="s">
        <v>444</v>
      </c>
      <c r="K79" s="168" t="s">
        <v>444</v>
      </c>
      <c r="L79" s="168" t="s">
        <v>444</v>
      </c>
      <c r="M79" s="168" t="s">
        <v>444</v>
      </c>
      <c r="N79" s="168" t="s">
        <v>444</v>
      </c>
      <c r="O79" s="168" t="s">
        <v>444</v>
      </c>
      <c r="P79" s="168" t="s">
        <v>444</v>
      </c>
      <c r="Q79" s="168" t="s">
        <v>444</v>
      </c>
      <c r="R79" s="168" t="s">
        <v>444</v>
      </c>
      <c r="S79" s="168" t="s">
        <v>444</v>
      </c>
      <c r="T79" s="168" t="s">
        <v>444</v>
      </c>
      <c r="U79" s="168" t="s">
        <v>432</v>
      </c>
      <c r="V79" s="168" t="s">
        <v>444</v>
      </c>
      <c r="W79" s="168" t="s">
        <v>444</v>
      </c>
      <c r="X79" s="168" t="s">
        <v>432</v>
      </c>
      <c r="Y79" s="168" t="s">
        <v>432</v>
      </c>
      <c r="Z79" s="168" t="s">
        <v>432</v>
      </c>
      <c r="AA79" s="168" t="s">
        <v>432</v>
      </c>
      <c r="AB79" s="168" t="s">
        <v>432</v>
      </c>
      <c r="AC79" s="168" t="s">
        <v>409</v>
      </c>
      <c r="AD79" s="168" t="s">
        <v>409</v>
      </c>
      <c r="AE79" s="100"/>
      <c r="AF79" s="168" t="s">
        <v>409</v>
      </c>
      <c r="AG79" s="168" t="s">
        <v>409</v>
      </c>
      <c r="AH79" s="168" t="s">
        <v>409</v>
      </c>
      <c r="AI79" s="168" t="s">
        <v>409</v>
      </c>
      <c r="AJ79" s="168" t="s">
        <v>409</v>
      </c>
      <c r="AK79" s="168" t="s">
        <v>432</v>
      </c>
      <c r="AL79" s="146" t="s">
        <v>405</v>
      </c>
    </row>
    <row r="80" spans="1:38" s="10" customFormat="1" ht="24.75" customHeight="1" thickBot="1">
      <c r="A80" s="107" t="s">
        <v>121</v>
      </c>
      <c r="B80" s="108" t="s">
        <v>216</v>
      </c>
      <c r="C80" s="116" t="s">
        <v>317</v>
      </c>
      <c r="D80" s="99"/>
      <c r="E80" s="168">
        <v>0.451598787</v>
      </c>
      <c r="F80" s="168">
        <v>0.28971234400000001</v>
      </c>
      <c r="G80" s="168">
        <v>2.2949584280000002</v>
      </c>
      <c r="H80" s="168" t="s">
        <v>432</v>
      </c>
      <c r="I80" s="168">
        <v>2.5288566017304576E-2</v>
      </c>
      <c r="J80" s="168">
        <v>3.5252460054849215E-2</v>
      </c>
      <c r="K80" s="168">
        <v>4.09561118E-2</v>
      </c>
      <c r="L80" s="168">
        <v>2.2812070695024102E-5</v>
      </c>
      <c r="M80" s="168">
        <v>0.12425030000000001</v>
      </c>
      <c r="N80" s="168">
        <v>2.0029788556999999</v>
      </c>
      <c r="O80" s="168">
        <v>5.7927337499999995E-2</v>
      </c>
      <c r="P80" s="168">
        <v>6.1232095228500004E-2</v>
      </c>
      <c r="Q80" s="168">
        <v>0.18953065699999999</v>
      </c>
      <c r="R80" s="168">
        <v>3.4276779700000003E-2</v>
      </c>
      <c r="S80" s="168">
        <v>0.62021160549999999</v>
      </c>
      <c r="T80" s="168">
        <v>0.1264747</v>
      </c>
      <c r="U80" s="168">
        <v>1.0500000000000001E-2</v>
      </c>
      <c r="V80" s="168">
        <v>12.37593455</v>
      </c>
      <c r="W80" s="168">
        <v>0.5724844</v>
      </c>
      <c r="X80" s="168">
        <v>4.3025000000000002E-4</v>
      </c>
      <c r="Y80" s="168">
        <v>4.3025000000000002E-4</v>
      </c>
      <c r="Z80" s="168">
        <v>4.3025000000000002E-4</v>
      </c>
      <c r="AA80" s="168">
        <v>4.3025000000000002E-4</v>
      </c>
      <c r="AB80" s="168">
        <v>1.7210000000000001E-3</v>
      </c>
      <c r="AC80" s="168" t="s">
        <v>409</v>
      </c>
      <c r="AD80" s="168" t="s">
        <v>432</v>
      </c>
      <c r="AE80" s="100"/>
      <c r="AF80" s="168" t="s">
        <v>409</v>
      </c>
      <c r="AG80" s="168" t="s">
        <v>409</v>
      </c>
      <c r="AH80" s="168" t="s">
        <v>409</v>
      </c>
      <c r="AI80" s="168" t="s">
        <v>409</v>
      </c>
      <c r="AJ80" s="168" t="s">
        <v>409</v>
      </c>
      <c r="AK80" s="168" t="s">
        <v>432</v>
      </c>
      <c r="AL80" s="146" t="s">
        <v>380</v>
      </c>
    </row>
    <row r="81" spans="1:38" s="10" customFormat="1" ht="24.75" customHeight="1" thickBot="1">
      <c r="A81" s="107" t="s">
        <v>121</v>
      </c>
      <c r="B81" s="108" t="s">
        <v>217</v>
      </c>
      <c r="C81" s="116" t="s">
        <v>370</v>
      </c>
      <c r="D81" s="99"/>
      <c r="E81" s="168" t="s">
        <v>432</v>
      </c>
      <c r="F81" s="168" t="s">
        <v>432</v>
      </c>
      <c r="G81" s="168" t="s">
        <v>432</v>
      </c>
      <c r="H81" s="168" t="s">
        <v>409</v>
      </c>
      <c r="I81" s="168">
        <v>3.288601526441177E-3</v>
      </c>
      <c r="J81" s="168">
        <v>1.6983435495791666E-2</v>
      </c>
      <c r="K81" s="168">
        <v>5.4892335877401957E-2</v>
      </c>
      <c r="L81" s="168">
        <v>1.6788842740352999E-6</v>
      </c>
      <c r="M81" s="168">
        <v>0.13500000000000001</v>
      </c>
      <c r="N81" s="168">
        <v>0.20017200000000002</v>
      </c>
      <c r="O81" s="168">
        <v>3.6589000000000001E-3</v>
      </c>
      <c r="P81" s="168" t="s">
        <v>432</v>
      </c>
      <c r="Q81" s="168">
        <v>7.8405000000000002E-3</v>
      </c>
      <c r="R81" s="168">
        <v>4.3299164000000001E-2</v>
      </c>
      <c r="S81" s="168">
        <v>1.1999999999999999E-3</v>
      </c>
      <c r="T81" s="168">
        <v>1.1E-5</v>
      </c>
      <c r="U81" s="168" t="s">
        <v>432</v>
      </c>
      <c r="V81" s="168">
        <v>0.466367182645401</v>
      </c>
      <c r="W81" s="168">
        <v>9.2827427524478003E-3</v>
      </c>
      <c r="X81" s="168" t="s">
        <v>432</v>
      </c>
      <c r="Y81" s="168" t="s">
        <v>432</v>
      </c>
      <c r="Z81" s="168" t="s">
        <v>432</v>
      </c>
      <c r="AA81" s="168" t="s">
        <v>432</v>
      </c>
      <c r="AB81" s="168" t="s">
        <v>432</v>
      </c>
      <c r="AC81" s="168" t="s">
        <v>409</v>
      </c>
      <c r="AD81" s="168">
        <v>3.8612314769918303E-5</v>
      </c>
      <c r="AE81" s="100"/>
      <c r="AF81" s="168" t="s">
        <v>409</v>
      </c>
      <c r="AG81" s="168" t="s">
        <v>409</v>
      </c>
      <c r="AH81" s="168" t="s">
        <v>409</v>
      </c>
      <c r="AI81" s="168" t="s">
        <v>409</v>
      </c>
      <c r="AJ81" s="168" t="s">
        <v>409</v>
      </c>
      <c r="AK81" s="168" t="s">
        <v>432</v>
      </c>
      <c r="AL81" s="146" t="s">
        <v>406</v>
      </c>
    </row>
    <row r="82" spans="1:38" s="10" customFormat="1" ht="24.75" customHeight="1" thickBot="1">
      <c r="A82" s="107" t="s">
        <v>124</v>
      </c>
      <c r="B82" s="108" t="s">
        <v>224</v>
      </c>
      <c r="C82" s="97" t="s">
        <v>99</v>
      </c>
      <c r="D82" s="99"/>
      <c r="E82" s="168" t="s">
        <v>409</v>
      </c>
      <c r="F82" s="168">
        <v>15.356543150434058</v>
      </c>
      <c r="G82" s="168" t="s">
        <v>409</v>
      </c>
      <c r="H82" s="168" t="s">
        <v>409</v>
      </c>
      <c r="I82" s="168" t="s">
        <v>409</v>
      </c>
      <c r="J82" s="168" t="s">
        <v>409</v>
      </c>
      <c r="K82" s="168" t="s">
        <v>409</v>
      </c>
      <c r="L82" s="168" t="s">
        <v>409</v>
      </c>
      <c r="M82" s="168" t="s">
        <v>409</v>
      </c>
      <c r="N82" s="168" t="s">
        <v>409</v>
      </c>
      <c r="O82" s="168" t="s">
        <v>409</v>
      </c>
      <c r="P82" s="168">
        <v>1.2682528799999999E-2</v>
      </c>
      <c r="Q82" s="168" t="s">
        <v>409</v>
      </c>
      <c r="R82" s="168" t="s">
        <v>409</v>
      </c>
      <c r="S82" s="168" t="s">
        <v>409</v>
      </c>
      <c r="T82" s="168" t="s">
        <v>409</v>
      </c>
      <c r="U82" s="168" t="s">
        <v>409</v>
      </c>
      <c r="V82" s="168" t="s">
        <v>409</v>
      </c>
      <c r="W82" s="168" t="s">
        <v>409</v>
      </c>
      <c r="X82" s="168" t="s">
        <v>409</v>
      </c>
      <c r="Y82" s="168" t="s">
        <v>409</v>
      </c>
      <c r="Z82" s="168" t="s">
        <v>409</v>
      </c>
      <c r="AA82" s="168" t="s">
        <v>409</v>
      </c>
      <c r="AB82" s="168" t="s">
        <v>409</v>
      </c>
      <c r="AC82" s="168" t="s">
        <v>409</v>
      </c>
      <c r="AD82" s="168" t="s">
        <v>409</v>
      </c>
      <c r="AE82" s="100"/>
      <c r="AF82" s="168" t="s">
        <v>409</v>
      </c>
      <c r="AG82" s="168" t="s">
        <v>409</v>
      </c>
      <c r="AH82" s="168" t="s">
        <v>409</v>
      </c>
      <c r="AI82" s="168" t="s">
        <v>409</v>
      </c>
      <c r="AJ82" s="168" t="s">
        <v>409</v>
      </c>
      <c r="AK82" s="168">
        <v>11322088</v>
      </c>
      <c r="AL82" s="146" t="s">
        <v>443</v>
      </c>
    </row>
    <row r="83" spans="1:38" s="10" customFormat="1" ht="24.75" customHeight="1" thickBot="1">
      <c r="A83" s="107" t="s">
        <v>121</v>
      </c>
      <c r="B83" s="127" t="s">
        <v>225</v>
      </c>
      <c r="C83" s="101" t="s">
        <v>79</v>
      </c>
      <c r="D83" s="99"/>
      <c r="E83" s="168">
        <v>1.7093999999999998E-2</v>
      </c>
      <c r="F83" s="168">
        <v>7.4022763840000005E-2</v>
      </c>
      <c r="G83" s="168">
        <v>1.2666999999999999E-2</v>
      </c>
      <c r="H83" s="168" t="s">
        <v>409</v>
      </c>
      <c r="I83" s="168">
        <v>9.9543344259999996E-3</v>
      </c>
      <c r="J83" s="168">
        <v>5.8934334426000004E-2</v>
      </c>
      <c r="K83" s="168">
        <v>0.29823049179999994</v>
      </c>
      <c r="L83" s="168">
        <v>4.3676013639280001E-4</v>
      </c>
      <c r="M83" s="168">
        <v>0.10122600000000001</v>
      </c>
      <c r="N83" s="168" t="s">
        <v>409</v>
      </c>
      <c r="O83" s="168" t="s">
        <v>409</v>
      </c>
      <c r="P83" s="168" t="s">
        <v>409</v>
      </c>
      <c r="Q83" s="168" t="s">
        <v>409</v>
      </c>
      <c r="R83" s="168" t="s">
        <v>409</v>
      </c>
      <c r="S83" s="168" t="s">
        <v>409</v>
      </c>
      <c r="T83" s="168" t="s">
        <v>409</v>
      </c>
      <c r="U83" s="168" t="s">
        <v>409</v>
      </c>
      <c r="V83" s="168" t="s">
        <v>409</v>
      </c>
      <c r="W83" s="168">
        <v>1.965456178E-2</v>
      </c>
      <c r="X83" s="168">
        <v>2.26373886E-3</v>
      </c>
      <c r="Y83" s="168">
        <v>8.6280284200000012E-3</v>
      </c>
      <c r="Z83" s="168">
        <v>1.1924764170000001E-2</v>
      </c>
      <c r="AA83" s="168">
        <v>2.8257735000000001E-4</v>
      </c>
      <c r="AB83" s="168">
        <v>2.3099108800000004E-2</v>
      </c>
      <c r="AC83" s="168" t="s">
        <v>409</v>
      </c>
      <c r="AD83" s="168" t="s">
        <v>409</v>
      </c>
      <c r="AE83" s="100"/>
      <c r="AF83" s="168" t="s">
        <v>409</v>
      </c>
      <c r="AG83" s="168" t="s">
        <v>409</v>
      </c>
      <c r="AH83" s="168" t="s">
        <v>409</v>
      </c>
      <c r="AI83" s="168" t="s">
        <v>409</v>
      </c>
      <c r="AJ83" s="168" t="s">
        <v>409</v>
      </c>
      <c r="AK83" s="168" t="s">
        <v>432</v>
      </c>
      <c r="AL83" s="146"/>
    </row>
    <row r="84" spans="1:38" s="10" customFormat="1" ht="24.75" customHeight="1" thickBot="1">
      <c r="A84" s="107" t="s">
        <v>121</v>
      </c>
      <c r="B84" s="127" t="s">
        <v>226</v>
      </c>
      <c r="C84" s="101" t="s">
        <v>78</v>
      </c>
      <c r="D84" s="99"/>
      <c r="E84" s="168" t="s">
        <v>432</v>
      </c>
      <c r="F84" s="168">
        <v>0.02</v>
      </c>
      <c r="G84" s="168" t="s">
        <v>432</v>
      </c>
      <c r="H84" s="168" t="s">
        <v>409</v>
      </c>
      <c r="I84" s="168" t="s">
        <v>432</v>
      </c>
      <c r="J84" s="168" t="s">
        <v>432</v>
      </c>
      <c r="K84" s="168" t="s">
        <v>432</v>
      </c>
      <c r="L84" s="168" t="s">
        <v>432</v>
      </c>
      <c r="M84" s="168" t="s">
        <v>432</v>
      </c>
      <c r="N84" s="168" t="s">
        <v>432</v>
      </c>
      <c r="O84" s="168" t="s">
        <v>409</v>
      </c>
      <c r="P84" s="168" t="s">
        <v>409</v>
      </c>
      <c r="Q84" s="168" t="s">
        <v>409</v>
      </c>
      <c r="R84" s="168" t="s">
        <v>409</v>
      </c>
      <c r="S84" s="168" t="s">
        <v>409</v>
      </c>
      <c r="T84" s="168" t="s">
        <v>409</v>
      </c>
      <c r="U84" s="168" t="s">
        <v>409</v>
      </c>
      <c r="V84" s="168" t="s">
        <v>409</v>
      </c>
      <c r="W84" s="168" t="s">
        <v>432</v>
      </c>
      <c r="X84" s="168" t="s">
        <v>432</v>
      </c>
      <c r="Y84" s="168" t="s">
        <v>432</v>
      </c>
      <c r="Z84" s="168" t="s">
        <v>432</v>
      </c>
      <c r="AA84" s="168" t="s">
        <v>432</v>
      </c>
      <c r="AB84" s="168" t="s">
        <v>432</v>
      </c>
      <c r="AC84" s="168" t="s">
        <v>409</v>
      </c>
      <c r="AD84" s="168" t="s">
        <v>409</v>
      </c>
      <c r="AE84" s="100"/>
      <c r="AF84" s="168" t="s">
        <v>409</v>
      </c>
      <c r="AG84" s="168" t="s">
        <v>409</v>
      </c>
      <c r="AH84" s="168" t="s">
        <v>409</v>
      </c>
      <c r="AI84" s="168" t="s">
        <v>409</v>
      </c>
      <c r="AJ84" s="168" t="s">
        <v>409</v>
      </c>
      <c r="AK84" s="168" t="s">
        <v>432</v>
      </c>
      <c r="AL84" s="146"/>
    </row>
    <row r="85" spans="1:38" s="10" customFormat="1" ht="24.75" customHeight="1" thickBot="1">
      <c r="A85" s="107" t="s">
        <v>124</v>
      </c>
      <c r="B85" s="116" t="s">
        <v>227</v>
      </c>
      <c r="C85" s="101" t="s">
        <v>356</v>
      </c>
      <c r="D85" s="99"/>
      <c r="E85" s="168">
        <v>8.0458000000000023E-3</v>
      </c>
      <c r="F85" s="168">
        <v>9.5844412686173044</v>
      </c>
      <c r="G85" s="168">
        <v>5.3399999999999997E-4</v>
      </c>
      <c r="H85" s="168" t="s">
        <v>432</v>
      </c>
      <c r="I85" s="168" t="s">
        <v>409</v>
      </c>
      <c r="J85" s="168" t="s">
        <v>409</v>
      </c>
      <c r="K85" s="168" t="s">
        <v>409</v>
      </c>
      <c r="L85" s="168" t="s">
        <v>409</v>
      </c>
      <c r="M85" s="168">
        <v>5.6870000000000002E-3</v>
      </c>
      <c r="N85" s="168" t="s">
        <v>432</v>
      </c>
      <c r="O85" s="168" t="s">
        <v>432</v>
      </c>
      <c r="P85" s="168" t="s">
        <v>432</v>
      </c>
      <c r="Q85" s="168" t="s">
        <v>432</v>
      </c>
      <c r="R85" s="168" t="s">
        <v>432</v>
      </c>
      <c r="S85" s="168" t="s">
        <v>432</v>
      </c>
      <c r="T85" s="168" t="s">
        <v>432</v>
      </c>
      <c r="U85" s="168" t="s">
        <v>432</v>
      </c>
      <c r="V85" s="168" t="s">
        <v>432</v>
      </c>
      <c r="W85" s="168" t="s">
        <v>409</v>
      </c>
      <c r="X85" s="168" t="s">
        <v>409</v>
      </c>
      <c r="Y85" s="168" t="s">
        <v>409</v>
      </c>
      <c r="Z85" s="168" t="s">
        <v>409</v>
      </c>
      <c r="AA85" s="168" t="s">
        <v>409</v>
      </c>
      <c r="AB85" s="168" t="s">
        <v>409</v>
      </c>
      <c r="AC85" s="168" t="s">
        <v>409</v>
      </c>
      <c r="AD85" s="168" t="s">
        <v>409</v>
      </c>
      <c r="AE85" s="100"/>
      <c r="AF85" s="168" t="s">
        <v>409</v>
      </c>
      <c r="AG85" s="168" t="s">
        <v>409</v>
      </c>
      <c r="AH85" s="168" t="s">
        <v>409</v>
      </c>
      <c r="AI85" s="168" t="s">
        <v>409</v>
      </c>
      <c r="AJ85" s="168" t="s">
        <v>409</v>
      </c>
      <c r="AK85" s="168" t="s">
        <v>447</v>
      </c>
      <c r="AL85" s="146" t="s">
        <v>407</v>
      </c>
    </row>
    <row r="86" spans="1:38" s="10" customFormat="1" ht="24.75" customHeight="1" thickBot="1">
      <c r="A86" s="107" t="s">
        <v>124</v>
      </c>
      <c r="B86" s="116" t="s">
        <v>228</v>
      </c>
      <c r="C86" s="97" t="s">
        <v>95</v>
      </c>
      <c r="D86" s="99"/>
      <c r="E86" s="168" t="s">
        <v>432</v>
      </c>
      <c r="F86" s="168">
        <v>1.603961051</v>
      </c>
      <c r="G86" s="168" t="s">
        <v>432</v>
      </c>
      <c r="H86" s="168" t="s">
        <v>432</v>
      </c>
      <c r="I86" s="168" t="s">
        <v>409</v>
      </c>
      <c r="J86" s="168" t="s">
        <v>409</v>
      </c>
      <c r="K86" s="168" t="s">
        <v>409</v>
      </c>
      <c r="L86" s="168" t="s">
        <v>409</v>
      </c>
      <c r="M86" s="168" t="s">
        <v>432</v>
      </c>
      <c r="N86" s="168" t="s">
        <v>432</v>
      </c>
      <c r="O86" s="168" t="s">
        <v>432</v>
      </c>
      <c r="P86" s="168" t="s">
        <v>432</v>
      </c>
      <c r="Q86" s="168" t="s">
        <v>432</v>
      </c>
      <c r="R86" s="168" t="s">
        <v>432</v>
      </c>
      <c r="S86" s="168" t="s">
        <v>432</v>
      </c>
      <c r="T86" s="168" t="s">
        <v>432</v>
      </c>
      <c r="U86" s="168" t="s">
        <v>409</v>
      </c>
      <c r="V86" s="168" t="s">
        <v>409</v>
      </c>
      <c r="W86" s="168" t="s">
        <v>409</v>
      </c>
      <c r="X86" s="168" t="s">
        <v>409</v>
      </c>
      <c r="Y86" s="168" t="s">
        <v>409</v>
      </c>
      <c r="Z86" s="168" t="s">
        <v>409</v>
      </c>
      <c r="AA86" s="168" t="s">
        <v>409</v>
      </c>
      <c r="AB86" s="168" t="s">
        <v>409</v>
      </c>
      <c r="AC86" s="168" t="s">
        <v>409</v>
      </c>
      <c r="AD86" s="168" t="s">
        <v>409</v>
      </c>
      <c r="AE86" s="100"/>
      <c r="AF86" s="168" t="s">
        <v>409</v>
      </c>
      <c r="AG86" s="168" t="s">
        <v>409</v>
      </c>
      <c r="AH86" s="168" t="s">
        <v>409</v>
      </c>
      <c r="AI86" s="168" t="s">
        <v>409</v>
      </c>
      <c r="AJ86" s="168" t="s">
        <v>409</v>
      </c>
      <c r="AK86" s="168" t="s">
        <v>409</v>
      </c>
      <c r="AL86" s="146" t="s">
        <v>408</v>
      </c>
    </row>
    <row r="87" spans="1:38" s="10" customFormat="1" ht="24.75" customHeight="1" thickBot="1">
      <c r="A87" s="107" t="s">
        <v>124</v>
      </c>
      <c r="B87" s="116" t="s">
        <v>229</v>
      </c>
      <c r="C87" s="97" t="s">
        <v>96</v>
      </c>
      <c r="D87" s="99"/>
      <c r="E87" s="168" t="s">
        <v>409</v>
      </c>
      <c r="F87" s="168">
        <v>0.44068689696443858</v>
      </c>
      <c r="G87" s="168" t="s">
        <v>409</v>
      </c>
      <c r="H87" s="168" t="s">
        <v>409</v>
      </c>
      <c r="I87" s="168" t="s">
        <v>409</v>
      </c>
      <c r="J87" s="168" t="s">
        <v>409</v>
      </c>
      <c r="K87" s="168" t="s">
        <v>409</v>
      </c>
      <c r="L87" s="168" t="s">
        <v>409</v>
      </c>
      <c r="M87" s="168" t="s">
        <v>409</v>
      </c>
      <c r="N87" s="168" t="s">
        <v>409</v>
      </c>
      <c r="O87" s="168" t="s">
        <v>409</v>
      </c>
      <c r="P87" s="168" t="s">
        <v>409</v>
      </c>
      <c r="Q87" s="168" t="s">
        <v>409</v>
      </c>
      <c r="R87" s="168" t="s">
        <v>409</v>
      </c>
      <c r="S87" s="168" t="s">
        <v>409</v>
      </c>
      <c r="T87" s="168" t="s">
        <v>409</v>
      </c>
      <c r="U87" s="168" t="s">
        <v>409</v>
      </c>
      <c r="V87" s="168" t="s">
        <v>409</v>
      </c>
      <c r="W87" s="168" t="s">
        <v>409</v>
      </c>
      <c r="X87" s="168" t="s">
        <v>409</v>
      </c>
      <c r="Y87" s="168" t="s">
        <v>409</v>
      </c>
      <c r="Z87" s="168" t="s">
        <v>409</v>
      </c>
      <c r="AA87" s="168" t="s">
        <v>409</v>
      </c>
      <c r="AB87" s="168" t="s">
        <v>409</v>
      </c>
      <c r="AC87" s="168" t="s">
        <v>409</v>
      </c>
      <c r="AD87" s="168" t="s">
        <v>409</v>
      </c>
      <c r="AE87" s="100"/>
      <c r="AF87" s="168" t="s">
        <v>409</v>
      </c>
      <c r="AG87" s="168" t="s">
        <v>409</v>
      </c>
      <c r="AH87" s="168" t="s">
        <v>409</v>
      </c>
      <c r="AI87" s="168" t="s">
        <v>409</v>
      </c>
      <c r="AJ87" s="168" t="s">
        <v>409</v>
      </c>
      <c r="AK87" s="203" t="s">
        <v>432</v>
      </c>
      <c r="AL87" s="146" t="s">
        <v>408</v>
      </c>
    </row>
    <row r="88" spans="1:38" s="10" customFormat="1" ht="24.75" customHeight="1" thickBot="1">
      <c r="A88" s="107" t="s">
        <v>124</v>
      </c>
      <c r="B88" s="116" t="s">
        <v>230</v>
      </c>
      <c r="C88" s="97" t="s">
        <v>97</v>
      </c>
      <c r="D88" s="99"/>
      <c r="E88" s="168">
        <v>3.1753999999999998E-2</v>
      </c>
      <c r="F88" s="168">
        <v>4.7496563521299997</v>
      </c>
      <c r="G88" s="168">
        <v>2.8699999999999998E-4</v>
      </c>
      <c r="H88" s="168">
        <v>1.0369999999999999E-3</v>
      </c>
      <c r="I88" s="168" t="s">
        <v>409</v>
      </c>
      <c r="J88" s="168" t="s">
        <v>409</v>
      </c>
      <c r="K88" s="168" t="s">
        <v>409</v>
      </c>
      <c r="L88" s="168" t="s">
        <v>409</v>
      </c>
      <c r="M88" s="168">
        <v>1.1879000000000001E-2</v>
      </c>
      <c r="N88" s="168" t="s">
        <v>432</v>
      </c>
      <c r="O88" s="168" t="s">
        <v>432</v>
      </c>
      <c r="P88" s="168" t="s">
        <v>432</v>
      </c>
      <c r="Q88" s="168" t="s">
        <v>432</v>
      </c>
      <c r="R88" s="168" t="s">
        <v>432</v>
      </c>
      <c r="S88" s="168" t="s">
        <v>432</v>
      </c>
      <c r="T88" s="168" t="s">
        <v>432</v>
      </c>
      <c r="U88" s="168" t="s">
        <v>432</v>
      </c>
      <c r="V88" s="168" t="s">
        <v>432</v>
      </c>
      <c r="W88" s="168" t="s">
        <v>409</v>
      </c>
      <c r="X88" s="168" t="s">
        <v>409</v>
      </c>
      <c r="Y88" s="168" t="s">
        <v>409</v>
      </c>
      <c r="Z88" s="168" t="s">
        <v>409</v>
      </c>
      <c r="AA88" s="168" t="s">
        <v>409</v>
      </c>
      <c r="AB88" s="168" t="s">
        <v>409</v>
      </c>
      <c r="AC88" s="168" t="s">
        <v>409</v>
      </c>
      <c r="AD88" s="168" t="s">
        <v>409</v>
      </c>
      <c r="AE88" s="100"/>
      <c r="AF88" s="168" t="s">
        <v>409</v>
      </c>
      <c r="AG88" s="168" t="s">
        <v>409</v>
      </c>
      <c r="AH88" s="168" t="s">
        <v>409</v>
      </c>
      <c r="AI88" s="168" t="s">
        <v>409</v>
      </c>
      <c r="AJ88" s="168" t="s">
        <v>409</v>
      </c>
      <c r="AK88" s="168" t="s">
        <v>409</v>
      </c>
      <c r="AL88" s="146" t="s">
        <v>409</v>
      </c>
    </row>
    <row r="89" spans="1:38" s="10" customFormat="1" ht="24.75" customHeight="1" thickBot="1">
      <c r="A89" s="107" t="s">
        <v>124</v>
      </c>
      <c r="B89" s="116" t="s">
        <v>231</v>
      </c>
      <c r="C89" s="97" t="s">
        <v>98</v>
      </c>
      <c r="D89" s="99"/>
      <c r="E89" s="168">
        <v>1.0955000000000001E-2</v>
      </c>
      <c r="F89" s="168">
        <v>2.19925308383</v>
      </c>
      <c r="G89" s="168">
        <v>1.196E-3</v>
      </c>
      <c r="H89" s="168" t="s">
        <v>432</v>
      </c>
      <c r="I89" s="168" t="s">
        <v>409</v>
      </c>
      <c r="J89" s="168" t="s">
        <v>409</v>
      </c>
      <c r="K89" s="168" t="s">
        <v>409</v>
      </c>
      <c r="L89" s="168" t="s">
        <v>409</v>
      </c>
      <c r="M89" s="168">
        <v>5.4019999999999997E-3</v>
      </c>
      <c r="N89" s="168" t="s">
        <v>409</v>
      </c>
      <c r="O89" s="168" t="s">
        <v>409</v>
      </c>
      <c r="P89" s="168" t="s">
        <v>432</v>
      </c>
      <c r="Q89" s="168" t="s">
        <v>409</v>
      </c>
      <c r="R89" s="168" t="s">
        <v>409</v>
      </c>
      <c r="S89" s="168" t="s">
        <v>409</v>
      </c>
      <c r="T89" s="168" t="s">
        <v>409</v>
      </c>
      <c r="U89" s="168" t="s">
        <v>409</v>
      </c>
      <c r="V89" s="168" t="s">
        <v>409</v>
      </c>
      <c r="W89" s="168" t="s">
        <v>409</v>
      </c>
      <c r="X89" s="168" t="s">
        <v>409</v>
      </c>
      <c r="Y89" s="168" t="s">
        <v>409</v>
      </c>
      <c r="Z89" s="168" t="s">
        <v>409</v>
      </c>
      <c r="AA89" s="168" t="s">
        <v>409</v>
      </c>
      <c r="AB89" s="168" t="s">
        <v>409</v>
      </c>
      <c r="AC89" s="168" t="s">
        <v>409</v>
      </c>
      <c r="AD89" s="168" t="s">
        <v>409</v>
      </c>
      <c r="AE89" s="100"/>
      <c r="AF89" s="168" t="s">
        <v>409</v>
      </c>
      <c r="AG89" s="168" t="s">
        <v>409</v>
      </c>
      <c r="AH89" s="168" t="s">
        <v>409</v>
      </c>
      <c r="AI89" s="168" t="s">
        <v>409</v>
      </c>
      <c r="AJ89" s="168" t="s">
        <v>409</v>
      </c>
      <c r="AK89" s="168" t="s">
        <v>409</v>
      </c>
      <c r="AL89" s="146" t="s">
        <v>409</v>
      </c>
    </row>
    <row r="90" spans="1:38" s="18" customFormat="1" ht="24.75" customHeight="1" thickBot="1">
      <c r="A90" s="107" t="s">
        <v>124</v>
      </c>
      <c r="B90" s="116" t="s">
        <v>232</v>
      </c>
      <c r="C90" s="97" t="s">
        <v>290</v>
      </c>
      <c r="D90" s="99"/>
      <c r="E90" s="168" t="s">
        <v>409</v>
      </c>
      <c r="F90" s="168">
        <v>2.234877861018</v>
      </c>
      <c r="G90" s="168" t="s">
        <v>409</v>
      </c>
      <c r="H90" s="168" t="s">
        <v>409</v>
      </c>
      <c r="I90" s="168" t="s">
        <v>409</v>
      </c>
      <c r="J90" s="168" t="s">
        <v>409</v>
      </c>
      <c r="K90" s="168" t="s">
        <v>409</v>
      </c>
      <c r="L90" s="168" t="s">
        <v>409</v>
      </c>
      <c r="M90" s="168" t="s">
        <v>409</v>
      </c>
      <c r="N90" s="168" t="s">
        <v>409</v>
      </c>
      <c r="O90" s="168" t="s">
        <v>409</v>
      </c>
      <c r="P90" s="168" t="s">
        <v>409</v>
      </c>
      <c r="Q90" s="168" t="s">
        <v>409</v>
      </c>
      <c r="R90" s="168" t="s">
        <v>409</v>
      </c>
      <c r="S90" s="168" t="s">
        <v>409</v>
      </c>
      <c r="T90" s="168" t="s">
        <v>409</v>
      </c>
      <c r="U90" s="168" t="s">
        <v>409</v>
      </c>
      <c r="V90" s="168" t="s">
        <v>409</v>
      </c>
      <c r="W90" s="168" t="s">
        <v>409</v>
      </c>
      <c r="X90" s="168">
        <v>4.4771233499999999E-3</v>
      </c>
      <c r="Y90" s="168">
        <v>2.2598813100000001E-3</v>
      </c>
      <c r="Z90" s="168">
        <v>2.2598813100000001E-3</v>
      </c>
      <c r="AA90" s="168">
        <v>2.2598813100000001E-3</v>
      </c>
      <c r="AB90" s="168">
        <v>1.125676728E-2</v>
      </c>
      <c r="AC90" s="168" t="s">
        <v>409</v>
      </c>
      <c r="AD90" s="168" t="s">
        <v>409</v>
      </c>
      <c r="AE90" s="100"/>
      <c r="AF90" s="168" t="s">
        <v>409</v>
      </c>
      <c r="AG90" s="168" t="s">
        <v>409</v>
      </c>
      <c r="AH90" s="168" t="s">
        <v>409</v>
      </c>
      <c r="AI90" s="168" t="s">
        <v>409</v>
      </c>
      <c r="AJ90" s="168" t="s">
        <v>409</v>
      </c>
      <c r="AK90" s="168" t="s">
        <v>409</v>
      </c>
      <c r="AL90" s="146"/>
    </row>
    <row r="91" spans="1:38" s="10" customFormat="1" ht="24.75" customHeight="1" thickBot="1">
      <c r="A91" s="107" t="s">
        <v>124</v>
      </c>
      <c r="B91" s="108" t="s">
        <v>265</v>
      </c>
      <c r="C91" s="116" t="s">
        <v>291</v>
      </c>
      <c r="D91" s="99"/>
      <c r="E91" s="168">
        <v>4.035633703865419E-2</v>
      </c>
      <c r="F91" s="168">
        <v>8.534359459187045E-2</v>
      </c>
      <c r="G91" s="168">
        <v>3.1068328094651137E-2</v>
      </c>
      <c r="H91" s="168">
        <v>0.18043808261689717</v>
      </c>
      <c r="I91" s="168">
        <v>0.63101555015803856</v>
      </c>
      <c r="J91" s="168">
        <v>0.63101555015803856</v>
      </c>
      <c r="K91" s="168">
        <v>0.63101555015803856</v>
      </c>
      <c r="L91" s="168">
        <v>2.1473402501091536E-3</v>
      </c>
      <c r="M91" s="168">
        <v>1.0875842311063815</v>
      </c>
      <c r="N91" s="168">
        <v>2.3117210390614652E-4</v>
      </c>
      <c r="O91" s="168">
        <v>9.5214011115962532E-2</v>
      </c>
      <c r="P91" s="168">
        <v>2.9421904133509558E-4</v>
      </c>
      <c r="Q91" s="168">
        <v>1.3450013318175798E-5</v>
      </c>
      <c r="R91" s="168">
        <v>1.6812516647719746E-4</v>
      </c>
      <c r="S91" s="168">
        <v>7.4808772933022709</v>
      </c>
      <c r="T91" s="168">
        <v>4.7612005557981313E-2</v>
      </c>
      <c r="U91" s="168">
        <v>4.2031291619299365E-5</v>
      </c>
      <c r="V91" s="168">
        <v>0.78725803381817183</v>
      </c>
      <c r="W91" s="168">
        <v>1.7632742683536169E-3</v>
      </c>
      <c r="X91" s="168">
        <v>1.9572344378725112E-3</v>
      </c>
      <c r="Y91" s="168">
        <v>7.9347342075912757E-4</v>
      </c>
      <c r="Z91" s="168">
        <v>7.9347342075912757E-4</v>
      </c>
      <c r="AA91" s="168">
        <v>7.9347342075912757E-4</v>
      </c>
      <c r="AB91" s="168">
        <v>4.3376547001498927E-3</v>
      </c>
      <c r="AC91" s="168" t="s">
        <v>409</v>
      </c>
      <c r="AD91" s="168" t="s">
        <v>409</v>
      </c>
      <c r="AE91" s="100"/>
      <c r="AF91" s="168" t="s">
        <v>409</v>
      </c>
      <c r="AG91" s="168" t="s">
        <v>409</v>
      </c>
      <c r="AH91" s="168" t="s">
        <v>409</v>
      </c>
      <c r="AI91" s="168" t="s">
        <v>409</v>
      </c>
      <c r="AJ91" s="168" t="s">
        <v>409</v>
      </c>
      <c r="AK91" s="168" t="s">
        <v>409</v>
      </c>
      <c r="AL91" s="146" t="s">
        <v>380</v>
      </c>
    </row>
    <row r="92" spans="1:38" s="10" customFormat="1" ht="24.75" customHeight="1" thickBot="1">
      <c r="A92" s="107" t="s">
        <v>121</v>
      </c>
      <c r="B92" s="107" t="s">
        <v>218</v>
      </c>
      <c r="C92" s="115" t="s">
        <v>117</v>
      </c>
      <c r="D92" s="141"/>
      <c r="E92" s="168">
        <v>1.439E-2</v>
      </c>
      <c r="F92" s="168">
        <v>0.80874000000000001</v>
      </c>
      <c r="G92" s="168">
        <v>6.0000000000000001E-3</v>
      </c>
      <c r="H92" s="168" t="s">
        <v>432</v>
      </c>
      <c r="I92" s="168" t="s">
        <v>432</v>
      </c>
      <c r="J92" s="168" t="s">
        <v>432</v>
      </c>
      <c r="K92" s="168" t="s">
        <v>432</v>
      </c>
      <c r="L92" s="168" t="s">
        <v>432</v>
      </c>
      <c r="M92" s="168">
        <v>7.0099999999999997E-3</v>
      </c>
      <c r="N92" s="168" t="s">
        <v>432</v>
      </c>
      <c r="O92" s="168" t="s">
        <v>432</v>
      </c>
      <c r="P92" s="168" t="s">
        <v>432</v>
      </c>
      <c r="Q92" s="168" t="s">
        <v>432</v>
      </c>
      <c r="R92" s="168" t="s">
        <v>432</v>
      </c>
      <c r="S92" s="168" t="s">
        <v>432</v>
      </c>
      <c r="T92" s="168" t="s">
        <v>432</v>
      </c>
      <c r="U92" s="168" t="s">
        <v>409</v>
      </c>
      <c r="V92" s="168" t="s">
        <v>409</v>
      </c>
      <c r="W92" s="168" t="s">
        <v>409</v>
      </c>
      <c r="X92" s="168" t="s">
        <v>409</v>
      </c>
      <c r="Y92" s="168" t="s">
        <v>409</v>
      </c>
      <c r="Z92" s="168" t="s">
        <v>409</v>
      </c>
      <c r="AA92" s="168" t="s">
        <v>409</v>
      </c>
      <c r="AB92" s="168" t="s">
        <v>409</v>
      </c>
      <c r="AC92" s="168" t="s">
        <v>409</v>
      </c>
      <c r="AD92" s="168" t="s">
        <v>409</v>
      </c>
      <c r="AE92" s="100"/>
      <c r="AF92" s="168" t="s">
        <v>409</v>
      </c>
      <c r="AG92" s="168" t="s">
        <v>409</v>
      </c>
      <c r="AH92" s="168" t="s">
        <v>409</v>
      </c>
      <c r="AI92" s="168" t="s">
        <v>409</v>
      </c>
      <c r="AJ92" s="168" t="s">
        <v>409</v>
      </c>
      <c r="AK92" s="203" t="s">
        <v>432</v>
      </c>
      <c r="AL92" s="146" t="s">
        <v>410</v>
      </c>
    </row>
    <row r="93" spans="1:38" s="10" customFormat="1" ht="24.75" customHeight="1" thickBot="1">
      <c r="A93" s="107" t="s">
        <v>121</v>
      </c>
      <c r="B93" s="108" t="s">
        <v>219</v>
      </c>
      <c r="C93" s="115" t="s">
        <v>118</v>
      </c>
      <c r="D93" s="141"/>
      <c r="E93" s="168">
        <v>3.9061253712999996E-2</v>
      </c>
      <c r="F93" s="168">
        <v>2.9728550490388472</v>
      </c>
      <c r="G93" s="168">
        <v>1.8584E-2</v>
      </c>
      <c r="H93" s="168" t="s">
        <v>432</v>
      </c>
      <c r="I93" s="168">
        <v>2.3121435163704941E-2</v>
      </c>
      <c r="J93" s="168">
        <v>7.1310453038446631E-2</v>
      </c>
      <c r="K93" s="168">
        <v>0.17632443655938335</v>
      </c>
      <c r="L93" s="168">
        <v>8.2180693178180004E-7</v>
      </c>
      <c r="M93" s="168">
        <v>5.6618514250000002E-2</v>
      </c>
      <c r="N93" s="168" t="s">
        <v>432</v>
      </c>
      <c r="O93" s="168" t="s">
        <v>409</v>
      </c>
      <c r="P93" s="168" t="s">
        <v>432</v>
      </c>
      <c r="Q93" s="168" t="s">
        <v>409</v>
      </c>
      <c r="R93" s="168" t="s">
        <v>409</v>
      </c>
      <c r="S93" s="168" t="s">
        <v>409</v>
      </c>
      <c r="T93" s="168" t="s">
        <v>409</v>
      </c>
      <c r="U93" s="168" t="s">
        <v>409</v>
      </c>
      <c r="V93" s="168" t="s">
        <v>409</v>
      </c>
      <c r="W93" s="168">
        <v>2.1855926618181802E-3</v>
      </c>
      <c r="X93" s="168" t="s">
        <v>409</v>
      </c>
      <c r="Y93" s="168" t="s">
        <v>409</v>
      </c>
      <c r="Z93" s="168" t="s">
        <v>409</v>
      </c>
      <c r="AA93" s="168" t="s">
        <v>409</v>
      </c>
      <c r="AB93" s="168" t="s">
        <v>409</v>
      </c>
      <c r="AC93" s="168" t="s">
        <v>409</v>
      </c>
      <c r="AD93" s="168" t="s">
        <v>409</v>
      </c>
      <c r="AE93" s="100"/>
      <c r="AF93" s="168" t="s">
        <v>409</v>
      </c>
      <c r="AG93" s="168" t="s">
        <v>409</v>
      </c>
      <c r="AH93" s="168" t="s">
        <v>409</v>
      </c>
      <c r="AI93" s="168" t="s">
        <v>409</v>
      </c>
      <c r="AJ93" s="168" t="s">
        <v>409</v>
      </c>
      <c r="AK93" s="168" t="s">
        <v>409</v>
      </c>
      <c r="AL93" s="146" t="s">
        <v>411</v>
      </c>
    </row>
    <row r="94" spans="1:38" s="10" customFormat="1" ht="24.75" customHeight="1" thickBot="1">
      <c r="A94" s="107" t="s">
        <v>121</v>
      </c>
      <c r="B94" s="92" t="s">
        <v>264</v>
      </c>
      <c r="C94" s="115" t="s">
        <v>302</v>
      </c>
      <c r="D94" s="99"/>
      <c r="E94" s="168" t="s">
        <v>432</v>
      </c>
      <c r="F94" s="168" t="s">
        <v>432</v>
      </c>
      <c r="G94" s="168" t="s">
        <v>432</v>
      </c>
      <c r="H94" s="168" t="s">
        <v>432</v>
      </c>
      <c r="I94" s="168" t="s">
        <v>432</v>
      </c>
      <c r="J94" s="168" t="s">
        <v>432</v>
      </c>
      <c r="K94" s="168" t="s">
        <v>432</v>
      </c>
      <c r="L94" s="168" t="s">
        <v>432</v>
      </c>
      <c r="M94" s="168" t="s">
        <v>432</v>
      </c>
      <c r="N94" s="168" t="s">
        <v>432</v>
      </c>
      <c r="O94" s="168" t="s">
        <v>432</v>
      </c>
      <c r="P94" s="168" t="s">
        <v>432</v>
      </c>
      <c r="Q94" s="168" t="s">
        <v>432</v>
      </c>
      <c r="R94" s="168" t="s">
        <v>432</v>
      </c>
      <c r="S94" s="168" t="s">
        <v>432</v>
      </c>
      <c r="T94" s="168" t="s">
        <v>432</v>
      </c>
      <c r="U94" s="168" t="s">
        <v>432</v>
      </c>
      <c r="V94" s="168" t="s">
        <v>432</v>
      </c>
      <c r="W94" s="168" t="s">
        <v>432</v>
      </c>
      <c r="X94" s="168" t="s">
        <v>432</v>
      </c>
      <c r="Y94" s="168" t="s">
        <v>432</v>
      </c>
      <c r="Z94" s="168" t="s">
        <v>432</v>
      </c>
      <c r="AA94" s="168" t="s">
        <v>432</v>
      </c>
      <c r="AB94" s="168" t="s">
        <v>432</v>
      </c>
      <c r="AC94" s="168" t="s">
        <v>432</v>
      </c>
      <c r="AD94" s="168" t="s">
        <v>432</v>
      </c>
      <c r="AE94" s="100"/>
      <c r="AF94" s="168" t="s">
        <v>409</v>
      </c>
      <c r="AG94" s="168" t="s">
        <v>409</v>
      </c>
      <c r="AH94" s="168" t="s">
        <v>409</v>
      </c>
      <c r="AI94" s="168" t="s">
        <v>409</v>
      </c>
      <c r="AJ94" s="168" t="s">
        <v>409</v>
      </c>
      <c r="AK94" s="168" t="s">
        <v>409</v>
      </c>
      <c r="AL94" s="146"/>
    </row>
    <row r="95" spans="1:38" s="10" customFormat="1" ht="24.75" customHeight="1" thickBot="1">
      <c r="A95" s="107" t="s">
        <v>121</v>
      </c>
      <c r="B95" s="92" t="s">
        <v>220</v>
      </c>
      <c r="C95" s="115" t="s">
        <v>93</v>
      </c>
      <c r="D95" s="141"/>
      <c r="E95" s="168">
        <v>0.468636</v>
      </c>
      <c r="F95" s="168" t="s">
        <v>409</v>
      </c>
      <c r="G95" s="168" t="s">
        <v>432</v>
      </c>
      <c r="H95" s="168" t="s">
        <v>432</v>
      </c>
      <c r="I95" s="168" t="s">
        <v>444</v>
      </c>
      <c r="J95" s="168" t="s">
        <v>444</v>
      </c>
      <c r="K95" s="168" t="s">
        <v>444</v>
      </c>
      <c r="L95" s="168" t="s">
        <v>432</v>
      </c>
      <c r="M95" s="168">
        <v>0.32623099999999999</v>
      </c>
      <c r="N95" s="168" t="s">
        <v>432</v>
      </c>
      <c r="O95" s="168" t="s">
        <v>432</v>
      </c>
      <c r="P95" s="168" t="s">
        <v>409</v>
      </c>
      <c r="Q95" s="168" t="s">
        <v>432</v>
      </c>
      <c r="R95" s="168" t="s">
        <v>432</v>
      </c>
      <c r="S95" s="168" t="s">
        <v>432</v>
      </c>
      <c r="T95" s="168" t="s">
        <v>432</v>
      </c>
      <c r="U95" s="168" t="s">
        <v>409</v>
      </c>
      <c r="V95" s="168" t="s">
        <v>409</v>
      </c>
      <c r="W95" s="168" t="s">
        <v>409</v>
      </c>
      <c r="X95" s="168" t="s">
        <v>409</v>
      </c>
      <c r="Y95" s="168" t="s">
        <v>409</v>
      </c>
      <c r="Z95" s="168" t="s">
        <v>409</v>
      </c>
      <c r="AA95" s="168" t="s">
        <v>409</v>
      </c>
      <c r="AB95" s="168" t="s">
        <v>409</v>
      </c>
      <c r="AC95" s="168" t="s">
        <v>409</v>
      </c>
      <c r="AD95" s="168" t="s">
        <v>409</v>
      </c>
      <c r="AE95" s="100"/>
      <c r="AF95" s="168" t="s">
        <v>409</v>
      </c>
      <c r="AG95" s="168" t="s">
        <v>409</v>
      </c>
      <c r="AH95" s="168" t="s">
        <v>409</v>
      </c>
      <c r="AI95" s="168" t="s">
        <v>409</v>
      </c>
      <c r="AJ95" s="168" t="s">
        <v>409</v>
      </c>
      <c r="AK95" s="168" t="s">
        <v>432</v>
      </c>
      <c r="AL95" s="146" t="s">
        <v>380</v>
      </c>
    </row>
    <row r="96" spans="1:38" s="10" customFormat="1" ht="24.75" customHeight="1" thickBot="1">
      <c r="A96" s="107" t="s">
        <v>121</v>
      </c>
      <c r="B96" s="108" t="s">
        <v>221</v>
      </c>
      <c r="C96" s="115" t="s">
        <v>94</v>
      </c>
      <c r="D96" s="144"/>
      <c r="E96" s="168" t="s">
        <v>409</v>
      </c>
      <c r="F96" s="168" t="s">
        <v>409</v>
      </c>
      <c r="G96" s="168" t="s">
        <v>409</v>
      </c>
      <c r="H96" s="168" t="s">
        <v>409</v>
      </c>
      <c r="I96" s="168" t="s">
        <v>409</v>
      </c>
      <c r="J96" s="168" t="s">
        <v>409</v>
      </c>
      <c r="K96" s="168" t="s">
        <v>409</v>
      </c>
      <c r="L96" s="168" t="s">
        <v>409</v>
      </c>
      <c r="M96" s="168" t="s">
        <v>409</v>
      </c>
      <c r="N96" s="168" t="s">
        <v>409</v>
      </c>
      <c r="O96" s="168" t="s">
        <v>409</v>
      </c>
      <c r="P96" s="168" t="s">
        <v>409</v>
      </c>
      <c r="Q96" s="168" t="s">
        <v>409</v>
      </c>
      <c r="R96" s="168" t="s">
        <v>409</v>
      </c>
      <c r="S96" s="168" t="s">
        <v>409</v>
      </c>
      <c r="T96" s="168" t="s">
        <v>409</v>
      </c>
      <c r="U96" s="168" t="s">
        <v>409</v>
      </c>
      <c r="V96" s="168" t="s">
        <v>409</v>
      </c>
      <c r="W96" s="168" t="s">
        <v>409</v>
      </c>
      <c r="X96" s="168" t="s">
        <v>432</v>
      </c>
      <c r="Y96" s="168" t="s">
        <v>432</v>
      </c>
      <c r="Z96" s="168" t="s">
        <v>432</v>
      </c>
      <c r="AA96" s="168" t="s">
        <v>432</v>
      </c>
      <c r="AB96" s="168" t="s">
        <v>432</v>
      </c>
      <c r="AC96" s="168" t="s">
        <v>432</v>
      </c>
      <c r="AD96" s="168" t="s">
        <v>432</v>
      </c>
      <c r="AE96" s="100"/>
      <c r="AF96" s="168" t="s">
        <v>409</v>
      </c>
      <c r="AG96" s="168" t="s">
        <v>409</v>
      </c>
      <c r="AH96" s="168" t="s">
        <v>409</v>
      </c>
      <c r="AI96" s="168" t="s">
        <v>409</v>
      </c>
      <c r="AJ96" s="168" t="s">
        <v>409</v>
      </c>
      <c r="AK96" s="168" t="s">
        <v>409</v>
      </c>
      <c r="AL96" s="146" t="s">
        <v>409</v>
      </c>
    </row>
    <row r="97" spans="1:38" s="10" customFormat="1" ht="24.75" customHeight="1" thickBot="1">
      <c r="A97" s="107" t="s">
        <v>121</v>
      </c>
      <c r="B97" s="108" t="s">
        <v>222</v>
      </c>
      <c r="C97" s="115" t="s">
        <v>369</v>
      </c>
      <c r="D97" s="144"/>
      <c r="E97" s="168" t="s">
        <v>409</v>
      </c>
      <c r="F97" s="168" t="s">
        <v>409</v>
      </c>
      <c r="G97" s="168" t="s">
        <v>409</v>
      </c>
      <c r="H97" s="168" t="s">
        <v>409</v>
      </c>
      <c r="I97" s="168" t="s">
        <v>409</v>
      </c>
      <c r="J97" s="168" t="s">
        <v>409</v>
      </c>
      <c r="K97" s="168" t="s">
        <v>409</v>
      </c>
      <c r="L97" s="168" t="s">
        <v>409</v>
      </c>
      <c r="M97" s="168" t="s">
        <v>409</v>
      </c>
      <c r="N97" s="168" t="s">
        <v>432</v>
      </c>
      <c r="O97" s="168" t="s">
        <v>432</v>
      </c>
      <c r="P97" s="168" t="s">
        <v>432</v>
      </c>
      <c r="Q97" s="168" t="s">
        <v>432</v>
      </c>
      <c r="R97" s="168" t="s">
        <v>432</v>
      </c>
      <c r="S97" s="168" t="s">
        <v>432</v>
      </c>
      <c r="T97" s="168" t="s">
        <v>432</v>
      </c>
      <c r="U97" s="168" t="s">
        <v>432</v>
      </c>
      <c r="V97" s="168" t="s">
        <v>432</v>
      </c>
      <c r="W97" s="168" t="s">
        <v>432</v>
      </c>
      <c r="X97" s="168" t="s">
        <v>432</v>
      </c>
      <c r="Y97" s="168" t="s">
        <v>432</v>
      </c>
      <c r="Z97" s="168" t="s">
        <v>432</v>
      </c>
      <c r="AA97" s="168" t="s">
        <v>432</v>
      </c>
      <c r="AB97" s="168" t="s">
        <v>432</v>
      </c>
      <c r="AC97" s="168" t="s">
        <v>432</v>
      </c>
      <c r="AD97" s="168">
        <v>8.0337858416840401E-3</v>
      </c>
      <c r="AE97" s="100"/>
      <c r="AF97" s="168" t="s">
        <v>409</v>
      </c>
      <c r="AG97" s="168" t="s">
        <v>409</v>
      </c>
      <c r="AH97" s="168" t="s">
        <v>409</v>
      </c>
      <c r="AI97" s="168" t="s">
        <v>409</v>
      </c>
      <c r="AJ97" s="168" t="s">
        <v>409</v>
      </c>
      <c r="AK97" s="168" t="s">
        <v>409</v>
      </c>
      <c r="AL97" s="146" t="s">
        <v>409</v>
      </c>
    </row>
    <row r="98" spans="1:38" s="10" customFormat="1" ht="24.75" customHeight="1" thickBot="1">
      <c r="A98" s="107" t="s">
        <v>121</v>
      </c>
      <c r="B98" s="108" t="s">
        <v>223</v>
      </c>
      <c r="C98" s="116" t="s">
        <v>318</v>
      </c>
      <c r="D98" s="144"/>
      <c r="E98" s="168">
        <v>1.1135000000000001E-2</v>
      </c>
      <c r="F98" s="168" t="s">
        <v>432</v>
      </c>
      <c r="G98" s="168" t="s">
        <v>432</v>
      </c>
      <c r="H98" s="168">
        <v>8.6129999999999996E-4</v>
      </c>
      <c r="I98" s="168">
        <v>0.10742945828000001</v>
      </c>
      <c r="J98" s="168">
        <v>0.89985219285000007</v>
      </c>
      <c r="K98" s="168">
        <v>2.1034441569999998</v>
      </c>
      <c r="L98" s="168">
        <v>6.3960601600000005E-5</v>
      </c>
      <c r="M98" s="168" t="s">
        <v>432</v>
      </c>
      <c r="N98" s="168">
        <v>4.7390000000000002E-2</v>
      </c>
      <c r="O98" s="168" t="s">
        <v>432</v>
      </c>
      <c r="P98" s="168" t="s">
        <v>432</v>
      </c>
      <c r="Q98" s="168" t="s">
        <v>432</v>
      </c>
      <c r="R98" s="168">
        <v>3.7560999999999997E-2</v>
      </c>
      <c r="S98" s="168">
        <v>3.0000000000000001E-3</v>
      </c>
      <c r="T98" s="168">
        <v>3.5100000000000002E-4</v>
      </c>
      <c r="U98" s="168" t="s">
        <v>432</v>
      </c>
      <c r="V98" s="168">
        <v>0.20700000000000002</v>
      </c>
      <c r="W98" s="168">
        <v>6.7650124317129259E-2</v>
      </c>
      <c r="X98" s="168">
        <v>1.48447073774043E-8</v>
      </c>
      <c r="Y98" s="168" t="s">
        <v>432</v>
      </c>
      <c r="Z98" s="168">
        <v>1.48447073774043E-8</v>
      </c>
      <c r="AA98" s="168">
        <v>1.48447073774043E-8</v>
      </c>
      <c r="AB98" s="168">
        <v>4.4534122132212902E-8</v>
      </c>
      <c r="AC98" s="168" t="s">
        <v>409</v>
      </c>
      <c r="AD98" s="168" t="s">
        <v>432</v>
      </c>
      <c r="AE98" s="100"/>
      <c r="AF98" s="168" t="s">
        <v>409</v>
      </c>
      <c r="AG98" s="168" t="s">
        <v>409</v>
      </c>
      <c r="AH98" s="168" t="s">
        <v>409</v>
      </c>
      <c r="AI98" s="168" t="s">
        <v>409</v>
      </c>
      <c r="AJ98" s="168" t="s">
        <v>409</v>
      </c>
      <c r="AK98" s="168" t="s">
        <v>409</v>
      </c>
      <c r="AL98" s="146" t="s">
        <v>409</v>
      </c>
    </row>
    <row r="99" spans="1:38" s="10" customFormat="1" ht="24.75" customHeight="1" thickBot="1">
      <c r="A99" s="107" t="s">
        <v>125</v>
      </c>
      <c r="B99" s="107" t="s">
        <v>233</v>
      </c>
      <c r="C99" s="115" t="s">
        <v>288</v>
      </c>
      <c r="D99" s="144"/>
      <c r="E99" s="168">
        <v>9.2861191357142853E-2</v>
      </c>
      <c r="F99" s="168">
        <v>4.8939783220000006</v>
      </c>
      <c r="G99" s="168" t="s">
        <v>409</v>
      </c>
      <c r="H99" s="168">
        <v>6.2659085350000057</v>
      </c>
      <c r="I99" s="168">
        <v>0.14150194760000001</v>
      </c>
      <c r="J99" s="168">
        <v>0.2174276268</v>
      </c>
      <c r="K99" s="168">
        <v>0.47628289680000002</v>
      </c>
      <c r="L99" s="168" t="s">
        <v>409</v>
      </c>
      <c r="M99" s="168" t="s">
        <v>409</v>
      </c>
      <c r="N99" s="168" t="s">
        <v>409</v>
      </c>
      <c r="O99" s="168" t="s">
        <v>409</v>
      </c>
      <c r="P99" s="168" t="s">
        <v>409</v>
      </c>
      <c r="Q99" s="168" t="s">
        <v>409</v>
      </c>
      <c r="R99" s="168" t="s">
        <v>409</v>
      </c>
      <c r="S99" s="168" t="s">
        <v>409</v>
      </c>
      <c r="T99" s="168" t="s">
        <v>409</v>
      </c>
      <c r="U99" s="168" t="s">
        <v>409</v>
      </c>
      <c r="V99" s="168" t="s">
        <v>409</v>
      </c>
      <c r="W99" s="168" t="s">
        <v>409</v>
      </c>
      <c r="X99" s="168" t="s">
        <v>409</v>
      </c>
      <c r="Y99" s="168" t="s">
        <v>409</v>
      </c>
      <c r="Z99" s="168" t="s">
        <v>409</v>
      </c>
      <c r="AA99" s="168" t="s">
        <v>409</v>
      </c>
      <c r="AB99" s="168" t="s">
        <v>409</v>
      </c>
      <c r="AC99" s="168" t="s">
        <v>409</v>
      </c>
      <c r="AD99" s="168" t="s">
        <v>409</v>
      </c>
      <c r="AE99" s="100"/>
      <c r="AF99" s="168" t="s">
        <v>409</v>
      </c>
      <c r="AG99" s="168" t="s">
        <v>409</v>
      </c>
      <c r="AH99" s="168" t="s">
        <v>409</v>
      </c>
      <c r="AI99" s="168" t="s">
        <v>409</v>
      </c>
      <c r="AJ99" s="168" t="s">
        <v>409</v>
      </c>
      <c r="AK99" s="168">
        <v>613.27233000000001</v>
      </c>
      <c r="AL99" s="146" t="s">
        <v>412</v>
      </c>
    </row>
    <row r="100" spans="1:38" s="10" customFormat="1" ht="24.75" customHeight="1" thickBot="1">
      <c r="A100" s="107" t="s">
        <v>125</v>
      </c>
      <c r="B100" s="107" t="s">
        <v>234</v>
      </c>
      <c r="C100" s="115" t="s">
        <v>287</v>
      </c>
      <c r="D100" s="144"/>
      <c r="E100" s="168">
        <v>0.44402518909030297</v>
      </c>
      <c r="F100" s="168">
        <v>9.6961342340000005</v>
      </c>
      <c r="G100" s="168" t="s">
        <v>409</v>
      </c>
      <c r="H100" s="168">
        <v>12.673623669999969</v>
      </c>
      <c r="I100" s="168">
        <v>0.24800400299999997</v>
      </c>
      <c r="J100" s="168">
        <v>0.37530941449999999</v>
      </c>
      <c r="K100" s="168">
        <v>0.81693506650000003</v>
      </c>
      <c r="L100" s="168" t="s">
        <v>409</v>
      </c>
      <c r="M100" s="168" t="s">
        <v>409</v>
      </c>
      <c r="N100" s="168" t="s">
        <v>409</v>
      </c>
      <c r="O100" s="168" t="s">
        <v>409</v>
      </c>
      <c r="P100" s="168" t="s">
        <v>409</v>
      </c>
      <c r="Q100" s="168" t="s">
        <v>409</v>
      </c>
      <c r="R100" s="168" t="s">
        <v>409</v>
      </c>
      <c r="S100" s="168" t="s">
        <v>409</v>
      </c>
      <c r="T100" s="168" t="s">
        <v>409</v>
      </c>
      <c r="U100" s="168" t="s">
        <v>409</v>
      </c>
      <c r="V100" s="168" t="s">
        <v>409</v>
      </c>
      <c r="W100" s="168" t="s">
        <v>409</v>
      </c>
      <c r="X100" s="168" t="s">
        <v>409</v>
      </c>
      <c r="Y100" s="168" t="s">
        <v>409</v>
      </c>
      <c r="Z100" s="168" t="s">
        <v>409</v>
      </c>
      <c r="AA100" s="168" t="s">
        <v>409</v>
      </c>
      <c r="AB100" s="168" t="s">
        <v>409</v>
      </c>
      <c r="AC100" s="168" t="s">
        <v>409</v>
      </c>
      <c r="AD100" s="168" t="s">
        <v>409</v>
      </c>
      <c r="AE100" s="100"/>
      <c r="AF100" s="168" t="s">
        <v>409</v>
      </c>
      <c r="AG100" s="168" t="s">
        <v>409</v>
      </c>
      <c r="AH100" s="168" t="s">
        <v>409</v>
      </c>
      <c r="AI100" s="168" t="s">
        <v>409</v>
      </c>
      <c r="AJ100" s="168" t="s">
        <v>409</v>
      </c>
      <c r="AK100" s="168">
        <v>1905.51234</v>
      </c>
      <c r="AL100" s="146" t="s">
        <v>412</v>
      </c>
    </row>
    <row r="101" spans="1:38" s="10" customFormat="1" ht="24.75" customHeight="1" thickBot="1">
      <c r="A101" s="107" t="s">
        <v>125</v>
      </c>
      <c r="B101" s="107" t="s">
        <v>236</v>
      </c>
      <c r="C101" s="115" t="s">
        <v>280</v>
      </c>
      <c r="D101" s="144"/>
      <c r="E101" s="168">
        <v>1.662888E-3</v>
      </c>
      <c r="F101" s="168">
        <v>2.8734758999999999E-2</v>
      </c>
      <c r="G101" s="168" t="s">
        <v>409</v>
      </c>
      <c r="H101" s="168">
        <v>8.9140800000000006E-2</v>
      </c>
      <c r="I101" s="168">
        <v>8.5822199999999996E-4</v>
      </c>
      <c r="J101" s="168">
        <v>2.5846660000000002E-3</v>
      </c>
      <c r="K101" s="168">
        <v>6.0375539999999997E-3</v>
      </c>
      <c r="L101" s="168" t="s">
        <v>409</v>
      </c>
      <c r="M101" s="168" t="s">
        <v>409</v>
      </c>
      <c r="N101" s="168" t="s">
        <v>409</v>
      </c>
      <c r="O101" s="168" t="s">
        <v>409</v>
      </c>
      <c r="P101" s="168" t="s">
        <v>409</v>
      </c>
      <c r="Q101" s="168" t="s">
        <v>409</v>
      </c>
      <c r="R101" s="168" t="s">
        <v>409</v>
      </c>
      <c r="S101" s="168" t="s">
        <v>409</v>
      </c>
      <c r="T101" s="168" t="s">
        <v>409</v>
      </c>
      <c r="U101" s="168" t="s">
        <v>409</v>
      </c>
      <c r="V101" s="168" t="s">
        <v>409</v>
      </c>
      <c r="W101" s="168" t="s">
        <v>409</v>
      </c>
      <c r="X101" s="168" t="s">
        <v>409</v>
      </c>
      <c r="Y101" s="168" t="s">
        <v>409</v>
      </c>
      <c r="Z101" s="168" t="s">
        <v>409</v>
      </c>
      <c r="AA101" s="168" t="s">
        <v>409</v>
      </c>
      <c r="AB101" s="168" t="s">
        <v>409</v>
      </c>
      <c r="AC101" s="168" t="s">
        <v>409</v>
      </c>
      <c r="AD101" s="168" t="s">
        <v>409</v>
      </c>
      <c r="AE101" s="100"/>
      <c r="AF101" s="168" t="s">
        <v>409</v>
      </c>
      <c r="AG101" s="168" t="s">
        <v>409</v>
      </c>
      <c r="AH101" s="168" t="s">
        <v>409</v>
      </c>
      <c r="AI101" s="168" t="s">
        <v>409</v>
      </c>
      <c r="AJ101" s="168" t="s">
        <v>409</v>
      </c>
      <c r="AK101" s="168">
        <v>128.27946694919291</v>
      </c>
      <c r="AL101" s="146" t="s">
        <v>412</v>
      </c>
    </row>
    <row r="102" spans="1:38" s="10" customFormat="1" ht="24.75" customHeight="1" thickBot="1">
      <c r="A102" s="107" t="s">
        <v>125</v>
      </c>
      <c r="B102" s="107" t="s">
        <v>237</v>
      </c>
      <c r="C102" s="115" t="s">
        <v>281</v>
      </c>
      <c r="D102" s="144"/>
      <c r="E102" s="168">
        <v>4.2120452449999998E-2</v>
      </c>
      <c r="F102" s="168">
        <v>3.9543765070000001</v>
      </c>
      <c r="G102" s="168" t="s">
        <v>409</v>
      </c>
      <c r="H102" s="168">
        <v>11.506153670761719</v>
      </c>
      <c r="I102" s="168">
        <v>4.1217037600000006E-2</v>
      </c>
      <c r="J102" s="168">
        <v>0.60622699680000003</v>
      </c>
      <c r="K102" s="168">
        <v>4.1048363779999999</v>
      </c>
      <c r="L102" s="168" t="s">
        <v>409</v>
      </c>
      <c r="M102" s="168" t="s">
        <v>409</v>
      </c>
      <c r="N102" s="168" t="s">
        <v>409</v>
      </c>
      <c r="O102" s="168" t="s">
        <v>409</v>
      </c>
      <c r="P102" s="168" t="s">
        <v>409</v>
      </c>
      <c r="Q102" s="168" t="s">
        <v>409</v>
      </c>
      <c r="R102" s="168" t="s">
        <v>409</v>
      </c>
      <c r="S102" s="168" t="s">
        <v>409</v>
      </c>
      <c r="T102" s="168" t="s">
        <v>409</v>
      </c>
      <c r="U102" s="168" t="s">
        <v>409</v>
      </c>
      <c r="V102" s="168" t="s">
        <v>409</v>
      </c>
      <c r="W102" s="168" t="s">
        <v>409</v>
      </c>
      <c r="X102" s="168" t="s">
        <v>409</v>
      </c>
      <c r="Y102" s="168" t="s">
        <v>409</v>
      </c>
      <c r="Z102" s="168" t="s">
        <v>409</v>
      </c>
      <c r="AA102" s="168" t="s">
        <v>409</v>
      </c>
      <c r="AB102" s="168" t="s">
        <v>409</v>
      </c>
      <c r="AC102" s="168" t="s">
        <v>409</v>
      </c>
      <c r="AD102" s="168" t="s">
        <v>409</v>
      </c>
      <c r="AE102" s="100"/>
      <c r="AF102" s="168" t="s">
        <v>409</v>
      </c>
      <c r="AG102" s="168" t="s">
        <v>409</v>
      </c>
      <c r="AH102" s="168" t="s">
        <v>409</v>
      </c>
      <c r="AI102" s="168" t="s">
        <v>409</v>
      </c>
      <c r="AJ102" s="168" t="s">
        <v>409</v>
      </c>
      <c r="AK102" s="168">
        <v>6424.665</v>
      </c>
      <c r="AL102" s="146" t="s">
        <v>412</v>
      </c>
    </row>
    <row r="103" spans="1:38" s="10" customFormat="1" ht="24.75" customHeight="1" thickBot="1">
      <c r="A103" s="107" t="s">
        <v>125</v>
      </c>
      <c r="B103" s="107" t="s">
        <v>235</v>
      </c>
      <c r="C103" s="115" t="s">
        <v>282</v>
      </c>
      <c r="D103" s="144"/>
      <c r="E103" s="168" t="s">
        <v>442</v>
      </c>
      <c r="F103" s="168" t="s">
        <v>442</v>
      </c>
      <c r="G103" s="168" t="s">
        <v>442</v>
      </c>
      <c r="H103" s="168" t="s">
        <v>442</v>
      </c>
      <c r="I103" s="168" t="s">
        <v>442</v>
      </c>
      <c r="J103" s="168" t="s">
        <v>442</v>
      </c>
      <c r="K103" s="168" t="s">
        <v>442</v>
      </c>
      <c r="L103" s="168" t="s">
        <v>442</v>
      </c>
      <c r="M103" s="168" t="s">
        <v>442</v>
      </c>
      <c r="N103" s="168" t="s">
        <v>442</v>
      </c>
      <c r="O103" s="168" t="s">
        <v>442</v>
      </c>
      <c r="P103" s="168" t="s">
        <v>442</v>
      </c>
      <c r="Q103" s="168" t="s">
        <v>442</v>
      </c>
      <c r="R103" s="168" t="s">
        <v>442</v>
      </c>
      <c r="S103" s="168" t="s">
        <v>442</v>
      </c>
      <c r="T103" s="168" t="s">
        <v>442</v>
      </c>
      <c r="U103" s="168" t="s">
        <v>442</v>
      </c>
      <c r="V103" s="168" t="s">
        <v>442</v>
      </c>
      <c r="W103" s="168" t="s">
        <v>442</v>
      </c>
      <c r="X103" s="168" t="s">
        <v>442</v>
      </c>
      <c r="Y103" s="168" t="s">
        <v>442</v>
      </c>
      <c r="Z103" s="168" t="s">
        <v>442</v>
      </c>
      <c r="AA103" s="168" t="s">
        <v>442</v>
      </c>
      <c r="AB103" s="168" t="s">
        <v>442</v>
      </c>
      <c r="AC103" s="168" t="s">
        <v>442</v>
      </c>
      <c r="AD103" s="168" t="s">
        <v>442</v>
      </c>
      <c r="AE103" s="100"/>
      <c r="AF103" s="168" t="s">
        <v>442</v>
      </c>
      <c r="AG103" s="168" t="s">
        <v>442</v>
      </c>
      <c r="AH103" s="168" t="s">
        <v>442</v>
      </c>
      <c r="AI103" s="168" t="s">
        <v>442</v>
      </c>
      <c r="AJ103" s="168" t="s">
        <v>442</v>
      </c>
      <c r="AK103" s="168" t="s">
        <v>442</v>
      </c>
      <c r="AL103" s="146" t="s">
        <v>412</v>
      </c>
    </row>
    <row r="104" spans="1:38" s="10" customFormat="1" ht="24.75" customHeight="1" thickBot="1">
      <c r="A104" s="107" t="s">
        <v>125</v>
      </c>
      <c r="B104" s="107" t="s">
        <v>361</v>
      </c>
      <c r="C104" s="115" t="s">
        <v>283</v>
      </c>
      <c r="D104" s="144"/>
      <c r="E104" s="168">
        <v>7.0512000000000005E-4</v>
      </c>
      <c r="F104" s="168">
        <v>3.594688E-2</v>
      </c>
      <c r="G104" s="168" t="s">
        <v>409</v>
      </c>
      <c r="H104" s="168">
        <v>7.9958900000000097E-2</v>
      </c>
      <c r="I104" s="168">
        <v>1.10216E-3</v>
      </c>
      <c r="J104" s="168">
        <v>3.2964800000000001E-3</v>
      </c>
      <c r="K104" s="168">
        <v>7.6851200000000001E-3</v>
      </c>
      <c r="L104" s="168" t="s">
        <v>409</v>
      </c>
      <c r="M104" s="168" t="s">
        <v>409</v>
      </c>
      <c r="N104" s="168" t="s">
        <v>409</v>
      </c>
      <c r="O104" s="168" t="s">
        <v>409</v>
      </c>
      <c r="P104" s="168" t="s">
        <v>409</v>
      </c>
      <c r="Q104" s="168" t="s">
        <v>409</v>
      </c>
      <c r="R104" s="168" t="s">
        <v>409</v>
      </c>
      <c r="S104" s="168" t="s">
        <v>409</v>
      </c>
      <c r="T104" s="168" t="s">
        <v>409</v>
      </c>
      <c r="U104" s="168" t="s">
        <v>409</v>
      </c>
      <c r="V104" s="168" t="s">
        <v>409</v>
      </c>
      <c r="W104" s="168" t="s">
        <v>409</v>
      </c>
      <c r="X104" s="168" t="s">
        <v>409</v>
      </c>
      <c r="Y104" s="168" t="s">
        <v>409</v>
      </c>
      <c r="Z104" s="168" t="s">
        <v>409</v>
      </c>
      <c r="AA104" s="168" t="s">
        <v>409</v>
      </c>
      <c r="AB104" s="168" t="s">
        <v>409</v>
      </c>
      <c r="AC104" s="168" t="s">
        <v>409</v>
      </c>
      <c r="AD104" s="168" t="s">
        <v>409</v>
      </c>
      <c r="AE104" s="100"/>
      <c r="AF104" s="168" t="s">
        <v>409</v>
      </c>
      <c r="AG104" s="168" t="s">
        <v>409</v>
      </c>
      <c r="AH104" s="168" t="s">
        <v>409</v>
      </c>
      <c r="AI104" s="168" t="s">
        <v>409</v>
      </c>
      <c r="AJ104" s="168" t="s">
        <v>409</v>
      </c>
      <c r="AK104" s="168">
        <v>64.253533050807107</v>
      </c>
      <c r="AL104" s="146" t="s">
        <v>412</v>
      </c>
    </row>
    <row r="105" spans="1:38" s="10" customFormat="1" ht="24.75" customHeight="1" thickBot="1">
      <c r="A105" s="107" t="s">
        <v>125</v>
      </c>
      <c r="B105" s="107" t="s">
        <v>362</v>
      </c>
      <c r="C105" s="115" t="s">
        <v>284</v>
      </c>
      <c r="D105" s="144"/>
      <c r="E105" s="168">
        <v>2.1544103000000002E-2</v>
      </c>
      <c r="F105" s="168">
        <v>0.38223705499999999</v>
      </c>
      <c r="G105" s="168" t="s">
        <v>409</v>
      </c>
      <c r="H105" s="168">
        <v>0.43189339999999998</v>
      </c>
      <c r="I105" s="168">
        <v>5.878716E-3</v>
      </c>
      <c r="J105" s="168">
        <v>9.259092E-3</v>
      </c>
      <c r="K105" s="168">
        <v>2.0154487999999998E-2</v>
      </c>
      <c r="L105" s="168" t="s">
        <v>409</v>
      </c>
      <c r="M105" s="168" t="s">
        <v>409</v>
      </c>
      <c r="N105" s="168" t="s">
        <v>409</v>
      </c>
      <c r="O105" s="168" t="s">
        <v>409</v>
      </c>
      <c r="P105" s="168" t="s">
        <v>409</v>
      </c>
      <c r="Q105" s="168" t="s">
        <v>409</v>
      </c>
      <c r="R105" s="168" t="s">
        <v>409</v>
      </c>
      <c r="S105" s="168" t="s">
        <v>409</v>
      </c>
      <c r="T105" s="168" t="s">
        <v>409</v>
      </c>
      <c r="U105" s="168" t="s">
        <v>409</v>
      </c>
      <c r="V105" s="168" t="s">
        <v>409</v>
      </c>
      <c r="W105" s="168" t="s">
        <v>409</v>
      </c>
      <c r="X105" s="168" t="s">
        <v>409</v>
      </c>
      <c r="Y105" s="168" t="s">
        <v>409</v>
      </c>
      <c r="Z105" s="168" t="s">
        <v>409</v>
      </c>
      <c r="AA105" s="168" t="s">
        <v>409</v>
      </c>
      <c r="AB105" s="168" t="s">
        <v>409</v>
      </c>
      <c r="AC105" s="168" t="s">
        <v>409</v>
      </c>
      <c r="AD105" s="168" t="s">
        <v>409</v>
      </c>
      <c r="AE105" s="100"/>
      <c r="AF105" s="168" t="s">
        <v>409</v>
      </c>
      <c r="AG105" s="168" t="s">
        <v>409</v>
      </c>
      <c r="AH105" s="168" t="s">
        <v>409</v>
      </c>
      <c r="AI105" s="168" t="s">
        <v>409</v>
      </c>
      <c r="AJ105" s="168" t="s">
        <v>409</v>
      </c>
      <c r="AK105" s="203">
        <v>76.77000000000001</v>
      </c>
      <c r="AL105" s="146" t="s">
        <v>412</v>
      </c>
    </row>
    <row r="106" spans="1:38" s="10" customFormat="1" ht="24.75" customHeight="1" thickBot="1">
      <c r="A106" s="107" t="s">
        <v>125</v>
      </c>
      <c r="B106" s="107" t="s">
        <v>256</v>
      </c>
      <c r="C106" s="115" t="s">
        <v>285</v>
      </c>
      <c r="D106" s="144"/>
      <c r="E106" s="168" t="s">
        <v>444</v>
      </c>
      <c r="F106" s="168" t="s">
        <v>444</v>
      </c>
      <c r="G106" s="168" t="s">
        <v>409</v>
      </c>
      <c r="H106" s="168" t="s">
        <v>444</v>
      </c>
      <c r="I106" s="168" t="s">
        <v>444</v>
      </c>
      <c r="J106" s="168" t="s">
        <v>444</v>
      </c>
      <c r="K106" s="168" t="s">
        <v>444</v>
      </c>
      <c r="L106" s="168" t="s">
        <v>409</v>
      </c>
      <c r="M106" s="168" t="s">
        <v>409</v>
      </c>
      <c r="N106" s="168" t="s">
        <v>409</v>
      </c>
      <c r="O106" s="168" t="s">
        <v>409</v>
      </c>
      <c r="P106" s="168" t="s">
        <v>409</v>
      </c>
      <c r="Q106" s="168" t="s">
        <v>409</v>
      </c>
      <c r="R106" s="168" t="s">
        <v>409</v>
      </c>
      <c r="S106" s="168" t="s">
        <v>409</v>
      </c>
      <c r="T106" s="168" t="s">
        <v>409</v>
      </c>
      <c r="U106" s="168" t="s">
        <v>409</v>
      </c>
      <c r="V106" s="168" t="s">
        <v>409</v>
      </c>
      <c r="W106" s="168" t="s">
        <v>409</v>
      </c>
      <c r="X106" s="168" t="s">
        <v>409</v>
      </c>
      <c r="Y106" s="168" t="s">
        <v>409</v>
      </c>
      <c r="Z106" s="168" t="s">
        <v>409</v>
      </c>
      <c r="AA106" s="168" t="s">
        <v>409</v>
      </c>
      <c r="AB106" s="168" t="s">
        <v>409</v>
      </c>
      <c r="AC106" s="168" t="s">
        <v>409</v>
      </c>
      <c r="AD106" s="168" t="s">
        <v>409</v>
      </c>
      <c r="AE106" s="100"/>
      <c r="AF106" s="168" t="s">
        <v>409</v>
      </c>
      <c r="AG106" s="168" t="s">
        <v>409</v>
      </c>
      <c r="AH106" s="168" t="s">
        <v>409</v>
      </c>
      <c r="AI106" s="168" t="s">
        <v>409</v>
      </c>
      <c r="AJ106" s="168" t="s">
        <v>409</v>
      </c>
      <c r="AK106" s="203" t="s">
        <v>444</v>
      </c>
      <c r="AL106" s="146" t="s">
        <v>412</v>
      </c>
    </row>
    <row r="107" spans="1:38" s="10" customFormat="1" ht="24.75" customHeight="1" thickBot="1">
      <c r="A107" s="102" t="s">
        <v>125</v>
      </c>
      <c r="B107" s="107" t="s">
        <v>363</v>
      </c>
      <c r="C107" s="103" t="s">
        <v>340</v>
      </c>
      <c r="D107" s="144"/>
      <c r="E107" s="168">
        <v>2.1147175024000001E-2</v>
      </c>
      <c r="F107" s="168">
        <v>1.9323258600000002</v>
      </c>
      <c r="G107" s="168" t="s">
        <v>409</v>
      </c>
      <c r="H107" s="168">
        <v>1.2243083949855971</v>
      </c>
      <c r="I107" s="168">
        <v>4.1878972E-2</v>
      </c>
      <c r="J107" s="168">
        <v>0.50553912000000001</v>
      </c>
      <c r="K107" s="168">
        <v>2.2622017200000002</v>
      </c>
      <c r="L107" s="168" t="s">
        <v>409</v>
      </c>
      <c r="M107" s="168" t="s">
        <v>409</v>
      </c>
      <c r="N107" s="168" t="s">
        <v>409</v>
      </c>
      <c r="O107" s="168" t="s">
        <v>409</v>
      </c>
      <c r="P107" s="168" t="s">
        <v>409</v>
      </c>
      <c r="Q107" s="168" t="s">
        <v>409</v>
      </c>
      <c r="R107" s="168" t="s">
        <v>409</v>
      </c>
      <c r="S107" s="168" t="s">
        <v>409</v>
      </c>
      <c r="T107" s="168" t="s">
        <v>409</v>
      </c>
      <c r="U107" s="168" t="s">
        <v>409</v>
      </c>
      <c r="V107" s="168" t="s">
        <v>409</v>
      </c>
      <c r="W107" s="168" t="s">
        <v>409</v>
      </c>
      <c r="X107" s="168" t="s">
        <v>409</v>
      </c>
      <c r="Y107" s="168" t="s">
        <v>409</v>
      </c>
      <c r="Z107" s="168" t="s">
        <v>409</v>
      </c>
      <c r="AA107" s="168" t="s">
        <v>409</v>
      </c>
      <c r="AB107" s="168" t="s">
        <v>409</v>
      </c>
      <c r="AC107" s="168" t="s">
        <v>409</v>
      </c>
      <c r="AD107" s="168" t="s">
        <v>409</v>
      </c>
      <c r="AE107" s="100"/>
      <c r="AF107" s="168" t="s">
        <v>409</v>
      </c>
      <c r="AG107" s="168" t="s">
        <v>409</v>
      </c>
      <c r="AH107" s="168" t="s">
        <v>409</v>
      </c>
      <c r="AI107" s="168" t="s">
        <v>409</v>
      </c>
      <c r="AJ107" s="168" t="s">
        <v>409</v>
      </c>
      <c r="AK107" s="203">
        <v>12048.292000000001</v>
      </c>
      <c r="AL107" s="146" t="s">
        <v>412</v>
      </c>
    </row>
    <row r="108" spans="1:38" s="10" customFormat="1" ht="24.75" customHeight="1" thickBot="1">
      <c r="A108" s="102" t="s">
        <v>125</v>
      </c>
      <c r="B108" s="107" t="s">
        <v>364</v>
      </c>
      <c r="C108" s="103" t="s">
        <v>341</v>
      </c>
      <c r="D108" s="144"/>
      <c r="E108" s="168">
        <v>8.0471055079999992E-2</v>
      </c>
      <c r="F108" s="168">
        <v>3.3596854</v>
      </c>
      <c r="G108" s="168" t="s">
        <v>409</v>
      </c>
      <c r="H108" s="168">
        <v>2.3789194418499999</v>
      </c>
      <c r="I108" s="168">
        <v>6.22201E-2</v>
      </c>
      <c r="J108" s="168">
        <v>0.62216099999999996</v>
      </c>
      <c r="K108" s="168">
        <v>1.244332</v>
      </c>
      <c r="L108" s="168" t="s">
        <v>409</v>
      </c>
      <c r="M108" s="168" t="s">
        <v>409</v>
      </c>
      <c r="N108" s="168" t="s">
        <v>409</v>
      </c>
      <c r="O108" s="168" t="s">
        <v>409</v>
      </c>
      <c r="P108" s="168" t="s">
        <v>409</v>
      </c>
      <c r="Q108" s="168" t="s">
        <v>409</v>
      </c>
      <c r="R108" s="168" t="s">
        <v>409</v>
      </c>
      <c r="S108" s="168" t="s">
        <v>409</v>
      </c>
      <c r="T108" s="168" t="s">
        <v>409</v>
      </c>
      <c r="U108" s="168" t="s">
        <v>409</v>
      </c>
      <c r="V108" s="168" t="s">
        <v>409</v>
      </c>
      <c r="W108" s="168" t="s">
        <v>409</v>
      </c>
      <c r="X108" s="168" t="s">
        <v>409</v>
      </c>
      <c r="Y108" s="168" t="s">
        <v>409</v>
      </c>
      <c r="Z108" s="168" t="s">
        <v>409</v>
      </c>
      <c r="AA108" s="168" t="s">
        <v>409</v>
      </c>
      <c r="AB108" s="168" t="s">
        <v>409</v>
      </c>
      <c r="AC108" s="168" t="s">
        <v>409</v>
      </c>
      <c r="AD108" s="168" t="s">
        <v>409</v>
      </c>
      <c r="AE108" s="100"/>
      <c r="AF108" s="168" t="s">
        <v>409</v>
      </c>
      <c r="AG108" s="168" t="s">
        <v>409</v>
      </c>
      <c r="AH108" s="168" t="s">
        <v>409</v>
      </c>
      <c r="AI108" s="168" t="s">
        <v>409</v>
      </c>
      <c r="AJ108" s="168" t="s">
        <v>409</v>
      </c>
      <c r="AK108" s="168">
        <v>31108.177</v>
      </c>
      <c r="AL108" s="146" t="s">
        <v>412</v>
      </c>
    </row>
    <row r="109" spans="1:38" s="10" customFormat="1" ht="24.75" customHeight="1" thickBot="1">
      <c r="A109" s="102" t="s">
        <v>125</v>
      </c>
      <c r="B109" s="107" t="s">
        <v>365</v>
      </c>
      <c r="C109" s="103" t="s">
        <v>323</v>
      </c>
      <c r="D109" s="144"/>
      <c r="E109" s="168" t="s">
        <v>444</v>
      </c>
      <c r="F109" s="168" t="s">
        <v>444</v>
      </c>
      <c r="G109" s="168" t="s">
        <v>409</v>
      </c>
      <c r="H109" s="168" t="s">
        <v>444</v>
      </c>
      <c r="I109" s="168" t="s">
        <v>444</v>
      </c>
      <c r="J109" s="168" t="s">
        <v>444</v>
      </c>
      <c r="K109" s="168" t="s">
        <v>444</v>
      </c>
      <c r="L109" s="168" t="s">
        <v>409</v>
      </c>
      <c r="M109" s="168" t="s">
        <v>409</v>
      </c>
      <c r="N109" s="168" t="s">
        <v>409</v>
      </c>
      <c r="O109" s="168" t="s">
        <v>409</v>
      </c>
      <c r="P109" s="168" t="s">
        <v>409</v>
      </c>
      <c r="Q109" s="168" t="s">
        <v>409</v>
      </c>
      <c r="R109" s="168" t="s">
        <v>409</v>
      </c>
      <c r="S109" s="168" t="s">
        <v>409</v>
      </c>
      <c r="T109" s="168" t="s">
        <v>409</v>
      </c>
      <c r="U109" s="168" t="s">
        <v>409</v>
      </c>
      <c r="V109" s="168" t="s">
        <v>409</v>
      </c>
      <c r="W109" s="168" t="s">
        <v>409</v>
      </c>
      <c r="X109" s="168" t="s">
        <v>409</v>
      </c>
      <c r="Y109" s="168" t="s">
        <v>409</v>
      </c>
      <c r="Z109" s="168" t="s">
        <v>409</v>
      </c>
      <c r="AA109" s="168" t="s">
        <v>409</v>
      </c>
      <c r="AB109" s="168" t="s">
        <v>409</v>
      </c>
      <c r="AC109" s="168" t="s">
        <v>409</v>
      </c>
      <c r="AD109" s="168" t="s">
        <v>409</v>
      </c>
      <c r="AE109" s="100"/>
      <c r="AF109" s="168" t="s">
        <v>409</v>
      </c>
      <c r="AG109" s="168" t="s">
        <v>409</v>
      </c>
      <c r="AH109" s="168" t="s">
        <v>409</v>
      </c>
      <c r="AI109" s="168" t="s">
        <v>409</v>
      </c>
      <c r="AJ109" s="168" t="s">
        <v>409</v>
      </c>
      <c r="AK109" s="203" t="s">
        <v>444</v>
      </c>
      <c r="AL109" s="146" t="s">
        <v>412</v>
      </c>
    </row>
    <row r="110" spans="1:38" s="10" customFormat="1" ht="24.75" customHeight="1" thickBot="1">
      <c r="A110" s="102" t="s">
        <v>125</v>
      </c>
      <c r="B110" s="107" t="s">
        <v>366</v>
      </c>
      <c r="C110" s="104" t="s">
        <v>324</v>
      </c>
      <c r="D110" s="144"/>
      <c r="E110" s="168">
        <v>1.23211E-3</v>
      </c>
      <c r="F110" s="168">
        <v>0.41449255399999996</v>
      </c>
      <c r="G110" s="168" t="s">
        <v>409</v>
      </c>
      <c r="H110" s="168">
        <v>0.40454452009999997</v>
      </c>
      <c r="I110" s="168">
        <v>1.01E-2</v>
      </c>
      <c r="J110" s="168">
        <v>7.0730000000000001E-2</v>
      </c>
      <c r="K110" s="168">
        <v>7.0730000000000001E-2</v>
      </c>
      <c r="L110" s="168" t="s">
        <v>409</v>
      </c>
      <c r="M110" s="168" t="s">
        <v>409</v>
      </c>
      <c r="N110" s="168" t="s">
        <v>409</v>
      </c>
      <c r="O110" s="168" t="s">
        <v>409</v>
      </c>
      <c r="P110" s="168" t="s">
        <v>409</v>
      </c>
      <c r="Q110" s="168" t="s">
        <v>409</v>
      </c>
      <c r="R110" s="168" t="s">
        <v>409</v>
      </c>
      <c r="S110" s="168" t="s">
        <v>409</v>
      </c>
      <c r="T110" s="168" t="s">
        <v>409</v>
      </c>
      <c r="U110" s="168" t="s">
        <v>409</v>
      </c>
      <c r="V110" s="168" t="s">
        <v>409</v>
      </c>
      <c r="W110" s="168" t="s">
        <v>409</v>
      </c>
      <c r="X110" s="168" t="s">
        <v>409</v>
      </c>
      <c r="Y110" s="168" t="s">
        <v>409</v>
      </c>
      <c r="Z110" s="168" t="s">
        <v>409</v>
      </c>
      <c r="AA110" s="168" t="s">
        <v>409</v>
      </c>
      <c r="AB110" s="168" t="s">
        <v>409</v>
      </c>
      <c r="AC110" s="168" t="s">
        <v>409</v>
      </c>
      <c r="AD110" s="168" t="s">
        <v>409</v>
      </c>
      <c r="AE110" s="100"/>
      <c r="AF110" s="168" t="s">
        <v>409</v>
      </c>
      <c r="AG110" s="168" t="s">
        <v>409</v>
      </c>
      <c r="AH110" s="168" t="s">
        <v>409</v>
      </c>
      <c r="AI110" s="168" t="s">
        <v>409</v>
      </c>
      <c r="AJ110" s="168" t="s">
        <v>409</v>
      </c>
      <c r="AK110" s="168">
        <v>510.411</v>
      </c>
      <c r="AL110" s="146" t="s">
        <v>412</v>
      </c>
    </row>
    <row r="111" spans="1:38" s="10" customFormat="1" ht="24.75" customHeight="1" thickBot="1">
      <c r="A111" s="107" t="s">
        <v>125</v>
      </c>
      <c r="B111" s="107" t="s">
        <v>367</v>
      </c>
      <c r="C111" s="115" t="s">
        <v>286</v>
      </c>
      <c r="D111" s="144"/>
      <c r="E111" s="168">
        <v>1.26297E-5</v>
      </c>
      <c r="F111" s="168">
        <v>8.3240842999999995E-2</v>
      </c>
      <c r="G111" s="168" t="s">
        <v>409</v>
      </c>
      <c r="H111" s="168">
        <v>4.8200440000000004E-2</v>
      </c>
      <c r="I111" s="168">
        <v>1.6839599999999999E-4</v>
      </c>
      <c r="J111" s="168">
        <v>3.3679199999999998E-4</v>
      </c>
      <c r="K111" s="168">
        <v>7.5778200000000003E-4</v>
      </c>
      <c r="L111" s="168" t="s">
        <v>409</v>
      </c>
      <c r="M111" s="168" t="s">
        <v>409</v>
      </c>
      <c r="N111" s="168" t="s">
        <v>409</v>
      </c>
      <c r="O111" s="168" t="s">
        <v>409</v>
      </c>
      <c r="P111" s="168" t="s">
        <v>409</v>
      </c>
      <c r="Q111" s="168" t="s">
        <v>409</v>
      </c>
      <c r="R111" s="168" t="s">
        <v>409</v>
      </c>
      <c r="S111" s="168" t="s">
        <v>409</v>
      </c>
      <c r="T111" s="168" t="s">
        <v>409</v>
      </c>
      <c r="U111" s="168" t="s">
        <v>409</v>
      </c>
      <c r="V111" s="168" t="s">
        <v>409</v>
      </c>
      <c r="W111" s="168" t="s">
        <v>409</v>
      </c>
      <c r="X111" s="168" t="s">
        <v>409</v>
      </c>
      <c r="Y111" s="168" t="s">
        <v>409</v>
      </c>
      <c r="Z111" s="168" t="s">
        <v>409</v>
      </c>
      <c r="AA111" s="168" t="s">
        <v>409</v>
      </c>
      <c r="AB111" s="168" t="s">
        <v>409</v>
      </c>
      <c r="AC111" s="168" t="s">
        <v>409</v>
      </c>
      <c r="AD111" s="168" t="s">
        <v>409</v>
      </c>
      <c r="AE111" s="100"/>
      <c r="AF111" s="168" t="s">
        <v>409</v>
      </c>
      <c r="AG111" s="168" t="s">
        <v>409</v>
      </c>
      <c r="AH111" s="168" t="s">
        <v>409</v>
      </c>
      <c r="AI111" s="168" t="s">
        <v>409</v>
      </c>
      <c r="AJ111" s="168" t="s">
        <v>409</v>
      </c>
      <c r="AK111" s="168">
        <v>67.974999999999994</v>
      </c>
      <c r="AL111" s="146" t="s">
        <v>412</v>
      </c>
    </row>
    <row r="112" spans="1:38" s="10" customFormat="1" ht="24.75" customHeight="1" thickBot="1">
      <c r="A112" s="107" t="s">
        <v>135</v>
      </c>
      <c r="B112" s="107" t="s">
        <v>304</v>
      </c>
      <c r="C112" s="115" t="s">
        <v>305</v>
      </c>
      <c r="D112" s="99"/>
      <c r="E112" s="168">
        <v>6.0034755312162744</v>
      </c>
      <c r="F112" s="168" t="s">
        <v>409</v>
      </c>
      <c r="G112" s="168" t="s">
        <v>409</v>
      </c>
      <c r="H112" s="168">
        <v>6.0356656602635912</v>
      </c>
      <c r="I112" s="168" t="s">
        <v>409</v>
      </c>
      <c r="J112" s="168" t="s">
        <v>409</v>
      </c>
      <c r="K112" s="168" t="s">
        <v>409</v>
      </c>
      <c r="L112" s="168" t="s">
        <v>409</v>
      </c>
      <c r="M112" s="168" t="s">
        <v>409</v>
      </c>
      <c r="N112" s="168" t="s">
        <v>409</v>
      </c>
      <c r="O112" s="168" t="s">
        <v>409</v>
      </c>
      <c r="P112" s="168" t="s">
        <v>409</v>
      </c>
      <c r="Q112" s="168" t="s">
        <v>409</v>
      </c>
      <c r="R112" s="168" t="s">
        <v>409</v>
      </c>
      <c r="S112" s="168" t="s">
        <v>409</v>
      </c>
      <c r="T112" s="168" t="s">
        <v>409</v>
      </c>
      <c r="U112" s="168" t="s">
        <v>409</v>
      </c>
      <c r="V112" s="168" t="s">
        <v>409</v>
      </c>
      <c r="W112" s="168" t="s">
        <v>409</v>
      </c>
      <c r="X112" s="168" t="s">
        <v>409</v>
      </c>
      <c r="Y112" s="168" t="s">
        <v>409</v>
      </c>
      <c r="Z112" s="168" t="s">
        <v>409</v>
      </c>
      <c r="AA112" s="168" t="s">
        <v>409</v>
      </c>
      <c r="AB112" s="168" t="s">
        <v>409</v>
      </c>
      <c r="AC112" s="168" t="s">
        <v>409</v>
      </c>
      <c r="AD112" s="168" t="s">
        <v>409</v>
      </c>
      <c r="AE112" s="100"/>
      <c r="AF112" s="168" t="s">
        <v>409</v>
      </c>
      <c r="AG112" s="168" t="s">
        <v>409</v>
      </c>
      <c r="AH112" s="168" t="s">
        <v>409</v>
      </c>
      <c r="AI112" s="168" t="s">
        <v>409</v>
      </c>
      <c r="AJ112" s="168" t="s">
        <v>409</v>
      </c>
      <c r="AK112" s="168">
        <v>150086885.85740185</v>
      </c>
      <c r="AL112" s="146" t="s">
        <v>421</v>
      </c>
    </row>
    <row r="113" spans="1:38" s="10" customFormat="1" ht="24.75" customHeight="1" thickBot="1">
      <c r="A113" s="107" t="s">
        <v>135</v>
      </c>
      <c r="B113" s="93" t="s">
        <v>253</v>
      </c>
      <c r="C113" s="117" t="s">
        <v>142</v>
      </c>
      <c r="D113" s="99"/>
      <c r="E113" s="168">
        <v>6.1887185489155989</v>
      </c>
      <c r="F113" s="168" t="s">
        <v>409</v>
      </c>
      <c r="G113" s="168" t="s">
        <v>409</v>
      </c>
      <c r="H113" s="168">
        <v>14.592847271976289</v>
      </c>
      <c r="I113" s="168" t="s">
        <v>409</v>
      </c>
      <c r="J113" s="168" t="s">
        <v>409</v>
      </c>
      <c r="K113" s="168" t="s">
        <v>409</v>
      </c>
      <c r="L113" s="168" t="s">
        <v>409</v>
      </c>
      <c r="M113" s="168" t="s">
        <v>409</v>
      </c>
      <c r="N113" s="168" t="s">
        <v>409</v>
      </c>
      <c r="O113" s="168" t="s">
        <v>409</v>
      </c>
      <c r="P113" s="168" t="s">
        <v>409</v>
      </c>
      <c r="Q113" s="168" t="s">
        <v>409</v>
      </c>
      <c r="R113" s="168" t="s">
        <v>409</v>
      </c>
      <c r="S113" s="168" t="s">
        <v>409</v>
      </c>
      <c r="T113" s="168" t="s">
        <v>409</v>
      </c>
      <c r="U113" s="168" t="s">
        <v>409</v>
      </c>
      <c r="V113" s="168" t="s">
        <v>409</v>
      </c>
      <c r="W113" s="168" t="s">
        <v>409</v>
      </c>
      <c r="X113" s="168" t="s">
        <v>409</v>
      </c>
      <c r="Y113" s="168" t="s">
        <v>409</v>
      </c>
      <c r="Z113" s="168" t="s">
        <v>409</v>
      </c>
      <c r="AA113" s="168" t="s">
        <v>409</v>
      </c>
      <c r="AB113" s="168" t="s">
        <v>409</v>
      </c>
      <c r="AC113" s="168" t="s">
        <v>409</v>
      </c>
      <c r="AD113" s="168" t="s">
        <v>409</v>
      </c>
      <c r="AE113" s="100"/>
      <c r="AF113" s="168" t="s">
        <v>409</v>
      </c>
      <c r="AG113" s="168" t="s">
        <v>409</v>
      </c>
      <c r="AH113" s="168" t="s">
        <v>409</v>
      </c>
      <c r="AI113" s="168" t="s">
        <v>409</v>
      </c>
      <c r="AJ113" s="168" t="s">
        <v>409</v>
      </c>
      <c r="AK113" s="168">
        <v>114509822.56713122</v>
      </c>
      <c r="AL113" s="146"/>
    </row>
    <row r="114" spans="1:38" s="10" customFormat="1" ht="24.75" customHeight="1" thickBot="1">
      <c r="A114" s="107" t="s">
        <v>135</v>
      </c>
      <c r="B114" s="93" t="s">
        <v>254</v>
      </c>
      <c r="C114" s="117" t="s">
        <v>143</v>
      </c>
      <c r="D114" s="99"/>
      <c r="E114" s="168" t="s">
        <v>409</v>
      </c>
      <c r="F114" s="168" t="s">
        <v>409</v>
      </c>
      <c r="G114" s="168" t="s">
        <v>409</v>
      </c>
      <c r="H114" s="168">
        <v>0.18990000000000001</v>
      </c>
      <c r="I114" s="168" t="s">
        <v>409</v>
      </c>
      <c r="J114" s="168" t="s">
        <v>409</v>
      </c>
      <c r="K114" s="168" t="s">
        <v>409</v>
      </c>
      <c r="L114" s="168" t="s">
        <v>409</v>
      </c>
      <c r="M114" s="168" t="s">
        <v>409</v>
      </c>
      <c r="N114" s="168" t="s">
        <v>409</v>
      </c>
      <c r="O114" s="168" t="s">
        <v>409</v>
      </c>
      <c r="P114" s="168" t="s">
        <v>409</v>
      </c>
      <c r="Q114" s="168" t="s">
        <v>409</v>
      </c>
      <c r="R114" s="168" t="s">
        <v>409</v>
      </c>
      <c r="S114" s="168" t="s">
        <v>409</v>
      </c>
      <c r="T114" s="168" t="s">
        <v>409</v>
      </c>
      <c r="U114" s="168" t="s">
        <v>409</v>
      </c>
      <c r="V114" s="168" t="s">
        <v>409</v>
      </c>
      <c r="W114" s="168" t="s">
        <v>409</v>
      </c>
      <c r="X114" s="168" t="s">
        <v>409</v>
      </c>
      <c r="Y114" s="168" t="s">
        <v>409</v>
      </c>
      <c r="Z114" s="168" t="s">
        <v>409</v>
      </c>
      <c r="AA114" s="168" t="s">
        <v>409</v>
      </c>
      <c r="AB114" s="168" t="s">
        <v>409</v>
      </c>
      <c r="AC114" s="168" t="s">
        <v>409</v>
      </c>
      <c r="AD114" s="168" t="s">
        <v>409</v>
      </c>
      <c r="AE114" s="100"/>
      <c r="AF114" s="168" t="s">
        <v>409</v>
      </c>
      <c r="AG114" s="168" t="s">
        <v>409</v>
      </c>
      <c r="AH114" s="168" t="s">
        <v>409</v>
      </c>
      <c r="AI114" s="168" t="s">
        <v>409</v>
      </c>
      <c r="AJ114" s="168" t="s">
        <v>409</v>
      </c>
      <c r="AK114" s="168">
        <v>1460771.4779999999</v>
      </c>
      <c r="AL114" s="146"/>
    </row>
    <row r="115" spans="1:38" s="10" customFormat="1" ht="24.75" customHeight="1" thickBot="1">
      <c r="A115" s="107" t="s">
        <v>135</v>
      </c>
      <c r="B115" s="93" t="s">
        <v>255</v>
      </c>
      <c r="C115" s="117" t="s">
        <v>368</v>
      </c>
      <c r="D115" s="99"/>
      <c r="E115" s="168" t="s">
        <v>442</v>
      </c>
      <c r="F115" s="168" t="s">
        <v>442</v>
      </c>
      <c r="G115" s="168" t="s">
        <v>442</v>
      </c>
      <c r="H115" s="168" t="s">
        <v>442</v>
      </c>
      <c r="I115" s="168" t="s">
        <v>442</v>
      </c>
      <c r="J115" s="168" t="s">
        <v>442</v>
      </c>
      <c r="K115" s="168" t="s">
        <v>442</v>
      </c>
      <c r="L115" s="168" t="s">
        <v>442</v>
      </c>
      <c r="M115" s="168" t="s">
        <v>442</v>
      </c>
      <c r="N115" s="168" t="s">
        <v>442</v>
      </c>
      <c r="O115" s="168" t="s">
        <v>442</v>
      </c>
      <c r="P115" s="168" t="s">
        <v>442</v>
      </c>
      <c r="Q115" s="168" t="s">
        <v>442</v>
      </c>
      <c r="R115" s="168" t="s">
        <v>442</v>
      </c>
      <c r="S115" s="168" t="s">
        <v>442</v>
      </c>
      <c r="T115" s="168" t="s">
        <v>442</v>
      </c>
      <c r="U115" s="168" t="s">
        <v>442</v>
      </c>
      <c r="V115" s="168" t="s">
        <v>442</v>
      </c>
      <c r="W115" s="168" t="s">
        <v>442</v>
      </c>
      <c r="X115" s="168" t="s">
        <v>442</v>
      </c>
      <c r="Y115" s="168" t="s">
        <v>442</v>
      </c>
      <c r="Z115" s="168" t="s">
        <v>442</v>
      </c>
      <c r="AA115" s="168" t="s">
        <v>442</v>
      </c>
      <c r="AB115" s="168" t="s">
        <v>442</v>
      </c>
      <c r="AC115" s="168" t="s">
        <v>442</v>
      </c>
      <c r="AD115" s="168" t="s">
        <v>442</v>
      </c>
      <c r="AE115" s="100"/>
      <c r="AF115" s="168" t="s">
        <v>442</v>
      </c>
      <c r="AG115" s="168" t="s">
        <v>442</v>
      </c>
      <c r="AH115" s="168" t="s">
        <v>442</v>
      </c>
      <c r="AI115" s="168" t="s">
        <v>442</v>
      </c>
      <c r="AJ115" s="168" t="s">
        <v>442</v>
      </c>
      <c r="AK115" s="168" t="s">
        <v>442</v>
      </c>
      <c r="AL115" s="146"/>
    </row>
    <row r="116" spans="1:38" s="10" customFormat="1" ht="24.75" customHeight="1" thickBot="1">
      <c r="A116" s="107" t="s">
        <v>135</v>
      </c>
      <c r="B116" s="107" t="s">
        <v>259</v>
      </c>
      <c r="C116" s="116" t="s">
        <v>303</v>
      </c>
      <c r="D116" s="99"/>
      <c r="E116" s="168" t="s">
        <v>444</v>
      </c>
      <c r="F116" s="168" t="s">
        <v>409</v>
      </c>
      <c r="G116" s="168" t="s">
        <v>409</v>
      </c>
      <c r="H116" s="168">
        <v>5.0683853232710092</v>
      </c>
      <c r="I116" s="168" t="s">
        <v>409</v>
      </c>
      <c r="J116" s="168" t="s">
        <v>409</v>
      </c>
      <c r="K116" s="168" t="s">
        <v>409</v>
      </c>
      <c r="L116" s="168" t="s">
        <v>409</v>
      </c>
      <c r="M116" s="168" t="s">
        <v>409</v>
      </c>
      <c r="N116" s="168" t="s">
        <v>409</v>
      </c>
      <c r="O116" s="168" t="s">
        <v>409</v>
      </c>
      <c r="P116" s="168" t="s">
        <v>409</v>
      </c>
      <c r="Q116" s="168" t="s">
        <v>409</v>
      </c>
      <c r="R116" s="168" t="s">
        <v>409</v>
      </c>
      <c r="S116" s="168" t="s">
        <v>409</v>
      </c>
      <c r="T116" s="168" t="s">
        <v>409</v>
      </c>
      <c r="U116" s="168" t="s">
        <v>409</v>
      </c>
      <c r="V116" s="168" t="s">
        <v>409</v>
      </c>
      <c r="W116" s="168" t="s">
        <v>409</v>
      </c>
      <c r="X116" s="168" t="s">
        <v>409</v>
      </c>
      <c r="Y116" s="168" t="s">
        <v>409</v>
      </c>
      <c r="Z116" s="168" t="s">
        <v>409</v>
      </c>
      <c r="AA116" s="168" t="s">
        <v>409</v>
      </c>
      <c r="AB116" s="168" t="s">
        <v>409</v>
      </c>
      <c r="AC116" s="168" t="s">
        <v>409</v>
      </c>
      <c r="AD116" s="168" t="s">
        <v>409</v>
      </c>
      <c r="AE116" s="100"/>
      <c r="AF116" s="168" t="s">
        <v>409</v>
      </c>
      <c r="AG116" s="168" t="s">
        <v>409</v>
      </c>
      <c r="AH116" s="168" t="s">
        <v>409</v>
      </c>
      <c r="AI116" s="168" t="s">
        <v>409</v>
      </c>
      <c r="AJ116" s="168" t="s">
        <v>409</v>
      </c>
      <c r="AK116" s="168">
        <v>69746115.397836715</v>
      </c>
      <c r="AL116" s="146"/>
    </row>
    <row r="117" spans="1:38" s="10" customFormat="1" ht="24.75" customHeight="1" thickBot="1">
      <c r="A117" s="107" t="s">
        <v>135</v>
      </c>
      <c r="B117" s="107" t="s">
        <v>307</v>
      </c>
      <c r="C117" s="116" t="s">
        <v>308</v>
      </c>
      <c r="D117" s="99"/>
      <c r="E117" s="168" t="s">
        <v>409</v>
      </c>
      <c r="F117" s="168" t="s">
        <v>409</v>
      </c>
      <c r="G117" s="168" t="s">
        <v>409</v>
      </c>
      <c r="H117" s="168" t="s">
        <v>409</v>
      </c>
      <c r="I117" s="168" t="s">
        <v>409</v>
      </c>
      <c r="J117" s="168" t="s">
        <v>409</v>
      </c>
      <c r="K117" s="168" t="s">
        <v>409</v>
      </c>
      <c r="L117" s="168" t="s">
        <v>409</v>
      </c>
      <c r="M117" s="168" t="s">
        <v>409</v>
      </c>
      <c r="N117" s="168" t="s">
        <v>409</v>
      </c>
      <c r="O117" s="168" t="s">
        <v>409</v>
      </c>
      <c r="P117" s="168" t="s">
        <v>409</v>
      </c>
      <c r="Q117" s="168" t="s">
        <v>409</v>
      </c>
      <c r="R117" s="168" t="s">
        <v>409</v>
      </c>
      <c r="S117" s="168" t="s">
        <v>409</v>
      </c>
      <c r="T117" s="168" t="s">
        <v>409</v>
      </c>
      <c r="U117" s="168" t="s">
        <v>409</v>
      </c>
      <c r="V117" s="168" t="s">
        <v>409</v>
      </c>
      <c r="W117" s="168" t="s">
        <v>409</v>
      </c>
      <c r="X117" s="168" t="s">
        <v>409</v>
      </c>
      <c r="Y117" s="168" t="s">
        <v>409</v>
      </c>
      <c r="Z117" s="168" t="s">
        <v>409</v>
      </c>
      <c r="AA117" s="168" t="s">
        <v>409</v>
      </c>
      <c r="AB117" s="168" t="s">
        <v>409</v>
      </c>
      <c r="AC117" s="168" t="s">
        <v>409</v>
      </c>
      <c r="AD117" s="168" t="s">
        <v>409</v>
      </c>
      <c r="AE117" s="100"/>
      <c r="AF117" s="168" t="s">
        <v>409</v>
      </c>
      <c r="AG117" s="168" t="s">
        <v>409</v>
      </c>
      <c r="AH117" s="168" t="s">
        <v>409</v>
      </c>
      <c r="AI117" s="168" t="s">
        <v>409</v>
      </c>
      <c r="AJ117" s="168" t="s">
        <v>409</v>
      </c>
      <c r="AK117" s="168" t="s">
        <v>432</v>
      </c>
      <c r="AL117" s="146"/>
    </row>
    <row r="118" spans="1:38" s="10" customFormat="1" ht="24.75" customHeight="1" thickBot="1">
      <c r="A118" s="107" t="s">
        <v>135</v>
      </c>
      <c r="B118" s="107" t="s">
        <v>261</v>
      </c>
      <c r="C118" s="116" t="s">
        <v>306</v>
      </c>
      <c r="D118" s="99"/>
      <c r="E118" s="168" t="s">
        <v>409</v>
      </c>
      <c r="F118" s="168" t="s">
        <v>409</v>
      </c>
      <c r="G118" s="168" t="s">
        <v>409</v>
      </c>
      <c r="H118" s="168" t="s">
        <v>409</v>
      </c>
      <c r="I118" s="168" t="s">
        <v>409</v>
      </c>
      <c r="J118" s="168" t="s">
        <v>409</v>
      </c>
      <c r="K118" s="168" t="s">
        <v>409</v>
      </c>
      <c r="L118" s="168" t="s">
        <v>409</v>
      </c>
      <c r="M118" s="168" t="s">
        <v>409</v>
      </c>
      <c r="N118" s="168" t="s">
        <v>409</v>
      </c>
      <c r="O118" s="168" t="s">
        <v>409</v>
      </c>
      <c r="P118" s="168" t="s">
        <v>409</v>
      </c>
      <c r="Q118" s="168" t="s">
        <v>409</v>
      </c>
      <c r="R118" s="168" t="s">
        <v>409</v>
      </c>
      <c r="S118" s="168" t="s">
        <v>409</v>
      </c>
      <c r="T118" s="168" t="s">
        <v>409</v>
      </c>
      <c r="U118" s="168" t="s">
        <v>409</v>
      </c>
      <c r="V118" s="168" t="s">
        <v>409</v>
      </c>
      <c r="W118" s="168" t="s">
        <v>409</v>
      </c>
      <c r="X118" s="168" t="s">
        <v>409</v>
      </c>
      <c r="Y118" s="168" t="s">
        <v>409</v>
      </c>
      <c r="Z118" s="168" t="s">
        <v>409</v>
      </c>
      <c r="AA118" s="168" t="s">
        <v>409</v>
      </c>
      <c r="AB118" s="168" t="s">
        <v>409</v>
      </c>
      <c r="AC118" s="168" t="s">
        <v>409</v>
      </c>
      <c r="AD118" s="168" t="s">
        <v>409</v>
      </c>
      <c r="AE118" s="100"/>
      <c r="AF118" s="168" t="s">
        <v>409</v>
      </c>
      <c r="AG118" s="168" t="s">
        <v>409</v>
      </c>
      <c r="AH118" s="168" t="s">
        <v>409</v>
      </c>
      <c r="AI118" s="168" t="s">
        <v>409</v>
      </c>
      <c r="AJ118" s="168" t="s">
        <v>409</v>
      </c>
      <c r="AK118" s="168" t="s">
        <v>432</v>
      </c>
      <c r="AL118" s="146"/>
    </row>
    <row r="119" spans="1:38" s="10" customFormat="1" ht="24.75" customHeight="1" thickBot="1">
      <c r="A119" s="107" t="s">
        <v>135</v>
      </c>
      <c r="B119" s="107" t="s">
        <v>260</v>
      </c>
      <c r="C119" s="115" t="s">
        <v>156</v>
      </c>
      <c r="D119" s="99"/>
      <c r="E119" s="168" t="s">
        <v>409</v>
      </c>
      <c r="F119" s="168" t="s">
        <v>409</v>
      </c>
      <c r="G119" s="168" t="s">
        <v>409</v>
      </c>
      <c r="H119" s="168">
        <v>6.4104187325996043E-2</v>
      </c>
      <c r="I119" s="168">
        <v>8.3359680000000005E-2</v>
      </c>
      <c r="J119" s="168">
        <v>2.1672416800000001</v>
      </c>
      <c r="K119" s="168">
        <v>2.1672416800000001</v>
      </c>
      <c r="L119" s="168" t="s">
        <v>409</v>
      </c>
      <c r="M119" s="168" t="s">
        <v>409</v>
      </c>
      <c r="N119" s="168" t="s">
        <v>409</v>
      </c>
      <c r="O119" s="168" t="s">
        <v>409</v>
      </c>
      <c r="P119" s="168" t="s">
        <v>409</v>
      </c>
      <c r="Q119" s="168" t="s">
        <v>409</v>
      </c>
      <c r="R119" s="168" t="s">
        <v>409</v>
      </c>
      <c r="S119" s="168" t="s">
        <v>409</v>
      </c>
      <c r="T119" s="168" t="s">
        <v>409</v>
      </c>
      <c r="U119" s="168" t="s">
        <v>409</v>
      </c>
      <c r="V119" s="168" t="s">
        <v>409</v>
      </c>
      <c r="W119" s="168" t="s">
        <v>409</v>
      </c>
      <c r="X119" s="168" t="s">
        <v>409</v>
      </c>
      <c r="Y119" s="168" t="s">
        <v>409</v>
      </c>
      <c r="Z119" s="168" t="s">
        <v>409</v>
      </c>
      <c r="AA119" s="168" t="s">
        <v>409</v>
      </c>
      <c r="AB119" s="168" t="s">
        <v>409</v>
      </c>
      <c r="AC119" s="168" t="s">
        <v>409</v>
      </c>
      <c r="AD119" s="168" t="s">
        <v>409</v>
      </c>
      <c r="AE119" s="100"/>
      <c r="AF119" s="168" t="s">
        <v>409</v>
      </c>
      <c r="AG119" s="168" t="s">
        <v>409</v>
      </c>
      <c r="AH119" s="168" t="s">
        <v>409</v>
      </c>
      <c r="AI119" s="168" t="s">
        <v>409</v>
      </c>
      <c r="AJ119" s="168" t="s">
        <v>409</v>
      </c>
      <c r="AK119" s="168">
        <v>1389254.9649999999</v>
      </c>
      <c r="AL119" s="146"/>
    </row>
    <row r="120" spans="1:38" s="10" customFormat="1" ht="24.75" customHeight="1" thickBot="1">
      <c r="A120" s="107" t="s">
        <v>135</v>
      </c>
      <c r="B120" s="107" t="s">
        <v>268</v>
      </c>
      <c r="C120" s="115" t="s">
        <v>100</v>
      </c>
      <c r="D120" s="99"/>
      <c r="E120" s="168" t="s">
        <v>409</v>
      </c>
      <c r="F120" s="168" t="s">
        <v>409</v>
      </c>
      <c r="G120" s="168" t="s">
        <v>409</v>
      </c>
      <c r="H120" s="168">
        <v>1.2689533476834014</v>
      </c>
      <c r="I120" s="168" t="s">
        <v>432</v>
      </c>
      <c r="J120" s="168" t="s">
        <v>432</v>
      </c>
      <c r="K120" s="168" t="s">
        <v>432</v>
      </c>
      <c r="L120" s="168" t="s">
        <v>409</v>
      </c>
      <c r="M120" s="168" t="s">
        <v>409</v>
      </c>
      <c r="N120" s="168" t="s">
        <v>409</v>
      </c>
      <c r="O120" s="168" t="s">
        <v>409</v>
      </c>
      <c r="P120" s="168" t="s">
        <v>409</v>
      </c>
      <c r="Q120" s="168" t="s">
        <v>409</v>
      </c>
      <c r="R120" s="168" t="s">
        <v>409</v>
      </c>
      <c r="S120" s="168" t="s">
        <v>409</v>
      </c>
      <c r="T120" s="168" t="s">
        <v>409</v>
      </c>
      <c r="U120" s="168" t="s">
        <v>409</v>
      </c>
      <c r="V120" s="168" t="s">
        <v>409</v>
      </c>
      <c r="W120" s="168" t="s">
        <v>409</v>
      </c>
      <c r="X120" s="168" t="s">
        <v>409</v>
      </c>
      <c r="Y120" s="168" t="s">
        <v>409</v>
      </c>
      <c r="Z120" s="168" t="s">
        <v>409</v>
      </c>
      <c r="AA120" s="168" t="s">
        <v>409</v>
      </c>
      <c r="AB120" s="168" t="s">
        <v>409</v>
      </c>
      <c r="AC120" s="168" t="s">
        <v>409</v>
      </c>
      <c r="AD120" s="168" t="s">
        <v>409</v>
      </c>
      <c r="AE120" s="100"/>
      <c r="AF120" s="168" t="s">
        <v>409</v>
      </c>
      <c r="AG120" s="168" t="s">
        <v>409</v>
      </c>
      <c r="AH120" s="168" t="s">
        <v>409</v>
      </c>
      <c r="AI120" s="168" t="s">
        <v>409</v>
      </c>
      <c r="AJ120" s="168" t="s">
        <v>409</v>
      </c>
      <c r="AK120" s="168">
        <v>37.956273000000003</v>
      </c>
      <c r="AL120" s="192" t="s">
        <v>445</v>
      </c>
    </row>
    <row r="121" spans="1:38" s="10" customFormat="1" ht="24.75" customHeight="1" thickBot="1">
      <c r="A121" s="107" t="s">
        <v>135</v>
      </c>
      <c r="B121" s="107" t="s">
        <v>257</v>
      </c>
      <c r="C121" s="116" t="s">
        <v>310</v>
      </c>
      <c r="D121" s="142" t="s">
        <v>7</v>
      </c>
      <c r="E121" s="168" t="s">
        <v>409</v>
      </c>
      <c r="F121" s="168">
        <v>1.1947620799999998</v>
      </c>
      <c r="G121" s="168" t="s">
        <v>409</v>
      </c>
      <c r="H121" s="168" t="s">
        <v>409</v>
      </c>
      <c r="I121" s="168" t="s">
        <v>409</v>
      </c>
      <c r="J121" s="168" t="s">
        <v>409</v>
      </c>
      <c r="K121" s="168" t="s">
        <v>409</v>
      </c>
      <c r="L121" s="168" t="s">
        <v>409</v>
      </c>
      <c r="M121" s="168" t="s">
        <v>409</v>
      </c>
      <c r="N121" s="168" t="s">
        <v>409</v>
      </c>
      <c r="O121" s="168" t="s">
        <v>409</v>
      </c>
      <c r="P121" s="168" t="s">
        <v>409</v>
      </c>
      <c r="Q121" s="168" t="s">
        <v>409</v>
      </c>
      <c r="R121" s="168" t="s">
        <v>409</v>
      </c>
      <c r="S121" s="168" t="s">
        <v>409</v>
      </c>
      <c r="T121" s="168" t="s">
        <v>409</v>
      </c>
      <c r="U121" s="168" t="s">
        <v>409</v>
      </c>
      <c r="V121" s="168" t="s">
        <v>409</v>
      </c>
      <c r="W121" s="168" t="s">
        <v>409</v>
      </c>
      <c r="X121" s="168" t="s">
        <v>409</v>
      </c>
      <c r="Y121" s="168" t="s">
        <v>409</v>
      </c>
      <c r="Z121" s="168" t="s">
        <v>409</v>
      </c>
      <c r="AA121" s="168" t="s">
        <v>409</v>
      </c>
      <c r="AB121" s="168" t="s">
        <v>409</v>
      </c>
      <c r="AC121" s="168" t="s">
        <v>409</v>
      </c>
      <c r="AD121" s="168" t="s">
        <v>409</v>
      </c>
      <c r="AE121" s="100"/>
      <c r="AF121" s="168" t="s">
        <v>409</v>
      </c>
      <c r="AG121" s="168" t="s">
        <v>409</v>
      </c>
      <c r="AH121" s="168" t="s">
        <v>409</v>
      </c>
      <c r="AI121" s="168" t="s">
        <v>409</v>
      </c>
      <c r="AJ121" s="168" t="s">
        <v>409</v>
      </c>
      <c r="AK121" s="168">
        <v>1389254.9649999999</v>
      </c>
      <c r="AL121" s="146"/>
    </row>
    <row r="122" spans="1:38" s="10" customFormat="1" ht="24.75" customHeight="1" thickBot="1">
      <c r="A122" s="107" t="s">
        <v>135</v>
      </c>
      <c r="B122" s="93" t="s">
        <v>258</v>
      </c>
      <c r="C122" s="117" t="s">
        <v>144</v>
      </c>
      <c r="D122" s="99"/>
      <c r="E122" s="168" t="s">
        <v>409</v>
      </c>
      <c r="F122" s="168" t="s">
        <v>409</v>
      </c>
      <c r="G122" s="168" t="s">
        <v>409</v>
      </c>
      <c r="H122" s="168" t="s">
        <v>409</v>
      </c>
      <c r="I122" s="168" t="s">
        <v>409</v>
      </c>
      <c r="J122" s="168" t="s">
        <v>409</v>
      </c>
      <c r="K122" s="168" t="s">
        <v>409</v>
      </c>
      <c r="L122" s="168" t="s">
        <v>409</v>
      </c>
      <c r="M122" s="168" t="s">
        <v>409</v>
      </c>
      <c r="N122" s="168" t="s">
        <v>409</v>
      </c>
      <c r="O122" s="168" t="s">
        <v>409</v>
      </c>
      <c r="P122" s="168" t="s">
        <v>409</v>
      </c>
      <c r="Q122" s="168" t="s">
        <v>409</v>
      </c>
      <c r="R122" s="168" t="s">
        <v>409</v>
      </c>
      <c r="S122" s="168" t="s">
        <v>409</v>
      </c>
      <c r="T122" s="168" t="s">
        <v>409</v>
      </c>
      <c r="U122" s="168" t="s">
        <v>409</v>
      </c>
      <c r="V122" s="168" t="s">
        <v>409</v>
      </c>
      <c r="W122" s="168" t="s">
        <v>432</v>
      </c>
      <c r="X122" s="168" t="s">
        <v>432</v>
      </c>
      <c r="Y122" s="168" t="s">
        <v>432</v>
      </c>
      <c r="Z122" s="168" t="s">
        <v>432</v>
      </c>
      <c r="AA122" s="168" t="s">
        <v>432</v>
      </c>
      <c r="AB122" s="168" t="s">
        <v>432</v>
      </c>
      <c r="AC122" s="168" t="s">
        <v>432</v>
      </c>
      <c r="AD122" s="168" t="s">
        <v>432</v>
      </c>
      <c r="AE122" s="100"/>
      <c r="AF122" s="168" t="s">
        <v>409</v>
      </c>
      <c r="AG122" s="168" t="s">
        <v>409</v>
      </c>
      <c r="AH122" s="168" t="s">
        <v>409</v>
      </c>
      <c r="AI122" s="168" t="s">
        <v>409</v>
      </c>
      <c r="AJ122" s="168" t="s">
        <v>409</v>
      </c>
      <c r="AK122" s="168" t="s">
        <v>432</v>
      </c>
      <c r="AL122" s="146"/>
    </row>
    <row r="123" spans="1:38" s="10" customFormat="1" ht="24.75" customHeight="1" thickBot="1">
      <c r="A123" s="107" t="s">
        <v>135</v>
      </c>
      <c r="B123" s="107" t="s">
        <v>238</v>
      </c>
      <c r="C123" s="115" t="s">
        <v>309</v>
      </c>
      <c r="D123" s="99"/>
      <c r="E123" s="168" t="s">
        <v>442</v>
      </c>
      <c r="F123" s="168" t="s">
        <v>442</v>
      </c>
      <c r="G123" s="168" t="s">
        <v>442</v>
      </c>
      <c r="H123" s="168" t="s">
        <v>442</v>
      </c>
      <c r="I123" s="168" t="s">
        <v>442</v>
      </c>
      <c r="J123" s="168" t="s">
        <v>442</v>
      </c>
      <c r="K123" s="168" t="s">
        <v>442</v>
      </c>
      <c r="L123" s="168" t="s">
        <v>442</v>
      </c>
      <c r="M123" s="168" t="s">
        <v>442</v>
      </c>
      <c r="N123" s="168" t="s">
        <v>442</v>
      </c>
      <c r="O123" s="168" t="s">
        <v>442</v>
      </c>
      <c r="P123" s="168" t="s">
        <v>442</v>
      </c>
      <c r="Q123" s="168" t="s">
        <v>442</v>
      </c>
      <c r="R123" s="168" t="s">
        <v>442</v>
      </c>
      <c r="S123" s="168" t="s">
        <v>442</v>
      </c>
      <c r="T123" s="168" t="s">
        <v>442</v>
      </c>
      <c r="U123" s="168" t="s">
        <v>442</v>
      </c>
      <c r="V123" s="168" t="s">
        <v>442</v>
      </c>
      <c r="W123" s="168" t="s">
        <v>442</v>
      </c>
      <c r="X123" s="168" t="s">
        <v>442</v>
      </c>
      <c r="Y123" s="168" t="s">
        <v>442</v>
      </c>
      <c r="Z123" s="168" t="s">
        <v>442</v>
      </c>
      <c r="AA123" s="168" t="s">
        <v>442</v>
      </c>
      <c r="AB123" s="168" t="s">
        <v>442</v>
      </c>
      <c r="AC123" s="168" t="s">
        <v>442</v>
      </c>
      <c r="AD123" s="168" t="s">
        <v>442</v>
      </c>
      <c r="AE123" s="100"/>
      <c r="AF123" s="168" t="s">
        <v>442</v>
      </c>
      <c r="AG123" s="168" t="s">
        <v>442</v>
      </c>
      <c r="AH123" s="168" t="s">
        <v>442</v>
      </c>
      <c r="AI123" s="168" t="s">
        <v>442</v>
      </c>
      <c r="AJ123" s="168" t="s">
        <v>442</v>
      </c>
      <c r="AK123" s="168" t="s">
        <v>442</v>
      </c>
      <c r="AL123" s="146" t="s">
        <v>419</v>
      </c>
    </row>
    <row r="124" spans="1:38" s="10" customFormat="1" ht="24.75" customHeight="1" thickBot="1">
      <c r="A124" s="107" t="s">
        <v>135</v>
      </c>
      <c r="B124" s="67" t="s">
        <v>239</v>
      </c>
      <c r="C124" s="115" t="s">
        <v>292</v>
      </c>
      <c r="D124" s="99"/>
      <c r="E124" s="168" t="s">
        <v>409</v>
      </c>
      <c r="F124" s="168" t="s">
        <v>409</v>
      </c>
      <c r="G124" s="168" t="s">
        <v>409</v>
      </c>
      <c r="H124" s="168" t="s">
        <v>432</v>
      </c>
      <c r="I124" s="168" t="s">
        <v>409</v>
      </c>
      <c r="J124" s="168" t="s">
        <v>409</v>
      </c>
      <c r="K124" s="168" t="s">
        <v>409</v>
      </c>
      <c r="L124" s="168" t="s">
        <v>409</v>
      </c>
      <c r="M124" s="168" t="s">
        <v>409</v>
      </c>
      <c r="N124" s="168" t="s">
        <v>409</v>
      </c>
      <c r="O124" s="168" t="s">
        <v>409</v>
      </c>
      <c r="P124" s="168" t="s">
        <v>409</v>
      </c>
      <c r="Q124" s="168" t="s">
        <v>409</v>
      </c>
      <c r="R124" s="168" t="s">
        <v>409</v>
      </c>
      <c r="S124" s="168" t="s">
        <v>409</v>
      </c>
      <c r="T124" s="168" t="s">
        <v>409</v>
      </c>
      <c r="U124" s="168" t="s">
        <v>409</v>
      </c>
      <c r="V124" s="168" t="s">
        <v>409</v>
      </c>
      <c r="W124" s="168" t="s">
        <v>409</v>
      </c>
      <c r="X124" s="168" t="s">
        <v>409</v>
      </c>
      <c r="Y124" s="168" t="s">
        <v>409</v>
      </c>
      <c r="Z124" s="168" t="s">
        <v>409</v>
      </c>
      <c r="AA124" s="168" t="s">
        <v>409</v>
      </c>
      <c r="AB124" s="168" t="s">
        <v>409</v>
      </c>
      <c r="AC124" s="168" t="s">
        <v>409</v>
      </c>
      <c r="AD124" s="168" t="s">
        <v>409</v>
      </c>
      <c r="AE124" s="100"/>
      <c r="AF124" s="168" t="s">
        <v>409</v>
      </c>
      <c r="AG124" s="168" t="s">
        <v>409</v>
      </c>
      <c r="AH124" s="168" t="s">
        <v>409</v>
      </c>
      <c r="AI124" s="168" t="s">
        <v>409</v>
      </c>
      <c r="AJ124" s="168" t="s">
        <v>409</v>
      </c>
      <c r="AK124" s="168" t="s">
        <v>409</v>
      </c>
      <c r="AL124" s="146" t="s">
        <v>409</v>
      </c>
    </row>
    <row r="125" spans="1:38" s="10" customFormat="1" ht="24.75" customHeight="1" thickBot="1">
      <c r="A125" s="107" t="s">
        <v>126</v>
      </c>
      <c r="B125" s="107" t="s">
        <v>240</v>
      </c>
      <c r="C125" s="115" t="s">
        <v>293</v>
      </c>
      <c r="D125" s="99"/>
      <c r="E125" s="168" t="s">
        <v>432</v>
      </c>
      <c r="F125" s="168">
        <v>0.5610483919</v>
      </c>
      <c r="G125" s="168" t="s">
        <v>432</v>
      </c>
      <c r="H125" s="168" t="s">
        <v>432</v>
      </c>
      <c r="I125" s="168">
        <v>1.7029495627000001E-5</v>
      </c>
      <c r="J125" s="168">
        <v>1.2665028916100001E-4</v>
      </c>
      <c r="K125" s="168">
        <v>2.6862595379700002E-4</v>
      </c>
      <c r="L125" s="168" t="s">
        <v>432</v>
      </c>
      <c r="M125" s="168" t="s">
        <v>432</v>
      </c>
      <c r="N125" s="168" t="s">
        <v>409</v>
      </c>
      <c r="O125" s="168" t="s">
        <v>409</v>
      </c>
      <c r="P125" s="168" t="s">
        <v>409</v>
      </c>
      <c r="Q125" s="168" t="s">
        <v>409</v>
      </c>
      <c r="R125" s="168" t="s">
        <v>409</v>
      </c>
      <c r="S125" s="168" t="s">
        <v>409</v>
      </c>
      <c r="T125" s="168" t="s">
        <v>409</v>
      </c>
      <c r="U125" s="168" t="s">
        <v>409</v>
      </c>
      <c r="V125" s="168" t="s">
        <v>409</v>
      </c>
      <c r="W125" s="168" t="s">
        <v>409</v>
      </c>
      <c r="X125" s="168" t="s">
        <v>409</v>
      </c>
      <c r="Y125" s="168" t="s">
        <v>409</v>
      </c>
      <c r="Z125" s="168" t="s">
        <v>409</v>
      </c>
      <c r="AA125" s="168" t="s">
        <v>409</v>
      </c>
      <c r="AB125" s="168" t="s">
        <v>409</v>
      </c>
      <c r="AC125" s="168" t="s">
        <v>409</v>
      </c>
      <c r="AD125" s="168" t="s">
        <v>409</v>
      </c>
      <c r="AE125" s="100"/>
      <c r="AF125" s="168" t="s">
        <v>409</v>
      </c>
      <c r="AG125" s="168" t="s">
        <v>409</v>
      </c>
      <c r="AH125" s="168" t="s">
        <v>409</v>
      </c>
      <c r="AI125" s="168" t="s">
        <v>409</v>
      </c>
      <c r="AJ125" s="168" t="s">
        <v>409</v>
      </c>
      <c r="AK125" s="168">
        <v>983.305745</v>
      </c>
      <c r="AL125" s="146" t="s">
        <v>420</v>
      </c>
    </row>
    <row r="126" spans="1:38" s="10" customFormat="1" ht="24.75" customHeight="1" thickBot="1">
      <c r="A126" s="107" t="s">
        <v>126</v>
      </c>
      <c r="B126" s="107" t="s">
        <v>110</v>
      </c>
      <c r="C126" s="115" t="s">
        <v>266</v>
      </c>
      <c r="D126" s="99"/>
      <c r="E126" s="168" t="s">
        <v>432</v>
      </c>
      <c r="F126" s="168">
        <v>2.2560184890000001E-2</v>
      </c>
      <c r="G126" s="168" t="s">
        <v>409</v>
      </c>
      <c r="H126" s="168">
        <v>0.1466349904</v>
      </c>
      <c r="I126" s="168" t="s">
        <v>432</v>
      </c>
      <c r="J126" s="168" t="s">
        <v>432</v>
      </c>
      <c r="K126" s="168" t="s">
        <v>432</v>
      </c>
      <c r="L126" s="168" t="s">
        <v>432</v>
      </c>
      <c r="M126" s="168" t="s">
        <v>432</v>
      </c>
      <c r="N126" s="168" t="s">
        <v>409</v>
      </c>
      <c r="O126" s="168" t="s">
        <v>409</v>
      </c>
      <c r="P126" s="168" t="s">
        <v>409</v>
      </c>
      <c r="Q126" s="168" t="s">
        <v>409</v>
      </c>
      <c r="R126" s="168" t="s">
        <v>409</v>
      </c>
      <c r="S126" s="168" t="s">
        <v>409</v>
      </c>
      <c r="T126" s="168" t="s">
        <v>409</v>
      </c>
      <c r="U126" s="168" t="s">
        <v>409</v>
      </c>
      <c r="V126" s="168" t="s">
        <v>409</v>
      </c>
      <c r="W126" s="168" t="s">
        <v>409</v>
      </c>
      <c r="X126" s="168" t="s">
        <v>409</v>
      </c>
      <c r="Y126" s="168" t="s">
        <v>409</v>
      </c>
      <c r="Z126" s="168" t="s">
        <v>409</v>
      </c>
      <c r="AA126" s="168" t="s">
        <v>409</v>
      </c>
      <c r="AB126" s="168" t="s">
        <v>409</v>
      </c>
      <c r="AC126" s="168" t="s">
        <v>409</v>
      </c>
      <c r="AD126" s="168" t="s">
        <v>409</v>
      </c>
      <c r="AE126" s="100"/>
      <c r="AF126" s="168" t="s">
        <v>409</v>
      </c>
      <c r="AG126" s="168" t="s">
        <v>409</v>
      </c>
      <c r="AH126" s="168" t="s">
        <v>409</v>
      </c>
      <c r="AI126" s="168" t="s">
        <v>409</v>
      </c>
      <c r="AJ126" s="168" t="s">
        <v>409</v>
      </c>
      <c r="AK126" s="168">
        <v>1269.2245561264285</v>
      </c>
      <c r="AL126" s="192" t="s">
        <v>435</v>
      </c>
    </row>
    <row r="127" spans="1:38" s="10" customFormat="1" ht="24.75" customHeight="1" thickBot="1">
      <c r="A127" s="107" t="s">
        <v>126</v>
      </c>
      <c r="B127" s="107" t="s">
        <v>111</v>
      </c>
      <c r="C127" s="115" t="s">
        <v>267</v>
      </c>
      <c r="D127" s="99"/>
      <c r="E127" s="168" t="s">
        <v>444</v>
      </c>
      <c r="F127" s="168" t="s">
        <v>444</v>
      </c>
      <c r="G127" s="168" t="s">
        <v>444</v>
      </c>
      <c r="H127" s="168" t="s">
        <v>444</v>
      </c>
      <c r="I127" s="168" t="s">
        <v>432</v>
      </c>
      <c r="J127" s="168" t="s">
        <v>432</v>
      </c>
      <c r="K127" s="168" t="s">
        <v>432</v>
      </c>
      <c r="L127" s="168" t="s">
        <v>432</v>
      </c>
      <c r="M127" s="168" t="s">
        <v>444</v>
      </c>
      <c r="N127" s="168" t="s">
        <v>409</v>
      </c>
      <c r="O127" s="168" t="s">
        <v>409</v>
      </c>
      <c r="P127" s="168" t="s">
        <v>409</v>
      </c>
      <c r="Q127" s="168" t="s">
        <v>409</v>
      </c>
      <c r="R127" s="168" t="s">
        <v>409</v>
      </c>
      <c r="S127" s="168" t="s">
        <v>409</v>
      </c>
      <c r="T127" s="168" t="s">
        <v>409</v>
      </c>
      <c r="U127" s="168" t="s">
        <v>409</v>
      </c>
      <c r="V127" s="168" t="s">
        <v>409</v>
      </c>
      <c r="W127" s="168" t="s">
        <v>409</v>
      </c>
      <c r="X127" s="168" t="s">
        <v>409</v>
      </c>
      <c r="Y127" s="168" t="s">
        <v>409</v>
      </c>
      <c r="Z127" s="168" t="s">
        <v>409</v>
      </c>
      <c r="AA127" s="168" t="s">
        <v>409</v>
      </c>
      <c r="AB127" s="168" t="s">
        <v>409</v>
      </c>
      <c r="AC127" s="168" t="s">
        <v>409</v>
      </c>
      <c r="AD127" s="168" t="s">
        <v>409</v>
      </c>
      <c r="AE127" s="100"/>
      <c r="AF127" s="168" t="s">
        <v>409</v>
      </c>
      <c r="AG127" s="168" t="s">
        <v>409</v>
      </c>
      <c r="AH127" s="168" t="s">
        <v>409</v>
      </c>
      <c r="AI127" s="168" t="s">
        <v>409</v>
      </c>
      <c r="AJ127" s="168" t="s">
        <v>409</v>
      </c>
      <c r="AK127" s="168" t="s">
        <v>444</v>
      </c>
      <c r="AL127" s="146"/>
    </row>
    <row r="128" spans="1:38" s="10" customFormat="1" ht="24.75" customHeight="1" thickBot="1">
      <c r="A128" s="107" t="s">
        <v>126</v>
      </c>
      <c r="B128" s="108" t="s">
        <v>241</v>
      </c>
      <c r="C128" s="116" t="s">
        <v>107</v>
      </c>
      <c r="D128" s="99" t="s">
        <v>105</v>
      </c>
      <c r="E128" s="168">
        <v>1.0149999999999999E-2</v>
      </c>
      <c r="F128" s="168">
        <v>5.6999999999999998E-4</v>
      </c>
      <c r="G128" s="168">
        <v>2.1199999999999999E-3</v>
      </c>
      <c r="H128" s="168">
        <v>2.5999999999999998E-4</v>
      </c>
      <c r="I128" s="168">
        <v>8.0000000000000007E-5</v>
      </c>
      <c r="J128" s="168">
        <v>9.0000000000000006E-5</v>
      </c>
      <c r="K128" s="168">
        <v>1.4999999999999999E-4</v>
      </c>
      <c r="L128" s="168">
        <v>2.9699999999999999E-6</v>
      </c>
      <c r="M128" s="168">
        <v>4.2900000000000004E-3</v>
      </c>
      <c r="N128" s="168">
        <v>8.7000000000000001E-4</v>
      </c>
      <c r="O128" s="168">
        <v>3.1E-4</v>
      </c>
      <c r="P128" s="168">
        <v>2.5000000000000001E-4</v>
      </c>
      <c r="Q128" s="168">
        <v>3.6000000000000002E-4</v>
      </c>
      <c r="R128" s="168">
        <v>1.4499999999999999E-3</v>
      </c>
      <c r="S128" s="168">
        <v>8.1999999999999998E-4</v>
      </c>
      <c r="T128" s="168">
        <v>8.5999999999999998E-4</v>
      </c>
      <c r="U128" s="168">
        <v>3.5E-4</v>
      </c>
      <c r="V128" s="168">
        <v>2.469E-2</v>
      </c>
      <c r="W128" s="168">
        <v>2.9750700000000002E-3</v>
      </c>
      <c r="X128" s="168">
        <v>1.7313000000000002E-7</v>
      </c>
      <c r="Y128" s="168">
        <v>3.6893999999999997E-7</v>
      </c>
      <c r="Z128" s="168">
        <v>1.9579999999999999E-7</v>
      </c>
      <c r="AA128" s="168">
        <v>2.3909000000000001E-7</v>
      </c>
      <c r="AB128" s="168">
        <v>9.7696000000000009E-7</v>
      </c>
      <c r="AC128" s="168">
        <v>3.884E-2</v>
      </c>
      <c r="AD128" s="168">
        <v>4.6899999999999997E-3</v>
      </c>
      <c r="AE128" s="100"/>
      <c r="AF128" s="168" t="s">
        <v>409</v>
      </c>
      <c r="AG128" s="168" t="s">
        <v>409</v>
      </c>
      <c r="AH128" s="168" t="s">
        <v>409</v>
      </c>
      <c r="AI128" s="168" t="s">
        <v>409</v>
      </c>
      <c r="AJ128" s="168" t="s">
        <v>409</v>
      </c>
      <c r="AK128" s="168">
        <v>20.611000000000001</v>
      </c>
      <c r="AL128" s="146" t="s">
        <v>413</v>
      </c>
    </row>
    <row r="129" spans="1:67" s="10" customFormat="1" ht="24.75" customHeight="1" thickBot="1">
      <c r="A129" s="107" t="s">
        <v>126</v>
      </c>
      <c r="B129" s="108" t="s">
        <v>342</v>
      </c>
      <c r="C129" s="101" t="s">
        <v>106</v>
      </c>
      <c r="D129" s="99" t="s">
        <v>105</v>
      </c>
      <c r="E129" s="168">
        <v>0.22063377000000001</v>
      </c>
      <c r="F129" s="168">
        <v>0.16169</v>
      </c>
      <c r="G129" s="168">
        <v>2.9380000000000001E-3</v>
      </c>
      <c r="H129" s="168" t="s">
        <v>432</v>
      </c>
      <c r="I129" s="168">
        <v>3.6713999999999996E-4</v>
      </c>
      <c r="J129" s="168">
        <v>3.2874100000000002E-3</v>
      </c>
      <c r="K129" s="168">
        <v>3.4329999999999999E-3</v>
      </c>
      <c r="L129" s="168">
        <v>1.8734000000000001E-5</v>
      </c>
      <c r="M129" s="168">
        <v>0.17339622599999999</v>
      </c>
      <c r="N129" s="168" t="s">
        <v>444</v>
      </c>
      <c r="O129" s="168" t="s">
        <v>444</v>
      </c>
      <c r="P129" s="168" t="s">
        <v>444</v>
      </c>
      <c r="Q129" s="168" t="s">
        <v>444</v>
      </c>
      <c r="R129" s="168" t="s">
        <v>444</v>
      </c>
      <c r="S129" s="168" t="s">
        <v>444</v>
      </c>
      <c r="T129" s="168">
        <v>6.2750000000000002E-3</v>
      </c>
      <c r="U129" s="168" t="s">
        <v>444</v>
      </c>
      <c r="V129" s="168" t="s">
        <v>444</v>
      </c>
      <c r="W129" s="168">
        <v>6.0000000000000001E-3</v>
      </c>
      <c r="X129" s="168" t="s">
        <v>432</v>
      </c>
      <c r="Y129" s="168" t="s">
        <v>432</v>
      </c>
      <c r="Z129" s="168" t="s">
        <v>432</v>
      </c>
      <c r="AA129" s="168" t="s">
        <v>432</v>
      </c>
      <c r="AB129" s="168" t="s">
        <v>432</v>
      </c>
      <c r="AC129" s="168" t="s">
        <v>432</v>
      </c>
      <c r="AD129" s="168" t="s">
        <v>432</v>
      </c>
      <c r="AE129" s="100"/>
      <c r="AF129" s="168" t="s">
        <v>409</v>
      </c>
      <c r="AG129" s="168" t="s">
        <v>409</v>
      </c>
      <c r="AH129" s="168" t="s">
        <v>409</v>
      </c>
      <c r="AI129" s="168" t="s">
        <v>409</v>
      </c>
      <c r="AJ129" s="168" t="s">
        <v>409</v>
      </c>
      <c r="AK129" s="168">
        <v>17.548414000000001</v>
      </c>
      <c r="AL129" s="146" t="s">
        <v>414</v>
      </c>
    </row>
    <row r="130" spans="1:67" s="10" customFormat="1" ht="24.75" customHeight="1" thickBot="1">
      <c r="A130" s="107" t="s">
        <v>126</v>
      </c>
      <c r="B130" s="108" t="s">
        <v>343</v>
      </c>
      <c r="C130" s="128" t="s">
        <v>344</v>
      </c>
      <c r="D130" s="99" t="s">
        <v>105</v>
      </c>
      <c r="E130" s="168" t="s">
        <v>444</v>
      </c>
      <c r="F130" s="168">
        <v>1.3600000000000001E-3</v>
      </c>
      <c r="G130" s="168" t="s">
        <v>444</v>
      </c>
      <c r="H130" s="168" t="s">
        <v>444</v>
      </c>
      <c r="I130" s="168" t="s">
        <v>444</v>
      </c>
      <c r="J130" s="168" t="s">
        <v>444</v>
      </c>
      <c r="K130" s="168" t="s">
        <v>444</v>
      </c>
      <c r="L130" s="168" t="s">
        <v>444</v>
      </c>
      <c r="M130" s="168" t="s">
        <v>444</v>
      </c>
      <c r="N130" s="168" t="s">
        <v>444</v>
      </c>
      <c r="O130" s="168" t="s">
        <v>444</v>
      </c>
      <c r="P130" s="168" t="s">
        <v>444</v>
      </c>
      <c r="Q130" s="168" t="s">
        <v>444</v>
      </c>
      <c r="R130" s="168" t="s">
        <v>444</v>
      </c>
      <c r="S130" s="168" t="s">
        <v>444</v>
      </c>
      <c r="T130" s="168" t="s">
        <v>444</v>
      </c>
      <c r="U130" s="168" t="s">
        <v>444</v>
      </c>
      <c r="V130" s="168" t="s">
        <v>444</v>
      </c>
      <c r="W130" s="168">
        <v>8.4094089355302784E-2</v>
      </c>
      <c r="X130" s="168" t="s">
        <v>432</v>
      </c>
      <c r="Y130" s="168" t="s">
        <v>432</v>
      </c>
      <c r="Z130" s="168" t="s">
        <v>432</v>
      </c>
      <c r="AA130" s="168" t="s">
        <v>432</v>
      </c>
      <c r="AB130" s="168" t="s">
        <v>432</v>
      </c>
      <c r="AC130" s="168">
        <v>1.1212545247373684</v>
      </c>
      <c r="AD130" s="168" t="s">
        <v>409</v>
      </c>
      <c r="AE130" s="100"/>
      <c r="AF130" s="168" t="s">
        <v>409</v>
      </c>
      <c r="AG130" s="168" t="s">
        <v>409</v>
      </c>
      <c r="AH130" s="168" t="s">
        <v>409</v>
      </c>
      <c r="AI130" s="168" t="s">
        <v>409</v>
      </c>
      <c r="AJ130" s="168" t="s">
        <v>409</v>
      </c>
      <c r="AK130" s="168" t="s">
        <v>444</v>
      </c>
      <c r="AL130" s="146" t="s">
        <v>414</v>
      </c>
    </row>
    <row r="131" spans="1:67" s="10" customFormat="1" ht="24.75" customHeight="1" thickBot="1">
      <c r="A131" s="107" t="s">
        <v>126</v>
      </c>
      <c r="B131" s="108" t="s">
        <v>345</v>
      </c>
      <c r="C131" s="101" t="s">
        <v>157</v>
      </c>
      <c r="D131" s="99" t="s">
        <v>105</v>
      </c>
      <c r="E131" s="168" t="s">
        <v>444</v>
      </c>
      <c r="F131" s="168" t="s">
        <v>444</v>
      </c>
      <c r="G131" s="168" t="s">
        <v>444</v>
      </c>
      <c r="H131" s="168" t="s">
        <v>444</v>
      </c>
      <c r="I131" s="168" t="s">
        <v>444</v>
      </c>
      <c r="J131" s="168" t="s">
        <v>444</v>
      </c>
      <c r="K131" s="168" t="s">
        <v>444</v>
      </c>
      <c r="L131" s="168" t="s">
        <v>444</v>
      </c>
      <c r="M131" s="168" t="s">
        <v>444</v>
      </c>
      <c r="N131" s="168" t="s">
        <v>444</v>
      </c>
      <c r="O131" s="168" t="s">
        <v>444</v>
      </c>
      <c r="P131" s="168" t="s">
        <v>444</v>
      </c>
      <c r="Q131" s="168" t="s">
        <v>444</v>
      </c>
      <c r="R131" s="168" t="s">
        <v>444</v>
      </c>
      <c r="S131" s="168" t="s">
        <v>444</v>
      </c>
      <c r="T131" s="168" t="s">
        <v>444</v>
      </c>
      <c r="U131" s="168" t="s">
        <v>444</v>
      </c>
      <c r="V131" s="168" t="s">
        <v>444</v>
      </c>
      <c r="W131" s="168" t="s">
        <v>444</v>
      </c>
      <c r="X131" s="168" t="s">
        <v>432</v>
      </c>
      <c r="Y131" s="168" t="s">
        <v>432</v>
      </c>
      <c r="Z131" s="168" t="s">
        <v>432</v>
      </c>
      <c r="AA131" s="168" t="s">
        <v>432</v>
      </c>
      <c r="AB131" s="168" t="s">
        <v>432</v>
      </c>
      <c r="AC131" s="168" t="s">
        <v>444</v>
      </c>
      <c r="AD131" s="168" t="s">
        <v>432</v>
      </c>
      <c r="AE131" s="100"/>
      <c r="AF131" s="168" t="s">
        <v>409</v>
      </c>
      <c r="AG131" s="168" t="s">
        <v>409</v>
      </c>
      <c r="AH131" s="168" t="s">
        <v>409</v>
      </c>
      <c r="AI131" s="168" t="s">
        <v>409</v>
      </c>
      <c r="AJ131" s="168" t="s">
        <v>409</v>
      </c>
      <c r="AK131" s="168" t="s">
        <v>432</v>
      </c>
      <c r="AL131" s="146" t="s">
        <v>414</v>
      </c>
    </row>
    <row r="132" spans="1:67" s="10" customFormat="1" ht="24.75" customHeight="1" thickBot="1">
      <c r="A132" s="107" t="s">
        <v>126</v>
      </c>
      <c r="B132" s="108" t="s">
        <v>346</v>
      </c>
      <c r="C132" s="101" t="s">
        <v>112</v>
      </c>
      <c r="D132" s="99" t="s">
        <v>105</v>
      </c>
      <c r="E132" s="168" t="s">
        <v>444</v>
      </c>
      <c r="F132" s="168" t="s">
        <v>444</v>
      </c>
      <c r="G132" s="168" t="s">
        <v>444</v>
      </c>
      <c r="H132" s="168" t="s">
        <v>444</v>
      </c>
      <c r="I132" s="168" t="s">
        <v>444</v>
      </c>
      <c r="J132" s="168" t="s">
        <v>444</v>
      </c>
      <c r="K132" s="168" t="s">
        <v>444</v>
      </c>
      <c r="L132" s="168" t="s">
        <v>444</v>
      </c>
      <c r="M132" s="168" t="s">
        <v>444</v>
      </c>
      <c r="N132" s="168" t="s">
        <v>444</v>
      </c>
      <c r="O132" s="168" t="s">
        <v>444</v>
      </c>
      <c r="P132" s="168" t="s">
        <v>444</v>
      </c>
      <c r="Q132" s="168" t="s">
        <v>444</v>
      </c>
      <c r="R132" s="168" t="s">
        <v>444</v>
      </c>
      <c r="S132" s="168" t="s">
        <v>444</v>
      </c>
      <c r="T132" s="168" t="s">
        <v>444</v>
      </c>
      <c r="U132" s="168" t="s">
        <v>444</v>
      </c>
      <c r="V132" s="168" t="s">
        <v>444</v>
      </c>
      <c r="W132" s="168" t="s">
        <v>444</v>
      </c>
      <c r="X132" s="168" t="s">
        <v>432</v>
      </c>
      <c r="Y132" s="168" t="s">
        <v>432</v>
      </c>
      <c r="Z132" s="168" t="s">
        <v>432</v>
      </c>
      <c r="AA132" s="168" t="s">
        <v>432</v>
      </c>
      <c r="AB132" s="168" t="s">
        <v>432</v>
      </c>
      <c r="AC132" s="168" t="s">
        <v>444</v>
      </c>
      <c r="AD132" s="168" t="s">
        <v>409</v>
      </c>
      <c r="AE132" s="100"/>
      <c r="AF132" s="168" t="s">
        <v>409</v>
      </c>
      <c r="AG132" s="168" t="s">
        <v>409</v>
      </c>
      <c r="AH132" s="168" t="s">
        <v>409</v>
      </c>
      <c r="AI132" s="168" t="s">
        <v>409</v>
      </c>
      <c r="AJ132" s="168" t="s">
        <v>409</v>
      </c>
      <c r="AK132" s="168" t="s">
        <v>444</v>
      </c>
      <c r="AL132" s="146"/>
    </row>
    <row r="133" spans="1:67" s="10" customFormat="1" ht="24.75" customHeight="1" thickBot="1">
      <c r="A133" s="107" t="s">
        <v>126</v>
      </c>
      <c r="B133" s="108" t="s">
        <v>347</v>
      </c>
      <c r="C133" s="101" t="s">
        <v>101</v>
      </c>
      <c r="D133" s="99" t="s">
        <v>105</v>
      </c>
      <c r="E133" s="168">
        <v>1.8155575E-2</v>
      </c>
      <c r="F133" s="168">
        <v>2.88003E-4</v>
      </c>
      <c r="G133" s="168">
        <v>2.4911030000000002E-3</v>
      </c>
      <c r="H133" s="168" t="s">
        <v>432</v>
      </c>
      <c r="I133" s="168">
        <v>9.8247268545454563E-4</v>
      </c>
      <c r="J133" s="168">
        <v>9.8247268545454563E-4</v>
      </c>
      <c r="K133" s="168">
        <v>1.0726643454545457E-3</v>
      </c>
      <c r="L133" s="168" t="s">
        <v>432</v>
      </c>
      <c r="M133" s="168">
        <v>3.0823400000000003E-3</v>
      </c>
      <c r="N133" s="168">
        <v>6.5708693000000006E-4</v>
      </c>
      <c r="O133" s="168">
        <v>1.0631193000000002E-4</v>
      </c>
      <c r="P133" s="168">
        <v>4.3478444512462001E-2</v>
      </c>
      <c r="Q133" s="168">
        <v>3.0119391E-4</v>
      </c>
      <c r="R133" s="168">
        <v>3.0093236000000004E-4</v>
      </c>
      <c r="S133" s="168">
        <v>2.7502133E-4</v>
      </c>
      <c r="T133" s="168">
        <v>3.8065323000000001E-4</v>
      </c>
      <c r="U133" s="168">
        <v>4.3346918000000001E-4</v>
      </c>
      <c r="V133" s="168">
        <v>3.5275877200000002E-3</v>
      </c>
      <c r="W133" s="168">
        <v>3.5759720000000002E-3</v>
      </c>
      <c r="X133" s="168">
        <v>2.9046919999999999E-7</v>
      </c>
      <c r="Y133" s="168">
        <v>1.5865550999999998E-7</v>
      </c>
      <c r="Z133" s="168">
        <v>1.4170764000000001E-7</v>
      </c>
      <c r="AA133" s="168">
        <v>1.5381468999999999E-7</v>
      </c>
      <c r="AB133" s="168">
        <v>7.4464704E-7</v>
      </c>
      <c r="AC133" s="168">
        <v>3.3046500000000001E-3</v>
      </c>
      <c r="AD133" s="168">
        <v>9.02471E-3</v>
      </c>
      <c r="AE133" s="100"/>
      <c r="AF133" s="168" t="s">
        <v>409</v>
      </c>
      <c r="AG133" s="168" t="s">
        <v>409</v>
      </c>
      <c r="AH133" s="168" t="s">
        <v>409</v>
      </c>
      <c r="AI133" s="168" t="s">
        <v>409</v>
      </c>
      <c r="AJ133" s="168" t="s">
        <v>409</v>
      </c>
      <c r="AK133" s="168">
        <v>65220</v>
      </c>
      <c r="AL133" s="146" t="s">
        <v>415</v>
      </c>
    </row>
    <row r="134" spans="1:67" s="10" customFormat="1" ht="24.75" customHeight="1" thickBot="1">
      <c r="A134" s="107" t="s">
        <v>126</v>
      </c>
      <c r="B134" s="108" t="s">
        <v>348</v>
      </c>
      <c r="C134" s="115" t="s">
        <v>296</v>
      </c>
      <c r="D134" s="99" t="s">
        <v>105</v>
      </c>
      <c r="E134" s="168">
        <v>9.2999999999999992E-3</v>
      </c>
      <c r="F134" s="168" t="s">
        <v>432</v>
      </c>
      <c r="G134" s="168">
        <v>1.3999999999999999E-4</v>
      </c>
      <c r="H134" s="168" t="s">
        <v>432</v>
      </c>
      <c r="I134" s="168" t="s">
        <v>432</v>
      </c>
      <c r="J134" s="168" t="s">
        <v>432</v>
      </c>
      <c r="K134" s="168" t="s">
        <v>432</v>
      </c>
      <c r="L134" s="168" t="s">
        <v>432</v>
      </c>
      <c r="M134" s="168">
        <v>2.5999999999999998E-4</v>
      </c>
      <c r="N134" s="168" t="s">
        <v>432</v>
      </c>
      <c r="O134" s="168" t="s">
        <v>432</v>
      </c>
      <c r="P134" s="168" t="s">
        <v>432</v>
      </c>
      <c r="Q134" s="168" t="s">
        <v>432</v>
      </c>
      <c r="R134" s="168" t="s">
        <v>432</v>
      </c>
      <c r="S134" s="168" t="s">
        <v>432</v>
      </c>
      <c r="T134" s="168" t="s">
        <v>432</v>
      </c>
      <c r="U134" s="168" t="s">
        <v>432</v>
      </c>
      <c r="V134" s="168" t="s">
        <v>432</v>
      </c>
      <c r="W134" s="168" t="s">
        <v>432</v>
      </c>
      <c r="X134" s="168" t="s">
        <v>432</v>
      </c>
      <c r="Y134" s="168" t="s">
        <v>432</v>
      </c>
      <c r="Z134" s="168" t="s">
        <v>432</v>
      </c>
      <c r="AA134" s="168" t="s">
        <v>432</v>
      </c>
      <c r="AB134" s="168" t="s">
        <v>432</v>
      </c>
      <c r="AC134" s="168" t="s">
        <v>432</v>
      </c>
      <c r="AD134" s="168" t="s">
        <v>432</v>
      </c>
      <c r="AE134" s="100"/>
      <c r="AF134" s="168" t="s">
        <v>409</v>
      </c>
      <c r="AG134" s="168" t="s">
        <v>409</v>
      </c>
      <c r="AH134" s="168" t="s">
        <v>409</v>
      </c>
      <c r="AI134" s="168" t="s">
        <v>409</v>
      </c>
      <c r="AJ134" s="168" t="s">
        <v>409</v>
      </c>
      <c r="AK134" s="168" t="s">
        <v>432</v>
      </c>
      <c r="AL134" s="146"/>
    </row>
    <row r="135" spans="1:67" s="10" customFormat="1" ht="24.75" customHeight="1" thickBot="1">
      <c r="A135" s="107" t="s">
        <v>126</v>
      </c>
      <c r="B135" s="107" t="s">
        <v>242</v>
      </c>
      <c r="C135" s="115" t="s">
        <v>295</v>
      </c>
      <c r="D135" s="99"/>
      <c r="E135" s="168" t="s">
        <v>432</v>
      </c>
      <c r="F135" s="168" t="s">
        <v>432</v>
      </c>
      <c r="G135" s="168" t="s">
        <v>432</v>
      </c>
      <c r="H135" s="168" t="s">
        <v>432</v>
      </c>
      <c r="I135" s="168">
        <v>3.6764566345636098E-3</v>
      </c>
      <c r="J135" s="168">
        <v>3.6764566345636098E-3</v>
      </c>
      <c r="K135" s="168">
        <v>4.9019421794181499E-3</v>
      </c>
      <c r="L135" s="168">
        <v>1.28675982209726E-3</v>
      </c>
      <c r="M135" s="168" t="s">
        <v>432</v>
      </c>
      <c r="N135" s="168">
        <v>2.8939176721869998E-4</v>
      </c>
      <c r="O135" s="168">
        <v>5.9059544330300003E-5</v>
      </c>
      <c r="P135" s="168" t="s">
        <v>432</v>
      </c>
      <c r="Q135" s="168">
        <v>2.421441317544E-4</v>
      </c>
      <c r="R135" s="168">
        <v>5.9059544330000001E-6</v>
      </c>
      <c r="S135" s="168">
        <v>1.181190886607E-4</v>
      </c>
      <c r="T135" s="168" t="s">
        <v>432</v>
      </c>
      <c r="U135" s="168">
        <v>4.1341681031199997E-5</v>
      </c>
      <c r="V135" s="168">
        <v>1.0353138121108401E-2</v>
      </c>
      <c r="W135" s="168">
        <v>1.77178644372382E-2</v>
      </c>
      <c r="X135" s="168">
        <v>3.5435728874476402E-4</v>
      </c>
      <c r="Y135" s="168">
        <v>4.4885256574336802E-4</v>
      </c>
      <c r="Z135" s="168">
        <v>2.3033223768409699E-4</v>
      </c>
      <c r="AA135" s="168">
        <v>1.8899055399720799E-4</v>
      </c>
      <c r="AB135" s="168">
        <v>1.2225326461694399E-3</v>
      </c>
      <c r="AC135" s="168" t="s">
        <v>409</v>
      </c>
      <c r="AD135" s="168" t="s">
        <v>409</v>
      </c>
      <c r="AE135" s="100"/>
      <c r="AF135" s="168" t="s">
        <v>409</v>
      </c>
      <c r="AG135" s="168" t="s">
        <v>409</v>
      </c>
      <c r="AH135" s="168" t="s">
        <v>409</v>
      </c>
      <c r="AI135" s="168" t="s">
        <v>409</v>
      </c>
      <c r="AJ135" s="168" t="s">
        <v>409</v>
      </c>
      <c r="AK135" s="168" t="s">
        <v>409</v>
      </c>
      <c r="AL135" s="146"/>
    </row>
    <row r="136" spans="1:67" s="10" customFormat="1" ht="24.75" customHeight="1" thickBot="1">
      <c r="A136" s="107" t="s">
        <v>126</v>
      </c>
      <c r="B136" s="107" t="s">
        <v>113</v>
      </c>
      <c r="C136" s="115" t="s">
        <v>115</v>
      </c>
      <c r="D136" s="99"/>
      <c r="E136" s="168" t="s">
        <v>409</v>
      </c>
      <c r="F136" s="168">
        <v>7.2528064718000006E-3</v>
      </c>
      <c r="G136" s="168" t="s">
        <v>409</v>
      </c>
      <c r="H136" s="168" t="s">
        <v>432</v>
      </c>
      <c r="I136" s="168" t="s">
        <v>409</v>
      </c>
      <c r="J136" s="168" t="s">
        <v>409</v>
      </c>
      <c r="K136" s="168" t="s">
        <v>409</v>
      </c>
      <c r="L136" s="168" t="s">
        <v>409</v>
      </c>
      <c r="M136" s="168" t="s">
        <v>409</v>
      </c>
      <c r="N136" s="168" t="s">
        <v>409</v>
      </c>
      <c r="O136" s="168" t="s">
        <v>409</v>
      </c>
      <c r="P136" s="168" t="s">
        <v>409</v>
      </c>
      <c r="Q136" s="168" t="s">
        <v>409</v>
      </c>
      <c r="R136" s="168" t="s">
        <v>409</v>
      </c>
      <c r="S136" s="168" t="s">
        <v>409</v>
      </c>
      <c r="T136" s="168" t="s">
        <v>409</v>
      </c>
      <c r="U136" s="168" t="s">
        <v>409</v>
      </c>
      <c r="V136" s="168" t="s">
        <v>409</v>
      </c>
      <c r="W136" s="168" t="s">
        <v>409</v>
      </c>
      <c r="X136" s="168" t="s">
        <v>409</v>
      </c>
      <c r="Y136" s="168" t="s">
        <v>409</v>
      </c>
      <c r="Z136" s="168" t="s">
        <v>409</v>
      </c>
      <c r="AA136" s="168" t="s">
        <v>409</v>
      </c>
      <c r="AB136" s="168" t="s">
        <v>409</v>
      </c>
      <c r="AC136" s="168" t="s">
        <v>409</v>
      </c>
      <c r="AD136" s="168" t="s">
        <v>409</v>
      </c>
      <c r="AE136" s="100"/>
      <c r="AF136" s="168" t="s">
        <v>409</v>
      </c>
      <c r="AG136" s="168" t="s">
        <v>409</v>
      </c>
      <c r="AH136" s="168" t="s">
        <v>409</v>
      </c>
      <c r="AI136" s="168" t="s">
        <v>409</v>
      </c>
      <c r="AJ136" s="168" t="s">
        <v>409</v>
      </c>
      <c r="AK136" s="168">
        <v>483561553.62</v>
      </c>
      <c r="AL136" s="204" t="s">
        <v>446</v>
      </c>
    </row>
    <row r="137" spans="1:67" s="10" customFormat="1" ht="24.75" customHeight="1" thickBot="1">
      <c r="A137" s="107" t="s">
        <v>126</v>
      </c>
      <c r="B137" s="107" t="s">
        <v>114</v>
      </c>
      <c r="C137" s="115" t="s">
        <v>116</v>
      </c>
      <c r="D137" s="99"/>
      <c r="E137" s="168">
        <v>1.2339999999999999E-3</v>
      </c>
      <c r="F137" s="168" t="s">
        <v>432</v>
      </c>
      <c r="G137" s="168">
        <v>4.55E-4</v>
      </c>
      <c r="H137" s="168">
        <v>1.6299999999999999E-3</v>
      </c>
      <c r="I137" s="168" t="s">
        <v>409</v>
      </c>
      <c r="J137" s="168" t="s">
        <v>409</v>
      </c>
      <c r="K137" s="168" t="s">
        <v>409</v>
      </c>
      <c r="L137" s="168" t="s">
        <v>409</v>
      </c>
      <c r="M137" s="168">
        <v>7.2820000000000003E-3</v>
      </c>
      <c r="N137" s="168" t="s">
        <v>409</v>
      </c>
      <c r="O137" s="168" t="s">
        <v>409</v>
      </c>
      <c r="P137" s="168" t="s">
        <v>432</v>
      </c>
      <c r="Q137" s="168" t="s">
        <v>409</v>
      </c>
      <c r="R137" s="168" t="s">
        <v>409</v>
      </c>
      <c r="S137" s="168" t="s">
        <v>409</v>
      </c>
      <c r="T137" s="168" t="s">
        <v>409</v>
      </c>
      <c r="U137" s="168" t="s">
        <v>409</v>
      </c>
      <c r="V137" s="168" t="s">
        <v>409</v>
      </c>
      <c r="W137" s="168" t="s">
        <v>409</v>
      </c>
      <c r="X137" s="168" t="s">
        <v>409</v>
      </c>
      <c r="Y137" s="168" t="s">
        <v>409</v>
      </c>
      <c r="Z137" s="168" t="s">
        <v>409</v>
      </c>
      <c r="AA137" s="168" t="s">
        <v>409</v>
      </c>
      <c r="AB137" s="168" t="s">
        <v>409</v>
      </c>
      <c r="AC137" s="168" t="s">
        <v>409</v>
      </c>
      <c r="AD137" s="168" t="s">
        <v>409</v>
      </c>
      <c r="AE137" s="100"/>
      <c r="AF137" s="168" t="s">
        <v>409</v>
      </c>
      <c r="AG137" s="168" t="s">
        <v>409</v>
      </c>
      <c r="AH137" s="168" t="s">
        <v>409</v>
      </c>
      <c r="AI137" s="168" t="s">
        <v>409</v>
      </c>
      <c r="AJ137" s="168" t="s">
        <v>409</v>
      </c>
      <c r="AK137" s="168" t="s">
        <v>409</v>
      </c>
      <c r="AL137" s="146" t="s">
        <v>416</v>
      </c>
    </row>
    <row r="138" spans="1:67" s="10" customFormat="1" ht="24.75" customHeight="1" thickBot="1">
      <c r="A138" s="108" t="s">
        <v>126</v>
      </c>
      <c r="B138" s="108" t="s">
        <v>262</v>
      </c>
      <c r="C138" s="116" t="s">
        <v>263</v>
      </c>
      <c r="D138" s="142"/>
      <c r="E138" s="168" t="s">
        <v>432</v>
      </c>
      <c r="F138" s="168" t="s">
        <v>432</v>
      </c>
      <c r="G138" s="168" t="s">
        <v>432</v>
      </c>
      <c r="H138" s="168" t="s">
        <v>432</v>
      </c>
      <c r="I138" s="168" t="s">
        <v>409</v>
      </c>
      <c r="J138" s="168" t="s">
        <v>409</v>
      </c>
      <c r="K138" s="168" t="s">
        <v>409</v>
      </c>
      <c r="L138" s="168" t="s">
        <v>409</v>
      </c>
      <c r="M138" s="168" t="s">
        <v>432</v>
      </c>
      <c r="N138" s="168" t="s">
        <v>409</v>
      </c>
      <c r="O138" s="168" t="s">
        <v>409</v>
      </c>
      <c r="P138" s="168" t="s">
        <v>409</v>
      </c>
      <c r="Q138" s="168" t="s">
        <v>409</v>
      </c>
      <c r="R138" s="168" t="s">
        <v>409</v>
      </c>
      <c r="S138" s="168" t="s">
        <v>409</v>
      </c>
      <c r="T138" s="168" t="s">
        <v>409</v>
      </c>
      <c r="U138" s="168" t="s">
        <v>409</v>
      </c>
      <c r="V138" s="168" t="s">
        <v>409</v>
      </c>
      <c r="W138" s="168" t="s">
        <v>409</v>
      </c>
      <c r="X138" s="168" t="s">
        <v>409</v>
      </c>
      <c r="Y138" s="168" t="s">
        <v>409</v>
      </c>
      <c r="Z138" s="168" t="s">
        <v>409</v>
      </c>
      <c r="AA138" s="168" t="s">
        <v>409</v>
      </c>
      <c r="AB138" s="168" t="s">
        <v>409</v>
      </c>
      <c r="AC138" s="168" t="s">
        <v>409</v>
      </c>
      <c r="AD138" s="168" t="s">
        <v>409</v>
      </c>
      <c r="AE138" s="100"/>
      <c r="AF138" s="168" t="s">
        <v>409</v>
      </c>
      <c r="AG138" s="168" t="s">
        <v>409</v>
      </c>
      <c r="AH138" s="168" t="s">
        <v>409</v>
      </c>
      <c r="AI138" s="168" t="s">
        <v>409</v>
      </c>
      <c r="AJ138" s="168" t="s">
        <v>409</v>
      </c>
      <c r="AK138" s="168" t="s">
        <v>432</v>
      </c>
      <c r="AL138" s="146" t="s">
        <v>416</v>
      </c>
    </row>
    <row r="139" spans="1:67" s="10" customFormat="1" ht="24.75" customHeight="1" thickBot="1">
      <c r="A139" s="108" t="s">
        <v>126</v>
      </c>
      <c r="B139" s="108" t="s">
        <v>243</v>
      </c>
      <c r="C139" s="116" t="s">
        <v>301</v>
      </c>
      <c r="D139" s="142" t="s">
        <v>108</v>
      </c>
      <c r="E139" s="168" t="s">
        <v>432</v>
      </c>
      <c r="F139" s="168">
        <v>3.4700000000000002E-2</v>
      </c>
      <c r="G139" s="168" t="s">
        <v>432</v>
      </c>
      <c r="H139" s="168">
        <v>7.6300000000000001E-4</v>
      </c>
      <c r="I139" s="168">
        <v>0.68816288493359701</v>
      </c>
      <c r="J139" s="168">
        <v>0.68816288493359701</v>
      </c>
      <c r="K139" s="168">
        <v>0.69156588493359694</v>
      </c>
      <c r="L139" s="168" t="s">
        <v>432</v>
      </c>
      <c r="M139" s="168" t="s">
        <v>432</v>
      </c>
      <c r="N139" s="168">
        <v>3.504818494783E-3</v>
      </c>
      <c r="O139" s="168">
        <v>4.3513589101959E-3</v>
      </c>
      <c r="P139" s="168">
        <v>5.1413589101958999E-3</v>
      </c>
      <c r="Q139" s="168">
        <v>6.4112821782057999E-3</v>
      </c>
      <c r="R139" s="168">
        <v>6.5596628742093004E-3</v>
      </c>
      <c r="S139" s="168">
        <v>1.5281882121819999E-2</v>
      </c>
      <c r="T139" s="168">
        <v>4.95E-4</v>
      </c>
      <c r="U139" s="168" t="s">
        <v>432</v>
      </c>
      <c r="V139" s="168">
        <v>7.6670000000000002E-2</v>
      </c>
      <c r="W139" s="168">
        <v>6.9458498277971401</v>
      </c>
      <c r="X139" s="168" t="s">
        <v>432</v>
      </c>
      <c r="Y139" s="168" t="s">
        <v>432</v>
      </c>
      <c r="Z139" s="168" t="s">
        <v>432</v>
      </c>
      <c r="AA139" s="168" t="s">
        <v>432</v>
      </c>
      <c r="AB139" s="168" t="s">
        <v>432</v>
      </c>
      <c r="AC139" s="168" t="s">
        <v>409</v>
      </c>
      <c r="AD139" s="168" t="s">
        <v>409</v>
      </c>
      <c r="AE139" s="100"/>
      <c r="AF139" s="168" t="s">
        <v>409</v>
      </c>
      <c r="AG139" s="168" t="s">
        <v>409</v>
      </c>
      <c r="AH139" s="168" t="s">
        <v>409</v>
      </c>
      <c r="AI139" s="168" t="s">
        <v>409</v>
      </c>
      <c r="AJ139" s="168" t="s">
        <v>409</v>
      </c>
      <c r="AK139" s="203" t="s">
        <v>432</v>
      </c>
      <c r="AL139" s="146"/>
    </row>
    <row r="140" spans="1:67" s="10" customFormat="1" ht="24.75" customHeight="1" thickBot="1">
      <c r="A140" s="107" t="s">
        <v>127</v>
      </c>
      <c r="B140" s="68" t="s">
        <v>244</v>
      </c>
      <c r="C140" s="115" t="s">
        <v>294</v>
      </c>
      <c r="D140" s="99"/>
      <c r="E140" s="168" t="s">
        <v>442</v>
      </c>
      <c r="F140" s="168" t="s">
        <v>442</v>
      </c>
      <c r="G140" s="168" t="s">
        <v>442</v>
      </c>
      <c r="H140" s="168" t="s">
        <v>442</v>
      </c>
      <c r="I140" s="168" t="s">
        <v>442</v>
      </c>
      <c r="J140" s="168" t="s">
        <v>442</v>
      </c>
      <c r="K140" s="168" t="s">
        <v>442</v>
      </c>
      <c r="L140" s="168" t="s">
        <v>442</v>
      </c>
      <c r="M140" s="168" t="s">
        <v>442</v>
      </c>
      <c r="N140" s="168" t="s">
        <v>442</v>
      </c>
      <c r="O140" s="168" t="s">
        <v>442</v>
      </c>
      <c r="P140" s="168" t="s">
        <v>442</v>
      </c>
      <c r="Q140" s="168" t="s">
        <v>442</v>
      </c>
      <c r="R140" s="168" t="s">
        <v>442</v>
      </c>
      <c r="S140" s="168" t="s">
        <v>442</v>
      </c>
      <c r="T140" s="168" t="s">
        <v>442</v>
      </c>
      <c r="U140" s="168" t="s">
        <v>442</v>
      </c>
      <c r="V140" s="168" t="s">
        <v>442</v>
      </c>
      <c r="W140" s="168" t="s">
        <v>442</v>
      </c>
      <c r="X140" s="168" t="s">
        <v>442</v>
      </c>
      <c r="Y140" s="168" t="s">
        <v>442</v>
      </c>
      <c r="Z140" s="168" t="s">
        <v>442</v>
      </c>
      <c r="AA140" s="168" t="s">
        <v>442</v>
      </c>
      <c r="AB140" s="168" t="s">
        <v>442</v>
      </c>
      <c r="AC140" s="168" t="s">
        <v>442</v>
      </c>
      <c r="AD140" s="168" t="s">
        <v>442</v>
      </c>
      <c r="AE140" s="100"/>
      <c r="AF140" s="168" t="s">
        <v>442</v>
      </c>
      <c r="AG140" s="168" t="s">
        <v>442</v>
      </c>
      <c r="AH140" s="168" t="s">
        <v>442</v>
      </c>
      <c r="AI140" s="168" t="s">
        <v>442</v>
      </c>
      <c r="AJ140" s="168" t="s">
        <v>442</v>
      </c>
      <c r="AK140" s="168" t="s">
        <v>442</v>
      </c>
      <c r="AL140" s="146" t="s">
        <v>409</v>
      </c>
    </row>
    <row r="141" spans="1:67" s="17" customFormat="1" ht="23.45" customHeight="1" thickBot="1">
      <c r="A141" s="55"/>
      <c r="B141" s="129" t="s">
        <v>25</v>
      </c>
      <c r="C141" s="130" t="s">
        <v>349</v>
      </c>
      <c r="D141" s="55"/>
      <c r="E141" s="188">
        <f>SUM(E14:E140)</f>
        <v>176.27325175669301</v>
      </c>
      <c r="F141" s="170">
        <f t="shared" ref="F141:AD141" si="0">SUM(F14:F140)</f>
        <v>109.10366919152291</v>
      </c>
      <c r="G141" s="170">
        <f t="shared" si="0"/>
        <v>37.573395338602296</v>
      </c>
      <c r="H141" s="170">
        <f t="shared" si="0"/>
        <v>66.749035013063576</v>
      </c>
      <c r="I141" s="170">
        <f t="shared" si="0"/>
        <v>23.088273007796825</v>
      </c>
      <c r="J141" s="170">
        <f t="shared" si="0"/>
        <v>33.408403479208303</v>
      </c>
      <c r="K141" s="170">
        <f t="shared" si="0"/>
        <v>53.721491269622355</v>
      </c>
      <c r="L141" s="170">
        <f t="shared" si="0"/>
        <v>3.1711040537691608</v>
      </c>
      <c r="M141" s="170">
        <f t="shared" si="0"/>
        <v>293.33791048899343</v>
      </c>
      <c r="N141" s="170">
        <f t="shared" si="0"/>
        <v>25.144248550950213</v>
      </c>
      <c r="O141" s="170">
        <f t="shared" si="0"/>
        <v>1.3442187392425806</v>
      </c>
      <c r="P141" s="170">
        <f t="shared" si="0"/>
        <v>1.0495301511897284</v>
      </c>
      <c r="Q141" s="170">
        <f t="shared" si="0"/>
        <v>0.83700108325939682</v>
      </c>
      <c r="R141" s="170">
        <f t="shared" si="0"/>
        <v>4.613610265139787</v>
      </c>
      <c r="S141" s="170">
        <f t="shared" si="0"/>
        <v>34.072723389479229</v>
      </c>
      <c r="T141" s="170">
        <f t="shared" si="0"/>
        <v>3.3035306316901005</v>
      </c>
      <c r="U141" s="170">
        <f t="shared" si="0"/>
        <v>4.1302443900383672</v>
      </c>
      <c r="V141" s="170">
        <f t="shared" si="0"/>
        <v>70.491752957255159</v>
      </c>
      <c r="W141" s="205">
        <f t="shared" si="0"/>
        <v>32.926063619414364</v>
      </c>
      <c r="X141" s="205">
        <f t="shared" si="0"/>
        <v>2.5101286589972243</v>
      </c>
      <c r="Y141" s="205">
        <f t="shared" si="0"/>
        <v>2.753072872198822</v>
      </c>
      <c r="Z141" s="205">
        <f t="shared" si="0"/>
        <v>1.2338857443904554</v>
      </c>
      <c r="AA141" s="205">
        <f t="shared" si="0"/>
        <v>1.4014556382929564</v>
      </c>
      <c r="AB141" s="170">
        <f t="shared" si="0"/>
        <v>7.8986267798974739</v>
      </c>
      <c r="AC141" s="170">
        <f t="shared" si="0"/>
        <v>35.094498397493972</v>
      </c>
      <c r="AD141" s="170">
        <f t="shared" si="0"/>
        <v>2.8221198999510162</v>
      </c>
      <c r="AE141" s="73"/>
      <c r="AF141" s="55"/>
      <c r="AG141" s="55"/>
      <c r="AH141" s="55"/>
      <c r="AI141" s="55"/>
      <c r="AJ141" s="55"/>
      <c r="AK141" s="55"/>
      <c r="AL141" s="147" t="s">
        <v>409</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8"/>
      <c r="D142" s="61"/>
      <c r="E142" s="189"/>
      <c r="F142" s="172"/>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7" t="s">
        <v>104</v>
      </c>
      <c r="C143" s="119" t="s">
        <v>372</v>
      </c>
      <c r="D143" s="56"/>
      <c r="E143" s="191" t="s">
        <v>431</v>
      </c>
      <c r="F143" s="173" t="s">
        <v>431</v>
      </c>
      <c r="G143" s="173" t="s">
        <v>431</v>
      </c>
      <c r="H143" s="173" t="s">
        <v>431</v>
      </c>
      <c r="I143" s="173" t="s">
        <v>431</v>
      </c>
      <c r="J143" s="173" t="s">
        <v>431</v>
      </c>
      <c r="K143" s="173" t="s">
        <v>431</v>
      </c>
      <c r="L143" s="173" t="s">
        <v>431</v>
      </c>
      <c r="M143" s="173" t="s">
        <v>431</v>
      </c>
      <c r="N143" s="173" t="s">
        <v>431</v>
      </c>
      <c r="O143" s="173" t="s">
        <v>431</v>
      </c>
      <c r="P143" s="173" t="s">
        <v>431</v>
      </c>
      <c r="Q143" s="173" t="s">
        <v>431</v>
      </c>
      <c r="R143" s="173" t="s">
        <v>431</v>
      </c>
      <c r="S143" s="173" t="s">
        <v>431</v>
      </c>
      <c r="T143" s="173" t="s">
        <v>431</v>
      </c>
      <c r="U143" s="173" t="s">
        <v>431</v>
      </c>
      <c r="V143" s="173" t="s">
        <v>431</v>
      </c>
      <c r="W143" s="173" t="s">
        <v>431</v>
      </c>
      <c r="X143" s="173" t="s">
        <v>431</v>
      </c>
      <c r="Y143" s="173" t="s">
        <v>431</v>
      </c>
      <c r="Z143" s="173" t="s">
        <v>431</v>
      </c>
      <c r="AA143" s="173" t="s">
        <v>431</v>
      </c>
      <c r="AB143" s="173" t="s">
        <v>431</v>
      </c>
      <c r="AC143" s="173" t="s">
        <v>431</v>
      </c>
      <c r="AD143" s="173" t="s">
        <v>431</v>
      </c>
      <c r="AE143" s="74"/>
      <c r="AF143" s="56"/>
      <c r="AG143" s="56"/>
      <c r="AH143" s="56"/>
      <c r="AI143" s="56"/>
      <c r="AJ143" s="56"/>
      <c r="AK143" s="56"/>
      <c r="AL143" s="148" t="s">
        <v>409</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105"/>
      <c r="B144" s="131" t="s">
        <v>360</v>
      </c>
      <c r="C144" s="132" t="s">
        <v>374</v>
      </c>
      <c r="D144" s="105" t="s">
        <v>333</v>
      </c>
      <c r="E144" s="190">
        <f>E141-SUM(E25:E36)+E152</f>
        <v>167.84984103764441</v>
      </c>
      <c r="F144" s="174">
        <f>F141-SUM(F25:F36)+F152</f>
        <v>108.51249787628232</v>
      </c>
      <c r="G144" s="174">
        <f t="shared" ref="G144:AD144" si="1">G141-SUM(G25:G36)+G152</f>
        <v>37.565258207905117</v>
      </c>
      <c r="H144" s="174">
        <f t="shared" si="1"/>
        <v>66.660285420403824</v>
      </c>
      <c r="I144" s="174">
        <f t="shared" si="1"/>
        <v>22.755740041028922</v>
      </c>
      <c r="J144" s="174">
        <f t="shared" si="1"/>
        <v>32.928008749906063</v>
      </c>
      <c r="K144" s="174">
        <f t="shared" si="1"/>
        <v>53.061447893550145</v>
      </c>
      <c r="L144" s="174">
        <f t="shared" si="1"/>
        <v>3.0530215804556109</v>
      </c>
      <c r="M144" s="174">
        <f t="shared" si="1"/>
        <v>288.46773395454125</v>
      </c>
      <c r="N144" s="174">
        <f t="shared" si="1"/>
        <v>24.870508659574107</v>
      </c>
      <c r="O144" s="174">
        <f t="shared" si="1"/>
        <v>1.3356502314801877</v>
      </c>
      <c r="P144" s="174">
        <f t="shared" si="1"/>
        <v>1.0495301511897284</v>
      </c>
      <c r="Q144" s="174">
        <f t="shared" si="1"/>
        <v>0.83700108325939682</v>
      </c>
      <c r="R144" s="174">
        <f t="shared" si="1"/>
        <v>4.5053807072227974</v>
      </c>
      <c r="S144" s="174">
        <f t="shared" si="1"/>
        <v>32.186388105583418</v>
      </c>
      <c r="T144" s="174">
        <f t="shared" si="1"/>
        <v>3.2817535678135585</v>
      </c>
      <c r="U144" s="174">
        <f t="shared" si="1"/>
        <v>4.1279203275881606</v>
      </c>
      <c r="V144" s="174">
        <f t="shared" si="1"/>
        <v>68.135488923637354</v>
      </c>
      <c r="W144" s="174">
        <f t="shared" si="1"/>
        <v>32.711891548138681</v>
      </c>
      <c r="X144" s="174">
        <f t="shared" si="1"/>
        <v>2.4955332864169191</v>
      </c>
      <c r="Y144" s="174">
        <f t="shared" si="1"/>
        <v>2.7319803501034912</v>
      </c>
      <c r="Z144" s="174">
        <f t="shared" si="1"/>
        <v>1.215529076535762</v>
      </c>
      <c r="AA144" s="174">
        <f t="shared" si="1"/>
        <v>1.387029193362578</v>
      </c>
      <c r="AB144" s="174">
        <f t="shared" si="1"/>
        <v>7.8301557724367656</v>
      </c>
      <c r="AC144" s="174">
        <f t="shared" si="1"/>
        <v>35.094498397493972</v>
      </c>
      <c r="AD144" s="174">
        <f t="shared" si="1"/>
        <v>2.8221198999510162</v>
      </c>
      <c r="AE144" s="145"/>
      <c r="AF144" s="105"/>
      <c r="AG144" s="105"/>
      <c r="AH144" s="105"/>
      <c r="AI144" s="105"/>
      <c r="AJ144" s="105"/>
      <c r="AK144" s="105"/>
      <c r="AL144" s="149" t="s">
        <v>409</v>
      </c>
    </row>
    <row r="145" spans="1:67" s="12" customFormat="1" ht="18" customHeight="1" thickBot="1">
      <c r="A145" s="59"/>
      <c r="B145" s="60"/>
      <c r="C145" s="118"/>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20"/>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6" t="s">
        <v>359</v>
      </c>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74"/>
      <c r="AF147" s="137"/>
      <c r="AG147" s="137"/>
      <c r="AH147" s="137"/>
      <c r="AI147" s="137"/>
      <c r="AJ147" s="137"/>
      <c r="AK147" s="137"/>
      <c r="AL147" s="138"/>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132</v>
      </c>
      <c r="B148" s="47" t="s">
        <v>246</v>
      </c>
      <c r="C148" s="121" t="s">
        <v>312</v>
      </c>
      <c r="D148" s="57"/>
      <c r="E148" s="206">
        <v>18.407098911446599</v>
      </c>
      <c r="F148" s="206">
        <v>0.931351490334698</v>
      </c>
      <c r="G148" s="206">
        <v>1.0220732147089671</v>
      </c>
      <c r="H148" s="206" t="s">
        <v>432</v>
      </c>
      <c r="I148" s="206">
        <v>0.15248490431481801</v>
      </c>
      <c r="J148" s="206">
        <v>0.15248490431481801</v>
      </c>
      <c r="K148" s="206">
        <v>0.15248490431481801</v>
      </c>
      <c r="L148" s="206">
        <v>0.10259867823611341</v>
      </c>
      <c r="M148" s="206">
        <v>40.091281137809588</v>
      </c>
      <c r="N148" s="206">
        <v>2.1000000000000001E-4</v>
      </c>
      <c r="O148" s="206">
        <v>1.7609999999999999E-5</v>
      </c>
      <c r="P148" s="206">
        <v>2.1099999999999999E-3</v>
      </c>
      <c r="Q148" s="206">
        <v>4.0000000000000003E-5</v>
      </c>
      <c r="R148" s="206">
        <v>3.5200000000000001E-3</v>
      </c>
      <c r="S148" s="206">
        <v>2.2899999999999999E-3</v>
      </c>
      <c r="T148" s="206">
        <v>9.0000000000000006E-5</v>
      </c>
      <c r="U148" s="206">
        <v>4.0000000000000003E-5</v>
      </c>
      <c r="V148" s="206">
        <v>7.3899999999999999E-3</v>
      </c>
      <c r="W148" s="206" t="s">
        <v>432</v>
      </c>
      <c r="X148" s="206">
        <v>1.3850000999999999E-4</v>
      </c>
      <c r="Y148" s="206">
        <v>1.3850000999999999E-4</v>
      </c>
      <c r="Z148" s="206">
        <v>1.3850000999999999E-4</v>
      </c>
      <c r="AA148" s="206">
        <v>1.3850000999999999E-4</v>
      </c>
      <c r="AB148" s="206">
        <v>5.5400000000000002E-4</v>
      </c>
      <c r="AC148" s="206" t="s">
        <v>432</v>
      </c>
      <c r="AD148" s="206" t="s">
        <v>432</v>
      </c>
      <c r="AE148" s="75"/>
      <c r="AF148" s="206">
        <v>17606.624090000001</v>
      </c>
      <c r="AG148" s="206" t="s">
        <v>409</v>
      </c>
      <c r="AH148" s="206" t="s">
        <v>409</v>
      </c>
      <c r="AI148" s="206" t="s">
        <v>409</v>
      </c>
      <c r="AJ148" s="206" t="s">
        <v>409</v>
      </c>
      <c r="AK148" s="206" t="s">
        <v>409</v>
      </c>
      <c r="AL148" s="199" t="s">
        <v>417</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132</v>
      </c>
      <c r="B149" s="47" t="s">
        <v>245</v>
      </c>
      <c r="C149" s="121" t="s">
        <v>322</v>
      </c>
      <c r="D149" s="57"/>
      <c r="E149" s="206">
        <v>1.7960972146377201E-2</v>
      </c>
      <c r="F149" s="206">
        <v>5.1788438530647402E-3</v>
      </c>
      <c r="G149" s="206">
        <v>1.50855073228815E-3</v>
      </c>
      <c r="H149" s="206" t="s">
        <v>432</v>
      </c>
      <c r="I149" s="206">
        <v>1.7898247302715599E-4</v>
      </c>
      <c r="J149" s="206">
        <v>1.7898247302715599E-4</v>
      </c>
      <c r="K149" s="206">
        <v>1.7898247302715599E-4</v>
      </c>
      <c r="L149" s="206">
        <v>1.2423685477036702E-4</v>
      </c>
      <c r="M149" s="206">
        <v>0.24460424689400401</v>
      </c>
      <c r="N149" s="206">
        <v>3.7634480000000005E-2</v>
      </c>
      <c r="O149" s="206">
        <v>5.5000000000000003E-7</v>
      </c>
      <c r="P149" s="206">
        <v>1.7999999999999999E-6</v>
      </c>
      <c r="Q149" s="206">
        <v>4.0000000000000001E-8</v>
      </c>
      <c r="R149" s="206">
        <v>3.0699999999999998E-6</v>
      </c>
      <c r="S149" s="206">
        <v>3.58E-6</v>
      </c>
      <c r="T149" s="206">
        <v>7.0999999999999998E-7</v>
      </c>
      <c r="U149" s="206">
        <v>3.0000000000000004E-8</v>
      </c>
      <c r="V149" s="206">
        <v>1.133E-4</v>
      </c>
      <c r="W149" s="206" t="s">
        <v>432</v>
      </c>
      <c r="X149" s="206">
        <v>4.7499999999999995E-7</v>
      </c>
      <c r="Y149" s="206">
        <v>4.7499999999999995E-7</v>
      </c>
      <c r="Z149" s="206">
        <v>4.7499999999999995E-7</v>
      </c>
      <c r="AA149" s="206">
        <v>4.7499999999999995E-7</v>
      </c>
      <c r="AB149" s="206">
        <v>1.8999999999999998E-6</v>
      </c>
      <c r="AC149" s="206" t="s">
        <v>432</v>
      </c>
      <c r="AD149" s="206" t="s">
        <v>432</v>
      </c>
      <c r="AE149" s="75"/>
      <c r="AF149" s="206">
        <v>13.43615</v>
      </c>
      <c r="AG149" s="206" t="s">
        <v>409</v>
      </c>
      <c r="AH149" s="206" t="s">
        <v>409</v>
      </c>
      <c r="AI149" s="206" t="s">
        <v>409</v>
      </c>
      <c r="AJ149" s="206" t="s">
        <v>409</v>
      </c>
      <c r="AK149" s="206" t="s">
        <v>409</v>
      </c>
      <c r="AL149" s="199" t="s">
        <v>417</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133</v>
      </c>
      <c r="B150" s="47" t="s">
        <v>247</v>
      </c>
      <c r="C150" s="121" t="s">
        <v>45</v>
      </c>
      <c r="D150" s="57"/>
      <c r="E150" s="206">
        <v>16.400683066565556</v>
      </c>
      <c r="F150" s="206">
        <v>0.64844914866494541</v>
      </c>
      <c r="G150" s="206">
        <v>0.60331919265409417</v>
      </c>
      <c r="H150" s="206">
        <v>2.8362843944100837E-3</v>
      </c>
      <c r="I150" s="206">
        <v>0.53796085815159389</v>
      </c>
      <c r="J150" s="206">
        <v>0.56784757249335027</v>
      </c>
      <c r="K150" s="206">
        <v>0.59773428683510799</v>
      </c>
      <c r="L150" s="206">
        <v>0.10785695002687343</v>
      </c>
      <c r="M150" s="206">
        <v>4.2074932102607887</v>
      </c>
      <c r="N150" s="206">
        <v>4.3294494143770866E-2</v>
      </c>
      <c r="O150" s="206">
        <v>5.64230286548369E-3</v>
      </c>
      <c r="P150" s="206">
        <v>1.1144419463032565E-2</v>
      </c>
      <c r="Q150" s="206">
        <v>7.4161385116149975E-2</v>
      </c>
      <c r="R150" s="206" t="s">
        <v>432</v>
      </c>
      <c r="S150" s="206">
        <v>7.4161385116149975E-2</v>
      </c>
      <c r="T150" s="206">
        <v>3.95048655090498</v>
      </c>
      <c r="U150" s="206">
        <v>8.6588988287541732E-2</v>
      </c>
      <c r="V150" s="206">
        <v>0.20334393620778873</v>
      </c>
      <c r="W150" s="206" t="s">
        <v>432</v>
      </c>
      <c r="X150" s="206">
        <v>7.4049948435544665E-3</v>
      </c>
      <c r="Y150" s="206">
        <v>7.0883833663648839E-3</v>
      </c>
      <c r="Z150" s="206">
        <v>2.8903634705587811E-3</v>
      </c>
      <c r="AA150" s="206" t="s">
        <v>432</v>
      </c>
      <c r="AB150" s="206">
        <v>1.738374168047813E-2</v>
      </c>
      <c r="AC150" s="206" t="s">
        <v>409</v>
      </c>
      <c r="AD150" s="206" t="s">
        <v>409</v>
      </c>
      <c r="AE150" s="75"/>
      <c r="AF150" s="206">
        <v>306268.44799999997</v>
      </c>
      <c r="AG150" s="206" t="s">
        <v>409</v>
      </c>
      <c r="AH150" s="206" t="s">
        <v>409</v>
      </c>
      <c r="AI150" s="206" t="s">
        <v>409</v>
      </c>
      <c r="AJ150" s="206" t="s">
        <v>409</v>
      </c>
      <c r="AK150" s="206" t="s">
        <v>409</v>
      </c>
      <c r="AL150" s="199" t="s">
        <v>417</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248</v>
      </c>
      <c r="C151" s="121" t="s">
        <v>119</v>
      </c>
      <c r="D151" s="57"/>
      <c r="E151" s="206" t="s">
        <v>442</v>
      </c>
      <c r="F151" s="206" t="s">
        <v>442</v>
      </c>
      <c r="G151" s="206" t="s">
        <v>442</v>
      </c>
      <c r="H151" s="206" t="s">
        <v>442</v>
      </c>
      <c r="I151" s="206" t="s">
        <v>442</v>
      </c>
      <c r="J151" s="206" t="s">
        <v>442</v>
      </c>
      <c r="K151" s="206" t="s">
        <v>442</v>
      </c>
      <c r="L151" s="206" t="s">
        <v>442</v>
      </c>
      <c r="M151" s="206" t="s">
        <v>442</v>
      </c>
      <c r="N151" s="206" t="s">
        <v>442</v>
      </c>
      <c r="O151" s="206" t="s">
        <v>442</v>
      </c>
      <c r="P151" s="206" t="s">
        <v>442</v>
      </c>
      <c r="Q151" s="206" t="s">
        <v>442</v>
      </c>
      <c r="R151" s="206" t="s">
        <v>442</v>
      </c>
      <c r="S151" s="206" t="s">
        <v>442</v>
      </c>
      <c r="T151" s="206" t="s">
        <v>442</v>
      </c>
      <c r="U151" s="206" t="s">
        <v>442</v>
      </c>
      <c r="V151" s="206" t="s">
        <v>442</v>
      </c>
      <c r="W151" s="206" t="s">
        <v>442</v>
      </c>
      <c r="X151" s="206" t="s">
        <v>442</v>
      </c>
      <c r="Y151" s="206" t="s">
        <v>442</v>
      </c>
      <c r="Z151" s="206" t="s">
        <v>442</v>
      </c>
      <c r="AA151" s="206" t="s">
        <v>442</v>
      </c>
      <c r="AB151" s="206" t="s">
        <v>442</v>
      </c>
      <c r="AC151" s="206" t="s">
        <v>442</v>
      </c>
      <c r="AD151" s="206" t="s">
        <v>442</v>
      </c>
      <c r="AE151" s="75"/>
      <c r="AF151" s="206" t="s">
        <v>442</v>
      </c>
      <c r="AG151" s="206" t="s">
        <v>442</v>
      </c>
      <c r="AH151" s="206" t="s">
        <v>442</v>
      </c>
      <c r="AI151" s="206" t="s">
        <v>442</v>
      </c>
      <c r="AJ151" s="206" t="s">
        <v>442</v>
      </c>
      <c r="AK151" s="206" t="s">
        <v>442</v>
      </c>
      <c r="AL151" s="199"/>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330</v>
      </c>
      <c r="C152" s="121" t="s">
        <v>120</v>
      </c>
      <c r="D152" s="57"/>
      <c r="E152" s="206">
        <v>83.79278451998718</v>
      </c>
      <c r="F152" s="206">
        <v>7.4141338097595373</v>
      </c>
      <c r="G152" s="206">
        <v>0.34150514591344294</v>
      </c>
      <c r="H152" s="206">
        <v>0.83854580841057436</v>
      </c>
      <c r="I152" s="206">
        <v>3.4157330873980678</v>
      </c>
      <c r="J152" s="206">
        <v>4.9105594052948405</v>
      </c>
      <c r="K152" s="206">
        <v>7.0293786446967488</v>
      </c>
      <c r="L152" s="206">
        <v>1.1238933235798145</v>
      </c>
      <c r="M152" s="206">
        <v>53.165142249802599</v>
      </c>
      <c r="N152" s="206">
        <v>2.9516532705687184</v>
      </c>
      <c r="O152" s="206">
        <v>8.1481299912880903E-2</v>
      </c>
      <c r="P152" s="206">
        <v>4.1175520722387072E-3</v>
      </c>
      <c r="Q152" s="206">
        <v>4.9157382695541882E-3</v>
      </c>
      <c r="R152" s="206">
        <v>1.0022736757656199</v>
      </c>
      <c r="S152" s="206">
        <v>20.611454153836462</v>
      </c>
      <c r="T152" s="206">
        <v>0.26951114262105513</v>
      </c>
      <c r="U152" s="206">
        <v>3.4938627277874786E-2</v>
      </c>
      <c r="V152" s="206">
        <v>22.020556036595561</v>
      </c>
      <c r="W152" s="206">
        <v>2.2032047489138455</v>
      </c>
      <c r="X152" s="206">
        <v>0.136965747172339</v>
      </c>
      <c r="Y152" s="206">
        <v>0.203506196414243</v>
      </c>
      <c r="Z152" s="206">
        <v>0.16739450253136859</v>
      </c>
      <c r="AA152" s="206">
        <v>0.1330214779654533</v>
      </c>
      <c r="AB152" s="206">
        <v>0.64088976318865709</v>
      </c>
      <c r="AC152" s="206">
        <v>1.2833037489990322E-3</v>
      </c>
      <c r="AD152" s="206">
        <v>6.1058092156728201E-4</v>
      </c>
      <c r="AE152" s="198"/>
      <c r="AF152" s="206">
        <v>359520.01802375913</v>
      </c>
      <c r="AG152" s="208" t="s">
        <v>409</v>
      </c>
      <c r="AH152" s="206">
        <v>493.25923340735147</v>
      </c>
      <c r="AI152" s="206">
        <v>17917.557653856202</v>
      </c>
      <c r="AJ152" s="208" t="s">
        <v>409</v>
      </c>
      <c r="AK152" s="206">
        <v>102263.70276787055</v>
      </c>
      <c r="AL152" s="200"/>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249</v>
      </c>
      <c r="C153" s="121" t="s">
        <v>319</v>
      </c>
      <c r="D153" s="57"/>
      <c r="E153" s="206" t="s">
        <v>442</v>
      </c>
      <c r="F153" s="206" t="s">
        <v>442</v>
      </c>
      <c r="G153" s="206" t="s">
        <v>442</v>
      </c>
      <c r="H153" s="206" t="s">
        <v>442</v>
      </c>
      <c r="I153" s="206" t="s">
        <v>442</v>
      </c>
      <c r="J153" s="206" t="s">
        <v>442</v>
      </c>
      <c r="K153" s="206" t="s">
        <v>442</v>
      </c>
      <c r="L153" s="206" t="s">
        <v>442</v>
      </c>
      <c r="M153" s="206" t="s">
        <v>442</v>
      </c>
      <c r="N153" s="206" t="s">
        <v>442</v>
      </c>
      <c r="O153" s="206" t="s">
        <v>442</v>
      </c>
      <c r="P153" s="206" t="s">
        <v>442</v>
      </c>
      <c r="Q153" s="206" t="s">
        <v>442</v>
      </c>
      <c r="R153" s="206" t="s">
        <v>442</v>
      </c>
      <c r="S153" s="206" t="s">
        <v>442</v>
      </c>
      <c r="T153" s="206" t="s">
        <v>442</v>
      </c>
      <c r="U153" s="206" t="s">
        <v>442</v>
      </c>
      <c r="V153" s="206" t="s">
        <v>442</v>
      </c>
      <c r="W153" s="206" t="s">
        <v>442</v>
      </c>
      <c r="X153" s="206" t="s">
        <v>442</v>
      </c>
      <c r="Y153" s="206" t="s">
        <v>442</v>
      </c>
      <c r="Z153" s="206" t="s">
        <v>442</v>
      </c>
      <c r="AA153" s="206" t="s">
        <v>442</v>
      </c>
      <c r="AB153" s="206" t="s">
        <v>442</v>
      </c>
      <c r="AC153" s="206" t="s">
        <v>442</v>
      </c>
      <c r="AD153" s="206" t="s">
        <v>442</v>
      </c>
      <c r="AE153" s="75"/>
      <c r="AF153" s="206" t="s">
        <v>442</v>
      </c>
      <c r="AG153" s="206" t="s">
        <v>442</v>
      </c>
      <c r="AH153" s="206" t="s">
        <v>442</v>
      </c>
      <c r="AI153" s="206" t="s">
        <v>442</v>
      </c>
      <c r="AJ153" s="206" t="s">
        <v>442</v>
      </c>
      <c r="AK153" s="206" t="s">
        <v>442</v>
      </c>
      <c r="AL153" s="199" t="s">
        <v>409</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134</v>
      </c>
      <c r="B154" s="48" t="s">
        <v>250</v>
      </c>
      <c r="C154" s="122" t="s">
        <v>102</v>
      </c>
      <c r="D154" s="58"/>
      <c r="E154" s="58" t="s">
        <v>442</v>
      </c>
      <c r="F154" s="58" t="s">
        <v>442</v>
      </c>
      <c r="G154" s="58" t="s">
        <v>442</v>
      </c>
      <c r="H154" s="58" t="s">
        <v>442</v>
      </c>
      <c r="I154" s="58" t="s">
        <v>442</v>
      </c>
      <c r="J154" s="58" t="s">
        <v>442</v>
      </c>
      <c r="K154" s="58" t="s">
        <v>442</v>
      </c>
      <c r="L154" s="58" t="s">
        <v>442</v>
      </c>
      <c r="M154" s="58" t="s">
        <v>442</v>
      </c>
      <c r="N154" s="58" t="s">
        <v>442</v>
      </c>
      <c r="O154" s="58" t="s">
        <v>442</v>
      </c>
      <c r="P154" s="58" t="s">
        <v>442</v>
      </c>
      <c r="Q154" s="58" t="s">
        <v>442</v>
      </c>
      <c r="R154" s="58" t="s">
        <v>442</v>
      </c>
      <c r="S154" s="58" t="s">
        <v>442</v>
      </c>
      <c r="T154" s="58" t="s">
        <v>442</v>
      </c>
      <c r="U154" s="58" t="s">
        <v>442</v>
      </c>
      <c r="V154" s="58" t="s">
        <v>442</v>
      </c>
      <c r="W154" s="58" t="s">
        <v>442</v>
      </c>
      <c r="X154" s="58" t="s">
        <v>442</v>
      </c>
      <c r="Y154" s="58" t="s">
        <v>442</v>
      </c>
      <c r="Z154" s="58" t="s">
        <v>442</v>
      </c>
      <c r="AA154" s="58" t="s">
        <v>442</v>
      </c>
      <c r="AB154" s="58" t="s">
        <v>442</v>
      </c>
      <c r="AC154" s="58" t="s">
        <v>442</v>
      </c>
      <c r="AD154" s="58" t="s">
        <v>442</v>
      </c>
      <c r="AE154" s="75"/>
      <c r="AF154" s="58" t="s">
        <v>442</v>
      </c>
      <c r="AG154" s="58" t="s">
        <v>442</v>
      </c>
      <c r="AH154" s="58" t="s">
        <v>442</v>
      </c>
      <c r="AI154" s="58" t="s">
        <v>442</v>
      </c>
      <c r="AJ154" s="58" t="s">
        <v>442</v>
      </c>
      <c r="AK154" s="58" t="s">
        <v>442</v>
      </c>
      <c r="AL154" s="201"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134</v>
      </c>
      <c r="B155" s="48" t="s">
        <v>251</v>
      </c>
      <c r="C155" s="122" t="s">
        <v>103</v>
      </c>
      <c r="D155" s="58"/>
      <c r="E155" s="58" t="s">
        <v>442</v>
      </c>
      <c r="F155" s="58" t="s">
        <v>442</v>
      </c>
      <c r="G155" s="58" t="s">
        <v>442</v>
      </c>
      <c r="H155" s="58" t="s">
        <v>442</v>
      </c>
      <c r="I155" s="58" t="s">
        <v>442</v>
      </c>
      <c r="J155" s="58" t="s">
        <v>442</v>
      </c>
      <c r="K155" s="58" t="s">
        <v>442</v>
      </c>
      <c r="L155" s="58" t="s">
        <v>442</v>
      </c>
      <c r="M155" s="58" t="s">
        <v>442</v>
      </c>
      <c r="N155" s="58" t="s">
        <v>442</v>
      </c>
      <c r="O155" s="58" t="s">
        <v>442</v>
      </c>
      <c r="P155" s="58" t="s">
        <v>442</v>
      </c>
      <c r="Q155" s="58" t="s">
        <v>442</v>
      </c>
      <c r="R155" s="58" t="s">
        <v>442</v>
      </c>
      <c r="S155" s="58" t="s">
        <v>442</v>
      </c>
      <c r="T155" s="58" t="s">
        <v>442</v>
      </c>
      <c r="U155" s="58" t="s">
        <v>442</v>
      </c>
      <c r="V155" s="58" t="s">
        <v>442</v>
      </c>
      <c r="W155" s="58" t="s">
        <v>442</v>
      </c>
      <c r="X155" s="58" t="s">
        <v>442</v>
      </c>
      <c r="Y155" s="58" t="s">
        <v>442</v>
      </c>
      <c r="Z155" s="58" t="s">
        <v>442</v>
      </c>
      <c r="AA155" s="58" t="s">
        <v>442</v>
      </c>
      <c r="AB155" s="58" t="s">
        <v>442</v>
      </c>
      <c r="AC155" s="58" t="s">
        <v>442</v>
      </c>
      <c r="AD155" s="58" t="s">
        <v>442</v>
      </c>
      <c r="AE155" s="75"/>
      <c r="AF155" s="58" t="s">
        <v>442</v>
      </c>
      <c r="AG155" s="58" t="s">
        <v>442</v>
      </c>
      <c r="AH155" s="58" t="s">
        <v>442</v>
      </c>
      <c r="AI155" s="58" t="s">
        <v>442</v>
      </c>
      <c r="AJ155" s="58" t="s">
        <v>442</v>
      </c>
      <c r="AK155" s="58" t="s">
        <v>442</v>
      </c>
      <c r="AL155" s="201" t="s">
        <v>418</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134</v>
      </c>
      <c r="B156" s="48" t="s">
        <v>252</v>
      </c>
      <c r="C156" s="122" t="s">
        <v>320</v>
      </c>
      <c r="D156" s="58"/>
      <c r="E156" s="58" t="s">
        <v>409</v>
      </c>
      <c r="F156" s="211">
        <v>52.0446796401</v>
      </c>
      <c r="G156" s="58" t="s">
        <v>409</v>
      </c>
      <c r="H156" s="58" t="s">
        <v>409</v>
      </c>
      <c r="I156" s="58" t="s">
        <v>409</v>
      </c>
      <c r="J156" s="58" t="s">
        <v>409</v>
      </c>
      <c r="K156" s="58" t="s">
        <v>409</v>
      </c>
      <c r="L156" s="58" t="s">
        <v>409</v>
      </c>
      <c r="M156" s="58" t="s">
        <v>409</v>
      </c>
      <c r="N156" s="58" t="s">
        <v>409</v>
      </c>
      <c r="O156" s="58" t="s">
        <v>409</v>
      </c>
      <c r="P156" s="58" t="s">
        <v>409</v>
      </c>
      <c r="Q156" s="58" t="s">
        <v>409</v>
      </c>
      <c r="R156" s="58" t="s">
        <v>409</v>
      </c>
      <c r="S156" s="58" t="s">
        <v>409</v>
      </c>
      <c r="T156" s="58" t="s">
        <v>409</v>
      </c>
      <c r="U156" s="58" t="s">
        <v>409</v>
      </c>
      <c r="V156" s="58" t="s">
        <v>409</v>
      </c>
      <c r="W156" s="58" t="s">
        <v>409</v>
      </c>
      <c r="X156" s="58" t="s">
        <v>409</v>
      </c>
      <c r="Y156" s="58" t="s">
        <v>409</v>
      </c>
      <c r="Z156" s="58" t="s">
        <v>409</v>
      </c>
      <c r="AA156" s="58" t="s">
        <v>409</v>
      </c>
      <c r="AB156" s="58" t="s">
        <v>409</v>
      </c>
      <c r="AC156" s="58" t="s">
        <v>409</v>
      </c>
      <c r="AD156" s="58" t="s">
        <v>409</v>
      </c>
      <c r="AE156" s="76"/>
      <c r="AF156" s="58" t="s">
        <v>409</v>
      </c>
      <c r="AG156" s="58" t="s">
        <v>409</v>
      </c>
      <c r="AH156" s="58" t="s">
        <v>409</v>
      </c>
      <c r="AI156" s="58" t="s">
        <v>409</v>
      </c>
      <c r="AJ156" s="58" t="s">
        <v>409</v>
      </c>
      <c r="AK156" s="58" t="s">
        <v>432</v>
      </c>
      <c r="AL156" s="202"/>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23"/>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5" customFormat="1" ht="12" customHeight="1">
      <c r="A158" s="78" t="s">
        <v>357</v>
      </c>
      <c r="B158" s="13"/>
      <c r="C158" s="124"/>
      <c r="D158" s="79"/>
      <c r="E158" s="95"/>
    </row>
    <row r="159" spans="1:67" s="53" customFormat="1" ht="12" customHeight="1">
      <c r="A159" s="79" t="s">
        <v>358</v>
      </c>
      <c r="B159" s="79"/>
      <c r="C159" s="110"/>
      <c r="F159" s="81"/>
      <c r="G159" s="82"/>
      <c r="H159" s="83"/>
      <c r="J159" s="84"/>
      <c r="K159" s="84"/>
      <c r="L159" s="84"/>
      <c r="M159" s="84"/>
      <c r="N159" s="84"/>
      <c r="O159" s="85"/>
      <c r="P159" s="85"/>
      <c r="Q159" s="85"/>
      <c r="R159" s="85"/>
      <c r="S159" s="85"/>
      <c r="T159" s="85"/>
      <c r="U159" s="85"/>
      <c r="V159" s="85"/>
      <c r="W159" s="85"/>
      <c r="X159" s="85"/>
      <c r="Y159" s="85"/>
      <c r="Z159" s="85"/>
      <c r="AA159" s="85"/>
      <c r="AB159" s="85"/>
      <c r="AC159" s="84"/>
      <c r="AD159" s="86"/>
      <c r="AG159" s="87"/>
      <c r="AH159" s="87"/>
      <c r="AI159" s="87"/>
      <c r="AJ159" s="87"/>
      <c r="AK159" s="88"/>
      <c r="AL159" s="88"/>
      <c r="AM159" s="89"/>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8" t="s">
        <v>331</v>
      </c>
      <c r="B160" s="79"/>
      <c r="C160" s="110"/>
      <c r="F160" s="80"/>
      <c r="G160" s="80"/>
      <c r="H160" s="80"/>
      <c r="I160" s="84"/>
      <c r="J160" s="84"/>
      <c r="K160" s="84"/>
      <c r="L160" s="84"/>
      <c r="M160" s="84"/>
      <c r="N160" s="84"/>
      <c r="O160" s="85"/>
      <c r="P160" s="85"/>
      <c r="Q160" s="85"/>
      <c r="R160" s="85"/>
      <c r="S160" s="85"/>
      <c r="T160" s="85"/>
      <c r="U160" s="85"/>
      <c r="V160" s="85"/>
      <c r="W160" s="85"/>
      <c r="X160" s="85"/>
      <c r="Y160" s="85"/>
      <c r="Z160" s="85"/>
      <c r="AA160" s="85"/>
      <c r="AB160" s="85"/>
      <c r="AC160" s="84"/>
      <c r="AD160" s="86"/>
      <c r="AG160" s="87"/>
      <c r="AH160" s="87"/>
      <c r="AI160" s="87"/>
      <c r="AJ160" s="87"/>
      <c r="AK160" s="88"/>
      <c r="AL160" s="88"/>
      <c r="AM160" s="89"/>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8" t="s">
        <v>332</v>
      </c>
      <c r="B161" s="79"/>
      <c r="C161" s="110"/>
      <c r="F161" s="80"/>
      <c r="G161" s="80"/>
      <c r="H161" s="80"/>
      <c r="I161" s="84"/>
      <c r="J161" s="84"/>
      <c r="K161" s="84"/>
      <c r="L161" s="84"/>
      <c r="M161" s="84"/>
      <c r="N161" s="84"/>
      <c r="O161" s="85"/>
      <c r="P161" s="85"/>
      <c r="Q161" s="85"/>
      <c r="R161" s="85"/>
      <c r="S161" s="85"/>
      <c r="T161" s="85"/>
      <c r="U161" s="85"/>
      <c r="V161" s="85"/>
      <c r="W161" s="85"/>
      <c r="X161" s="85"/>
      <c r="Y161" s="85"/>
      <c r="Z161" s="85"/>
      <c r="AA161" s="85"/>
      <c r="AB161" s="85"/>
      <c r="AC161" s="84"/>
      <c r="AD161" s="86"/>
      <c r="AG161" s="87"/>
      <c r="AH161" s="87"/>
      <c r="AI161" s="87"/>
      <c r="AJ161" s="87"/>
      <c r="AK161" s="88"/>
      <c r="AL161" s="88"/>
      <c r="AM161" s="89"/>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2" t="s">
        <v>371</v>
      </c>
      <c r="B162" s="223"/>
      <c r="C162" s="223"/>
      <c r="D162" s="90"/>
      <c r="E162" s="90"/>
      <c r="F162" s="90"/>
      <c r="G162" s="90"/>
      <c r="H162" s="90"/>
      <c r="I162" s="90"/>
      <c r="J162" s="90"/>
      <c r="K162" s="90"/>
      <c r="L162" s="90"/>
      <c r="M162" s="90"/>
      <c r="N162" s="84"/>
      <c r="O162" s="85"/>
      <c r="P162" s="85"/>
      <c r="Q162" s="85"/>
      <c r="R162" s="85"/>
      <c r="S162" s="85"/>
      <c r="T162" s="85"/>
      <c r="U162" s="85"/>
      <c r="V162" s="85"/>
      <c r="W162" s="85"/>
      <c r="X162" s="85"/>
      <c r="Y162" s="85"/>
      <c r="Z162" s="85"/>
      <c r="AA162" s="85"/>
      <c r="AB162" s="85"/>
      <c r="AC162" s="84"/>
      <c r="AD162" s="84"/>
      <c r="AG162" s="87"/>
      <c r="AH162" s="87"/>
      <c r="AI162" s="87"/>
      <c r="AJ162" s="87"/>
      <c r="AK162" s="88"/>
      <c r="AL162" s="88"/>
      <c r="AM162" s="89"/>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5" customFormat="1" ht="12" customHeight="1">
      <c r="C163" s="125"/>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29</vt:i4>
      </vt:variant>
    </vt:vector>
  </HeadingPairs>
  <TitlesOfParts>
    <vt:vector size="29" baseType="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vector>
  </TitlesOfParts>
  <Company>met.no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Vanpoucke</cp:lastModifiedBy>
  <cp:lastPrinted>2009-10-12T08:41:14Z</cp:lastPrinted>
  <dcterms:created xsi:type="dcterms:W3CDTF">2006-04-07T12:02:49Z</dcterms:created>
  <dcterms:modified xsi:type="dcterms:W3CDTF">2019-03-15T10:24:57Z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