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DieseArbeitsmappe"/>
  <mc:AlternateContent xmlns:mc="http://schemas.openxmlformats.org/markup-compatibility/2006">
    <mc:Choice Requires="x15">
      <x15ac:absPath xmlns:x15ac="http://schemas.microsoft.com/office/spreadsheetml/2010/11/ac" url="R:\Projecten\M240037_Emissieregistratie\II Informative Inventory Report\IIR2021\Berekeningen\"/>
    </mc:Choice>
  </mc:AlternateContent>
  <xr:revisionPtr revIDLastSave="0" documentId="13_ncr:1_{7112B534-BEEF-4474-B0F5-A0FC7D116C67}" xr6:coauthVersionLast="45" xr6:coauthVersionMax="45" xr10:uidLastSave="{00000000-0000-0000-0000-000000000000}"/>
  <bookViews>
    <workbookView xWindow="28680" yWindow="-120" windowWidth="29040" windowHeight="15840" firstSheet="12" activeTab="20" xr2:uid="{00000000-000D-0000-FFFF-FFFF00000000}"/>
  </bookViews>
  <sheets>
    <sheet name="1990" sheetId="1" r:id="rId1"/>
    <sheet name="1991" sheetId="2" r:id="rId2"/>
    <sheet name="1992" sheetId="3" r:id="rId3"/>
    <sheet name="1993" sheetId="4" r:id="rId4"/>
    <sheet name="1994" sheetId="5" r:id="rId5"/>
    <sheet name="1995" sheetId="6" r:id="rId6"/>
    <sheet name="1996" sheetId="7" r:id="rId7"/>
    <sheet name="1997" sheetId="8" r:id="rId8"/>
    <sheet name="1998" sheetId="9" r:id="rId9"/>
    <sheet name="1999" sheetId="10" r:id="rId10"/>
    <sheet name="2000" sheetId="11" r:id="rId11"/>
    <sheet name="2001" sheetId="12" r:id="rId12"/>
    <sheet name="2002" sheetId="13" r:id="rId13"/>
    <sheet name="2003" sheetId="14" r:id="rId14"/>
    <sheet name="2004" sheetId="15" r:id="rId15"/>
    <sheet name="2005" sheetId="16" r:id="rId16"/>
    <sheet name="2006" sheetId="17" r:id="rId17"/>
    <sheet name="2007" sheetId="18" r:id="rId18"/>
    <sheet name="2008" sheetId="19" r:id="rId19"/>
    <sheet name="2009" sheetId="20" r:id="rId20"/>
    <sheet name="2010" sheetId="21" r:id="rId21"/>
    <sheet name="2011" sheetId="22" r:id="rId22"/>
    <sheet name="2012" sheetId="23" r:id="rId23"/>
    <sheet name="2013" sheetId="24" r:id="rId24"/>
    <sheet name="2014" sheetId="25" r:id="rId25"/>
    <sheet name="2015" sheetId="26" r:id="rId26"/>
    <sheet name="2016" sheetId="27" r:id="rId27"/>
    <sheet name="2017" sheetId="28" r:id="rId28"/>
    <sheet name="2018" sheetId="29" r:id="rId29"/>
    <sheet name="2019" sheetId="30"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52" i="30" l="1"/>
  <c r="AD141" i="30"/>
  <c r="AD152" i="30" s="1"/>
  <c r="AC141" i="30"/>
  <c r="AC154" i="30" s="1"/>
  <c r="AB141" i="30"/>
  <c r="AA141" i="30"/>
  <c r="AA154" i="30" s="1"/>
  <c r="Z141" i="30"/>
  <c r="Y141" i="30"/>
  <c r="Y154" i="30" s="1"/>
  <c r="X141" i="30"/>
  <c r="X154" i="30" s="1"/>
  <c r="W141" i="30"/>
  <c r="W154" i="30" s="1"/>
  <c r="V141" i="30"/>
  <c r="V152" i="30" s="1"/>
  <c r="U141" i="30"/>
  <c r="U154" i="30" s="1"/>
  <c r="T141" i="30"/>
  <c r="S141" i="30"/>
  <c r="S154" i="30" s="1"/>
  <c r="R141" i="30"/>
  <c r="Q141" i="30"/>
  <c r="Q154" i="30" s="1"/>
  <c r="P141" i="30"/>
  <c r="P154" i="30" s="1"/>
  <c r="O141" i="30"/>
  <c r="O154" i="30" s="1"/>
  <c r="N141" i="30"/>
  <c r="N154" i="30" s="1"/>
  <c r="M141" i="30"/>
  <c r="M154" i="30" s="1"/>
  <c r="L141" i="30"/>
  <c r="K141" i="30"/>
  <c r="K154" i="30" s="1"/>
  <c r="J141" i="30"/>
  <c r="J154" i="30" s="1"/>
  <c r="I141" i="30"/>
  <c r="I154" i="30" s="1"/>
  <c r="H141" i="30"/>
  <c r="H152" i="30" s="1"/>
  <c r="G141" i="30"/>
  <c r="G154" i="30" s="1"/>
  <c r="F141" i="30"/>
  <c r="F154" i="30" s="1"/>
  <c r="E141" i="30"/>
  <c r="E154" i="30" s="1"/>
  <c r="A10" i="30"/>
  <c r="AD152" i="29"/>
  <c r="Z152" i="29"/>
  <c r="AD141" i="29"/>
  <c r="AD154" i="29" s="1"/>
  <c r="AC141" i="29"/>
  <c r="AC154" i="29" s="1"/>
  <c r="AB141" i="29"/>
  <c r="AB154" i="29" s="1"/>
  <c r="AA141" i="29"/>
  <c r="Z141" i="29"/>
  <c r="Z154" i="29" s="1"/>
  <c r="Y141" i="29"/>
  <c r="X141" i="29"/>
  <c r="X154" i="29" s="1"/>
  <c r="W141" i="29"/>
  <c r="W152" i="29" s="1"/>
  <c r="V141" i="29"/>
  <c r="V154" i="29" s="1"/>
  <c r="U141" i="29"/>
  <c r="U154" i="29" s="1"/>
  <c r="T141" i="29"/>
  <c r="T152" i="29" s="1"/>
  <c r="S141" i="29"/>
  <c r="R141" i="29"/>
  <c r="R154" i="29" s="1"/>
  <c r="Q141" i="29"/>
  <c r="Q154" i="29" s="1"/>
  <c r="P141" i="29"/>
  <c r="P154" i="29" s="1"/>
  <c r="O141" i="29"/>
  <c r="O154" i="29" s="1"/>
  <c r="N141" i="29"/>
  <c r="N154" i="29" s="1"/>
  <c r="M141" i="29"/>
  <c r="M154" i="29" s="1"/>
  <c r="L141" i="29"/>
  <c r="L152" i="29" s="1"/>
  <c r="K141" i="29"/>
  <c r="J141" i="29"/>
  <c r="J154" i="29" s="1"/>
  <c r="I141" i="29"/>
  <c r="H141" i="29"/>
  <c r="H154" i="29" s="1"/>
  <c r="G141" i="29"/>
  <c r="G154" i="29" s="1"/>
  <c r="F141" i="29"/>
  <c r="F154" i="29" s="1"/>
  <c r="E141" i="29"/>
  <c r="E154" i="29" s="1"/>
  <c r="A10" i="29"/>
  <c r="AD154" i="28"/>
  <c r="L154" i="28"/>
  <c r="F154" i="28"/>
  <c r="AD141" i="28"/>
  <c r="AD152" i="28" s="1"/>
  <c r="AC141" i="28"/>
  <c r="AC154" i="28" s="1"/>
  <c r="AB141" i="28"/>
  <c r="AB154" i="28" s="1"/>
  <c r="AA141" i="28"/>
  <c r="AA154" i="28" s="1"/>
  <c r="Z141" i="28"/>
  <c r="Y141" i="28"/>
  <c r="Y154" i="28" s="1"/>
  <c r="X141" i="28"/>
  <c r="X154" i="28" s="1"/>
  <c r="W141" i="28"/>
  <c r="W154" i="28" s="1"/>
  <c r="V141" i="28"/>
  <c r="V152" i="28" s="1"/>
  <c r="U141" i="28"/>
  <c r="U154" i="28" s="1"/>
  <c r="T141" i="28"/>
  <c r="T154" i="28" s="1"/>
  <c r="S141" i="28"/>
  <c r="S152" i="28" s="1"/>
  <c r="R141" i="28"/>
  <c r="Q141" i="28"/>
  <c r="Q154" i="28" s="1"/>
  <c r="P141" i="28"/>
  <c r="P154" i="28" s="1"/>
  <c r="O141" i="28"/>
  <c r="O154" i="28" s="1"/>
  <c r="N141" i="28"/>
  <c r="N154" i="28" s="1"/>
  <c r="M141" i="28"/>
  <c r="M154" i="28" s="1"/>
  <c r="L141" i="28"/>
  <c r="L152" i="28" s="1"/>
  <c r="K141" i="28"/>
  <c r="K152" i="28" s="1"/>
  <c r="J141" i="28"/>
  <c r="I141" i="28"/>
  <c r="I154" i="28" s="1"/>
  <c r="H141" i="28"/>
  <c r="H154" i="28" s="1"/>
  <c r="G141" i="28"/>
  <c r="G154" i="28" s="1"/>
  <c r="F141" i="28"/>
  <c r="F152" i="28" s="1"/>
  <c r="E141" i="28"/>
  <c r="E154" i="28" s="1"/>
  <c r="A10" i="28"/>
  <c r="AC154" i="27"/>
  <c r="S154" i="27"/>
  <c r="M154" i="27"/>
  <c r="AC152" i="27"/>
  <c r="AA152" i="27"/>
  <c r="W152" i="27"/>
  <c r="M152" i="27"/>
  <c r="K152" i="27"/>
  <c r="G152" i="27"/>
  <c r="AD141" i="27"/>
  <c r="AD154" i="27" s="1"/>
  <c r="AC141" i="27"/>
  <c r="AB141" i="27"/>
  <c r="AB154" i="27" s="1"/>
  <c r="AA141" i="27"/>
  <c r="AA154" i="27" s="1"/>
  <c r="Z141" i="27"/>
  <c r="Z152" i="27" s="1"/>
  <c r="Y141" i="27"/>
  <c r="X141" i="27"/>
  <c r="X154" i="27" s="1"/>
  <c r="W141" i="27"/>
  <c r="W154" i="27" s="1"/>
  <c r="V141" i="27"/>
  <c r="V154" i="27" s="1"/>
  <c r="U141" i="27"/>
  <c r="U154" i="27" s="1"/>
  <c r="T141" i="27"/>
  <c r="T154" i="27" s="1"/>
  <c r="S141" i="27"/>
  <c r="S152" i="27" s="1"/>
  <c r="R141" i="27"/>
  <c r="R152" i="27" s="1"/>
  <c r="Q141" i="27"/>
  <c r="P141" i="27"/>
  <c r="P154" i="27" s="1"/>
  <c r="O141" i="27"/>
  <c r="O154" i="27" s="1"/>
  <c r="N141" i="27"/>
  <c r="N154" i="27" s="1"/>
  <c r="M141" i="27"/>
  <c r="L141" i="27"/>
  <c r="L154" i="27" s="1"/>
  <c r="K141" i="27"/>
  <c r="K154" i="27" s="1"/>
  <c r="J141" i="27"/>
  <c r="J152" i="27" s="1"/>
  <c r="I141" i="27"/>
  <c r="H141" i="27"/>
  <c r="H154" i="27" s="1"/>
  <c r="G141" i="27"/>
  <c r="G154" i="27" s="1"/>
  <c r="F141" i="27"/>
  <c r="F154" i="27" s="1"/>
  <c r="E141" i="27"/>
  <c r="E154" i="27" s="1"/>
  <c r="A10" i="27"/>
  <c r="K152" i="26"/>
  <c r="G152" i="26"/>
  <c r="AD141" i="26"/>
  <c r="AD154" i="26" s="1"/>
  <c r="AC141" i="26"/>
  <c r="AC154" i="26" s="1"/>
  <c r="AB141" i="26"/>
  <c r="AB154" i="26" s="1"/>
  <c r="AA141" i="26"/>
  <c r="AA154" i="26" s="1"/>
  <c r="Z141" i="26"/>
  <c r="Z154" i="26" s="1"/>
  <c r="Y141" i="26"/>
  <c r="Y152" i="26" s="1"/>
  <c r="X141" i="26"/>
  <c r="W141" i="26"/>
  <c r="W154" i="26" s="1"/>
  <c r="V141" i="26"/>
  <c r="V154" i="26" s="1"/>
  <c r="U141" i="26"/>
  <c r="U154" i="26" s="1"/>
  <c r="T141" i="26"/>
  <c r="T154" i="26" s="1"/>
  <c r="S141" i="26"/>
  <c r="S154" i="26" s="1"/>
  <c r="R141" i="26"/>
  <c r="R154" i="26" s="1"/>
  <c r="Q141" i="26"/>
  <c r="Q152" i="26" s="1"/>
  <c r="P141" i="26"/>
  <c r="O141" i="26"/>
  <c r="O154" i="26" s="1"/>
  <c r="N141" i="26"/>
  <c r="N154" i="26" s="1"/>
  <c r="M141" i="26"/>
  <c r="M154" i="26" s="1"/>
  <c r="L141" i="26"/>
  <c r="L154" i="26" s="1"/>
  <c r="K141" i="26"/>
  <c r="K154" i="26" s="1"/>
  <c r="J141" i="26"/>
  <c r="J152" i="26" s="1"/>
  <c r="I141" i="26"/>
  <c r="I152" i="26" s="1"/>
  <c r="H141" i="26"/>
  <c r="G141" i="26"/>
  <c r="G154" i="26" s="1"/>
  <c r="F141" i="26"/>
  <c r="F154" i="26" s="1"/>
  <c r="E141" i="26"/>
  <c r="E154" i="26" s="1"/>
  <c r="A10" i="26"/>
  <c r="N152" i="25"/>
  <c r="J152" i="25"/>
  <c r="AD141" i="25"/>
  <c r="AD154" i="25" s="1"/>
  <c r="AC141" i="25"/>
  <c r="AC154" i="25" s="1"/>
  <c r="AB141" i="25"/>
  <c r="AB154" i="25" s="1"/>
  <c r="AA141" i="25"/>
  <c r="AA154" i="25" s="1"/>
  <c r="Z141" i="25"/>
  <c r="Z154" i="25" s="1"/>
  <c r="Y141" i="25"/>
  <c r="Y154" i="25" s="1"/>
  <c r="X141" i="25"/>
  <c r="X154" i="25" s="1"/>
  <c r="W141" i="25"/>
  <c r="V141" i="25"/>
  <c r="V154" i="25" s="1"/>
  <c r="U141" i="25"/>
  <c r="U154" i="25" s="1"/>
  <c r="T141" i="25"/>
  <c r="T154" i="25" s="1"/>
  <c r="S141" i="25"/>
  <c r="S154" i="25" s="1"/>
  <c r="R141" i="25"/>
  <c r="R154" i="25" s="1"/>
  <c r="Q141" i="25"/>
  <c r="Q152" i="25" s="1"/>
  <c r="P141" i="25"/>
  <c r="P152" i="25" s="1"/>
  <c r="O141" i="25"/>
  <c r="N141" i="25"/>
  <c r="N154" i="25" s="1"/>
  <c r="M141" i="25"/>
  <c r="M154" i="25" s="1"/>
  <c r="L141" i="25"/>
  <c r="L154" i="25" s="1"/>
  <c r="K141" i="25"/>
  <c r="K152" i="25" s="1"/>
  <c r="J141" i="25"/>
  <c r="J154" i="25" s="1"/>
  <c r="I141" i="25"/>
  <c r="I154" i="25" s="1"/>
  <c r="H141" i="25"/>
  <c r="H152" i="25" s="1"/>
  <c r="G141" i="25"/>
  <c r="F141" i="25"/>
  <c r="F154" i="25" s="1"/>
  <c r="E141" i="25"/>
  <c r="E154" i="25" s="1"/>
  <c r="A10" i="25"/>
  <c r="AD141" i="24"/>
  <c r="AC141" i="24"/>
  <c r="AC154" i="24" s="1"/>
  <c r="AB141" i="24"/>
  <c r="AB154" i="24" s="1"/>
  <c r="AA141" i="24"/>
  <c r="AA154" i="24" s="1"/>
  <c r="Z141" i="24"/>
  <c r="Z152" i="24" s="1"/>
  <c r="Y141" i="24"/>
  <c r="Y154" i="24" s="1"/>
  <c r="X141" i="24"/>
  <c r="X154" i="24" s="1"/>
  <c r="W141" i="24"/>
  <c r="W154" i="24" s="1"/>
  <c r="V141" i="24"/>
  <c r="U141" i="24"/>
  <c r="U154" i="24" s="1"/>
  <c r="T141" i="24"/>
  <c r="T154" i="24" s="1"/>
  <c r="S141" i="24"/>
  <c r="S154" i="24" s="1"/>
  <c r="R141" i="24"/>
  <c r="R152" i="24" s="1"/>
  <c r="Q141" i="24"/>
  <c r="Q154" i="24" s="1"/>
  <c r="P141" i="24"/>
  <c r="P154" i="24" s="1"/>
  <c r="O141" i="24"/>
  <c r="O152" i="24" s="1"/>
  <c r="N141" i="24"/>
  <c r="M141" i="24"/>
  <c r="L141" i="24"/>
  <c r="L154" i="24" s="1"/>
  <c r="K141" i="24"/>
  <c r="K154" i="24" s="1"/>
  <c r="J141" i="24"/>
  <c r="J154" i="24" s="1"/>
  <c r="I141" i="24"/>
  <c r="H141" i="24"/>
  <c r="H154" i="24" s="1"/>
  <c r="G141" i="24"/>
  <c r="F141" i="24"/>
  <c r="E141" i="24"/>
  <c r="A10" i="24"/>
  <c r="AD141" i="23"/>
  <c r="AD152" i="23" s="1"/>
  <c r="AC141" i="23"/>
  <c r="AB141" i="23"/>
  <c r="AB154" i="23" s="1"/>
  <c r="AA141" i="23"/>
  <c r="AA154" i="23" s="1"/>
  <c r="Z141" i="23"/>
  <c r="Y141" i="23"/>
  <c r="Y154" i="23" s="1"/>
  <c r="X141" i="23"/>
  <c r="X154" i="23" s="1"/>
  <c r="W141" i="23"/>
  <c r="W154" i="23" s="1"/>
  <c r="V141" i="23"/>
  <c r="V152" i="23" s="1"/>
  <c r="U141" i="23"/>
  <c r="T141" i="23"/>
  <c r="T154" i="23" s="1"/>
  <c r="S141" i="23"/>
  <c r="S154" i="23" s="1"/>
  <c r="R141" i="23"/>
  <c r="Q141" i="23"/>
  <c r="Q154" i="23" s="1"/>
  <c r="P141" i="23"/>
  <c r="P154" i="23" s="1"/>
  <c r="O141" i="23"/>
  <c r="O154" i="23" s="1"/>
  <c r="N141" i="23"/>
  <c r="N152" i="23" s="1"/>
  <c r="M141" i="23"/>
  <c r="L141" i="23"/>
  <c r="L154" i="23" s="1"/>
  <c r="K141" i="23"/>
  <c r="K154" i="23" s="1"/>
  <c r="J141" i="23"/>
  <c r="I141" i="23"/>
  <c r="I154" i="23" s="1"/>
  <c r="H141" i="23"/>
  <c r="H154" i="23" s="1"/>
  <c r="G141" i="23"/>
  <c r="G154" i="23" s="1"/>
  <c r="F141" i="23"/>
  <c r="F152" i="23" s="1"/>
  <c r="E141" i="23"/>
  <c r="A10" i="23"/>
  <c r="AD141" i="22"/>
  <c r="AD154" i="22" s="1"/>
  <c r="AC141" i="22"/>
  <c r="AC152" i="22" s="1"/>
  <c r="AB141" i="22"/>
  <c r="AA141" i="22"/>
  <c r="AA154" i="22" s="1"/>
  <c r="Z141" i="22"/>
  <c r="Z154" i="22" s="1"/>
  <c r="Y141" i="22"/>
  <c r="X141" i="22"/>
  <c r="W141" i="22"/>
  <c r="W154" i="22" s="1"/>
  <c r="V141" i="22"/>
  <c r="V154" i="22" s="1"/>
  <c r="U141" i="22"/>
  <c r="U152" i="22" s="1"/>
  <c r="T141" i="22"/>
  <c r="S141" i="22"/>
  <c r="S154" i="22" s="1"/>
  <c r="R141" i="22"/>
  <c r="R154" i="22" s="1"/>
  <c r="Q141" i="22"/>
  <c r="P141" i="22"/>
  <c r="P154" i="22" s="1"/>
  <c r="O141" i="22"/>
  <c r="O154" i="22" s="1"/>
  <c r="N141" i="22"/>
  <c r="N154" i="22" s="1"/>
  <c r="M141" i="22"/>
  <c r="M152" i="22" s="1"/>
  <c r="L141" i="22"/>
  <c r="L152" i="22" s="1"/>
  <c r="K141" i="22"/>
  <c r="K154" i="22" s="1"/>
  <c r="J141" i="22"/>
  <c r="J154" i="22" s="1"/>
  <c r="I141" i="22"/>
  <c r="H141" i="22"/>
  <c r="G141" i="22"/>
  <c r="G152" i="22" s="1"/>
  <c r="F141" i="22"/>
  <c r="F154" i="22" s="1"/>
  <c r="E141" i="22"/>
  <c r="E152" i="22" s="1"/>
  <c r="A10" i="22"/>
  <c r="AD141" i="21"/>
  <c r="AD154" i="21" s="1"/>
  <c r="AC141" i="21"/>
  <c r="AC154" i="21" s="1"/>
  <c r="AB141" i="21"/>
  <c r="AB152" i="21" s="1"/>
  <c r="AA141" i="21"/>
  <c r="AA152" i="21" s="1"/>
  <c r="Z141" i="21"/>
  <c r="Z154" i="21" s="1"/>
  <c r="Y141" i="21"/>
  <c r="Y154" i="21" s="1"/>
  <c r="X141" i="21"/>
  <c r="W141" i="21"/>
  <c r="V141" i="21"/>
  <c r="V154" i="21" s="1"/>
  <c r="U141" i="21"/>
  <c r="U152" i="21" s="1"/>
  <c r="T141" i="21"/>
  <c r="T152" i="21" s="1"/>
  <c r="S141" i="21"/>
  <c r="S152" i="21" s="1"/>
  <c r="R141" i="21"/>
  <c r="R154" i="21" s="1"/>
  <c r="Q141" i="21"/>
  <c r="Q154" i="21" s="1"/>
  <c r="P141" i="21"/>
  <c r="P152" i="21" s="1"/>
  <c r="O141" i="21"/>
  <c r="N141" i="21"/>
  <c r="N154" i="21" s="1"/>
  <c r="M141" i="21"/>
  <c r="M154" i="21" s="1"/>
  <c r="L141" i="21"/>
  <c r="L152" i="21" s="1"/>
  <c r="K141" i="21"/>
  <c r="K152" i="21" s="1"/>
  <c r="J141" i="21"/>
  <c r="J154" i="21" s="1"/>
  <c r="I141" i="21"/>
  <c r="I154" i="21" s="1"/>
  <c r="H141" i="21"/>
  <c r="H152" i="21" s="1"/>
  <c r="G141" i="21"/>
  <c r="F141" i="21"/>
  <c r="F152" i="21" s="1"/>
  <c r="E141" i="21"/>
  <c r="E154" i="21" s="1"/>
  <c r="A10" i="21"/>
  <c r="AD141" i="20"/>
  <c r="AD154" i="20" s="1"/>
  <c r="AC141" i="20"/>
  <c r="AC152" i="20" s="1"/>
  <c r="AB141" i="20"/>
  <c r="AB154" i="20" s="1"/>
  <c r="AA141" i="20"/>
  <c r="AA152" i="20" s="1"/>
  <c r="Z141" i="20"/>
  <c r="Z152" i="20" s="1"/>
  <c r="Y141" i="20"/>
  <c r="Y154" i="20" s="1"/>
  <c r="X141" i="20"/>
  <c r="X154" i="20" s="1"/>
  <c r="W141" i="20"/>
  <c r="V141" i="20"/>
  <c r="V152" i="20" s="1"/>
  <c r="U141" i="20"/>
  <c r="U154" i="20" s="1"/>
  <c r="T141" i="20"/>
  <c r="T152" i="20" s="1"/>
  <c r="S141" i="20"/>
  <c r="S152" i="20" s="1"/>
  <c r="R141" i="20"/>
  <c r="R152" i="20" s="1"/>
  <c r="Q141" i="20"/>
  <c r="Q154" i="20" s="1"/>
  <c r="P141" i="20"/>
  <c r="P154" i="20" s="1"/>
  <c r="O141" i="20"/>
  <c r="N141" i="20"/>
  <c r="N152" i="20" s="1"/>
  <c r="M141" i="20"/>
  <c r="M154" i="20" s="1"/>
  <c r="L141" i="20"/>
  <c r="L152" i="20" s="1"/>
  <c r="K141" i="20"/>
  <c r="K152" i="20" s="1"/>
  <c r="J141" i="20"/>
  <c r="J152" i="20" s="1"/>
  <c r="I141" i="20"/>
  <c r="I154" i="20" s="1"/>
  <c r="H141" i="20"/>
  <c r="H154" i="20" s="1"/>
  <c r="G141" i="20"/>
  <c r="F141" i="20"/>
  <c r="F152" i="20" s="1"/>
  <c r="E141" i="20"/>
  <c r="E154" i="20" s="1"/>
  <c r="A10" i="20"/>
  <c r="AD141" i="19"/>
  <c r="AC141" i="19"/>
  <c r="AC154" i="19" s="1"/>
  <c r="AB141" i="19"/>
  <c r="AB154" i="19" s="1"/>
  <c r="AA141" i="19"/>
  <c r="AA154" i="19" s="1"/>
  <c r="Z141" i="19"/>
  <c r="Z152" i="19" s="1"/>
  <c r="Y141" i="19"/>
  <c r="Y152" i="19" s="1"/>
  <c r="X141" i="19"/>
  <c r="W141" i="19"/>
  <c r="W154" i="19" s="1"/>
  <c r="V141" i="19"/>
  <c r="V152" i="19" s="1"/>
  <c r="U141" i="19"/>
  <c r="U152" i="19" s="1"/>
  <c r="T141" i="19"/>
  <c r="T154" i="19" s="1"/>
  <c r="S141" i="19"/>
  <c r="S154" i="19" s="1"/>
  <c r="R141" i="19"/>
  <c r="R152" i="19" s="1"/>
  <c r="Q141" i="19"/>
  <c r="Q152" i="19" s="1"/>
  <c r="P141" i="19"/>
  <c r="O141" i="19"/>
  <c r="O154" i="19" s="1"/>
  <c r="N141" i="19"/>
  <c r="N152" i="19" s="1"/>
  <c r="M141" i="19"/>
  <c r="M154" i="19" s="1"/>
  <c r="L141" i="19"/>
  <c r="L154" i="19" s="1"/>
  <c r="K141" i="19"/>
  <c r="K152" i="19" s="1"/>
  <c r="J141" i="19"/>
  <c r="J152" i="19" s="1"/>
  <c r="I141" i="19"/>
  <c r="I152" i="19" s="1"/>
  <c r="H141" i="19"/>
  <c r="G141" i="19"/>
  <c r="G154" i="19" s="1"/>
  <c r="F141" i="19"/>
  <c r="F154" i="19" s="1"/>
  <c r="E141" i="19"/>
  <c r="E154" i="19" s="1"/>
  <c r="A10" i="19"/>
  <c r="AD141" i="18"/>
  <c r="AD154" i="18" s="1"/>
  <c r="AC141" i="18"/>
  <c r="AC154" i="18" s="1"/>
  <c r="AB141" i="18"/>
  <c r="AB154" i="18" s="1"/>
  <c r="AA141" i="18"/>
  <c r="AA154" i="18" s="1"/>
  <c r="Z141" i="18"/>
  <c r="Z154" i="18" s="1"/>
  <c r="Y141" i="18"/>
  <c r="Y152" i="18" s="1"/>
  <c r="X141" i="18"/>
  <c r="X152" i="18" s="1"/>
  <c r="W141" i="18"/>
  <c r="W154" i="18" s="1"/>
  <c r="V141" i="18"/>
  <c r="V154" i="18" s="1"/>
  <c r="U141" i="18"/>
  <c r="U154" i="18" s="1"/>
  <c r="T141" i="18"/>
  <c r="T154" i="18" s="1"/>
  <c r="S141" i="18"/>
  <c r="S154" i="18" s="1"/>
  <c r="R141" i="18"/>
  <c r="R152" i="18" s="1"/>
  <c r="Q141" i="18"/>
  <c r="Q152" i="18" s="1"/>
  <c r="P141" i="18"/>
  <c r="P152" i="18" s="1"/>
  <c r="O141" i="18"/>
  <c r="N141" i="18"/>
  <c r="N154" i="18" s="1"/>
  <c r="M141" i="18"/>
  <c r="M152" i="18" s="1"/>
  <c r="L141" i="18"/>
  <c r="L152" i="18" s="1"/>
  <c r="K141" i="18"/>
  <c r="K154" i="18" s="1"/>
  <c r="J141" i="18"/>
  <c r="J152" i="18" s="1"/>
  <c r="I141" i="18"/>
  <c r="I152" i="18" s="1"/>
  <c r="H141" i="18"/>
  <c r="G141" i="18"/>
  <c r="F141" i="18"/>
  <c r="F154" i="18" s="1"/>
  <c r="E141" i="18"/>
  <c r="E154" i="18" s="1"/>
  <c r="A10" i="18"/>
  <c r="AD141" i="17"/>
  <c r="AD154" i="17" s="1"/>
  <c r="AC141" i="17"/>
  <c r="AB141" i="17"/>
  <c r="AB154" i="17" s="1"/>
  <c r="AA141" i="17"/>
  <c r="AA152" i="17" s="1"/>
  <c r="Z141" i="17"/>
  <c r="Y141" i="17"/>
  <c r="Y154" i="17" s="1"/>
  <c r="X141" i="17"/>
  <c r="X152" i="17" s="1"/>
  <c r="W141" i="17"/>
  <c r="W154" i="17" s="1"/>
  <c r="V141" i="17"/>
  <c r="V154" i="17" s="1"/>
  <c r="U141" i="17"/>
  <c r="T141" i="17"/>
  <c r="T154" i="17" s="1"/>
  <c r="S141" i="17"/>
  <c r="S154" i="17" s="1"/>
  <c r="R141" i="17"/>
  <c r="Q141" i="17"/>
  <c r="Q154" i="17" s="1"/>
  <c r="P141" i="17"/>
  <c r="P152" i="17" s="1"/>
  <c r="O141" i="17"/>
  <c r="O152" i="17" s="1"/>
  <c r="N141" i="17"/>
  <c r="N152" i="17" s="1"/>
  <c r="M141" i="17"/>
  <c r="L141" i="17"/>
  <c r="L154" i="17" s="1"/>
  <c r="K141" i="17"/>
  <c r="K154" i="17" s="1"/>
  <c r="J141" i="17"/>
  <c r="I141" i="17"/>
  <c r="I154" i="17" s="1"/>
  <c r="H141" i="17"/>
  <c r="H154" i="17" s="1"/>
  <c r="G141" i="17"/>
  <c r="G152" i="17" s="1"/>
  <c r="F141" i="17"/>
  <c r="F152" i="17" s="1"/>
  <c r="E141" i="17"/>
  <c r="A10" i="17"/>
  <c r="AD141" i="16"/>
  <c r="AC141" i="16"/>
  <c r="AB141" i="16"/>
  <c r="AA141" i="16"/>
  <c r="AA154" i="16" s="1"/>
  <c r="Z141" i="16"/>
  <c r="Z154" i="16" s="1"/>
  <c r="Y141" i="16"/>
  <c r="Y152" i="16" s="1"/>
  <c r="X141" i="16"/>
  <c r="X154" i="16" s="1"/>
  <c r="W141" i="16"/>
  <c r="W154" i="16" s="1"/>
  <c r="V141" i="16"/>
  <c r="V152" i="16" s="1"/>
  <c r="U141" i="16"/>
  <c r="U152" i="16" s="1"/>
  <c r="T141" i="16"/>
  <c r="S141" i="16"/>
  <c r="S154" i="16" s="1"/>
  <c r="R141" i="16"/>
  <c r="R154" i="16" s="1"/>
  <c r="Q141" i="16"/>
  <c r="P141" i="16"/>
  <c r="P154" i="16" s="1"/>
  <c r="O141" i="16"/>
  <c r="O154" i="16" s="1"/>
  <c r="N141" i="16"/>
  <c r="M141" i="16"/>
  <c r="M152" i="16" s="1"/>
  <c r="L141" i="16"/>
  <c r="K141" i="16"/>
  <c r="K154" i="16" s="1"/>
  <c r="J141" i="16"/>
  <c r="J154" i="16" s="1"/>
  <c r="I141" i="16"/>
  <c r="H141" i="16"/>
  <c r="H154" i="16" s="1"/>
  <c r="G141" i="16"/>
  <c r="G152" i="16" s="1"/>
  <c r="F141" i="16"/>
  <c r="F152" i="16" s="1"/>
  <c r="E141" i="16"/>
  <c r="E152" i="16" s="1"/>
  <c r="A10" i="16"/>
  <c r="AD141" i="15"/>
  <c r="AD154" i="15" s="1"/>
  <c r="AC141" i="15"/>
  <c r="AC152" i="15" s="1"/>
  <c r="AB141" i="15"/>
  <c r="AB152" i="15" s="1"/>
  <c r="AA141" i="15"/>
  <c r="AA154" i="15" s="1"/>
  <c r="Z141" i="15"/>
  <c r="Z154" i="15" s="1"/>
  <c r="Y141" i="15"/>
  <c r="Y154" i="15" s="1"/>
  <c r="X141" i="15"/>
  <c r="W141" i="15"/>
  <c r="W154" i="15" s="1"/>
  <c r="V141" i="15"/>
  <c r="V154" i="15" s="1"/>
  <c r="U141" i="15"/>
  <c r="U152" i="15" s="1"/>
  <c r="T141" i="15"/>
  <c r="T152" i="15" s="1"/>
  <c r="S141" i="15"/>
  <c r="S154" i="15" s="1"/>
  <c r="R141" i="15"/>
  <c r="R154" i="15" s="1"/>
  <c r="Q141" i="15"/>
  <c r="Q152" i="15" s="1"/>
  <c r="P141" i="15"/>
  <c r="P152" i="15" s="1"/>
  <c r="O141" i="15"/>
  <c r="O154" i="15" s="1"/>
  <c r="N141" i="15"/>
  <c r="N154" i="15" s="1"/>
  <c r="M141" i="15"/>
  <c r="M152" i="15" s="1"/>
  <c r="L141" i="15"/>
  <c r="L152" i="15" s="1"/>
  <c r="K141" i="15"/>
  <c r="K154" i="15" s="1"/>
  <c r="J141" i="15"/>
  <c r="J154" i="15" s="1"/>
  <c r="I141" i="15"/>
  <c r="I154" i="15" s="1"/>
  <c r="H141" i="15"/>
  <c r="G141" i="15"/>
  <c r="G152" i="15" s="1"/>
  <c r="F141" i="15"/>
  <c r="F154" i="15" s="1"/>
  <c r="E141" i="15"/>
  <c r="E152" i="15" s="1"/>
  <c r="A10" i="15"/>
  <c r="AD141" i="14"/>
  <c r="AD152" i="14" s="1"/>
  <c r="AC141" i="14"/>
  <c r="AC154" i="14" s="1"/>
  <c r="AB141" i="14"/>
  <c r="AB152" i="14" s="1"/>
  <c r="AA141" i="14"/>
  <c r="AA152" i="14" s="1"/>
  <c r="Z141" i="14"/>
  <c r="Z154" i="14" s="1"/>
  <c r="Y141" i="14"/>
  <c r="Y154" i="14" s="1"/>
  <c r="X141" i="14"/>
  <c r="W141" i="14"/>
  <c r="W152" i="14" s="1"/>
  <c r="V141" i="14"/>
  <c r="V154" i="14" s="1"/>
  <c r="U141" i="14"/>
  <c r="U154" i="14" s="1"/>
  <c r="T141" i="14"/>
  <c r="T152" i="14" s="1"/>
  <c r="S141" i="14"/>
  <c r="S152" i="14" s="1"/>
  <c r="R141" i="14"/>
  <c r="R154" i="14" s="1"/>
  <c r="Q141" i="14"/>
  <c r="Q154" i="14" s="1"/>
  <c r="P141" i="14"/>
  <c r="O141" i="14"/>
  <c r="O152" i="14" s="1"/>
  <c r="N141" i="14"/>
  <c r="N154" i="14" s="1"/>
  <c r="M141" i="14"/>
  <c r="M154" i="14" s="1"/>
  <c r="L141" i="14"/>
  <c r="L152" i="14" s="1"/>
  <c r="K141" i="14"/>
  <c r="K152" i="14" s="1"/>
  <c r="J141" i="14"/>
  <c r="J154" i="14" s="1"/>
  <c r="I141" i="14"/>
  <c r="I154" i="14" s="1"/>
  <c r="H141" i="14"/>
  <c r="H154" i="14" s="1"/>
  <c r="G141" i="14"/>
  <c r="G152" i="14" s="1"/>
  <c r="F141" i="14"/>
  <c r="F154" i="14" s="1"/>
  <c r="E141" i="14"/>
  <c r="E154" i="14" s="1"/>
  <c r="A10" i="14"/>
  <c r="AD141" i="13"/>
  <c r="AD152" i="13" s="1"/>
  <c r="AC141" i="13"/>
  <c r="AC152" i="13" s="1"/>
  <c r="AB141" i="13"/>
  <c r="AB154" i="13" s="1"/>
  <c r="AA141" i="13"/>
  <c r="AA152" i="13" s="1"/>
  <c r="Z141" i="13"/>
  <c r="Z152" i="13" s="1"/>
  <c r="Y141" i="13"/>
  <c r="Y154" i="13" s="1"/>
  <c r="X141" i="13"/>
  <c r="X154" i="13" s="1"/>
  <c r="W141" i="13"/>
  <c r="V141" i="13"/>
  <c r="V152" i="13" s="1"/>
  <c r="U141" i="13"/>
  <c r="U154" i="13" s="1"/>
  <c r="T141" i="13"/>
  <c r="T154" i="13" s="1"/>
  <c r="S141" i="13"/>
  <c r="S152" i="13" s="1"/>
  <c r="R141" i="13"/>
  <c r="R152" i="13" s="1"/>
  <c r="Q141" i="13"/>
  <c r="Q154" i="13" s="1"/>
  <c r="P141" i="13"/>
  <c r="P154" i="13" s="1"/>
  <c r="O141" i="13"/>
  <c r="O152" i="13" s="1"/>
  <c r="N141" i="13"/>
  <c r="N152" i="13" s="1"/>
  <c r="M141" i="13"/>
  <c r="M154" i="13" s="1"/>
  <c r="L141" i="13"/>
  <c r="L152" i="13" s="1"/>
  <c r="K141" i="13"/>
  <c r="K152" i="13" s="1"/>
  <c r="J141" i="13"/>
  <c r="J152" i="13" s="1"/>
  <c r="I141" i="13"/>
  <c r="I154" i="13" s="1"/>
  <c r="H141" i="13"/>
  <c r="H154" i="13" s="1"/>
  <c r="G141" i="13"/>
  <c r="G154" i="13" s="1"/>
  <c r="F141" i="13"/>
  <c r="F152" i="13" s="1"/>
  <c r="E141" i="13"/>
  <c r="E152" i="13" s="1"/>
  <c r="A10" i="13"/>
  <c r="W152" i="12"/>
  <c r="AD141" i="12"/>
  <c r="AD154" i="12" s="1"/>
  <c r="AC141" i="12"/>
  <c r="AC152" i="12" s="1"/>
  <c r="AB141" i="12"/>
  <c r="AB154" i="12" s="1"/>
  <c r="AA141" i="12"/>
  <c r="AA152" i="12" s="1"/>
  <c r="Z141" i="12"/>
  <c r="Z152" i="12" s="1"/>
  <c r="Y141" i="12"/>
  <c r="Y152" i="12" s="1"/>
  <c r="X141" i="12"/>
  <c r="X154" i="12" s="1"/>
  <c r="W141" i="12"/>
  <c r="W154" i="12" s="1"/>
  <c r="V141" i="12"/>
  <c r="U141" i="12"/>
  <c r="U152" i="12" s="1"/>
  <c r="T141" i="12"/>
  <c r="T154" i="12" s="1"/>
  <c r="S141" i="12"/>
  <c r="S154" i="12" s="1"/>
  <c r="R141" i="12"/>
  <c r="R152" i="12" s="1"/>
  <c r="Q141" i="12"/>
  <c r="Q152" i="12" s="1"/>
  <c r="P141" i="12"/>
  <c r="P154" i="12" s="1"/>
  <c r="O141" i="12"/>
  <c r="O154" i="12" s="1"/>
  <c r="N141" i="12"/>
  <c r="N152" i="12" s="1"/>
  <c r="M141" i="12"/>
  <c r="M152" i="12" s="1"/>
  <c r="L141" i="12"/>
  <c r="L152" i="12" s="1"/>
  <c r="K141" i="12"/>
  <c r="K154" i="12" s="1"/>
  <c r="J141" i="12"/>
  <c r="J152" i="12" s="1"/>
  <c r="I141" i="12"/>
  <c r="I152" i="12" s="1"/>
  <c r="H141" i="12"/>
  <c r="H154" i="12" s="1"/>
  <c r="G141" i="12"/>
  <c r="G154" i="12" s="1"/>
  <c r="F141" i="12"/>
  <c r="F154" i="12" s="1"/>
  <c r="E141" i="12"/>
  <c r="E152" i="12" s="1"/>
  <c r="A10" i="12"/>
  <c r="AD152" i="11"/>
  <c r="V152" i="11"/>
  <c r="AD141" i="11"/>
  <c r="AD154" i="11" s="1"/>
  <c r="AC141" i="11"/>
  <c r="AC154" i="11" s="1"/>
  <c r="AB141" i="11"/>
  <c r="AB152" i="11" s="1"/>
  <c r="AA141" i="11"/>
  <c r="AA154" i="11" s="1"/>
  <c r="Z141" i="11"/>
  <c r="Z154" i="11" s="1"/>
  <c r="Y141" i="11"/>
  <c r="Y152" i="11" s="1"/>
  <c r="X141" i="11"/>
  <c r="X152" i="11" s="1"/>
  <c r="W141" i="11"/>
  <c r="W154" i="11" s="1"/>
  <c r="V141" i="11"/>
  <c r="V154" i="11" s="1"/>
  <c r="U141" i="11"/>
  <c r="T141" i="11"/>
  <c r="T152" i="11" s="1"/>
  <c r="S141" i="11"/>
  <c r="S152" i="11" s="1"/>
  <c r="R141" i="11"/>
  <c r="R154" i="11" s="1"/>
  <c r="Q141" i="11"/>
  <c r="Q152" i="11" s="1"/>
  <c r="P141" i="11"/>
  <c r="P152" i="11" s="1"/>
  <c r="O141" i="11"/>
  <c r="O154" i="11" s="1"/>
  <c r="N141" i="11"/>
  <c r="N154" i="11" s="1"/>
  <c r="M141" i="11"/>
  <c r="M152" i="11" s="1"/>
  <c r="L141" i="11"/>
  <c r="L152" i="11" s="1"/>
  <c r="K141" i="11"/>
  <c r="K154" i="11" s="1"/>
  <c r="J141" i="11"/>
  <c r="J154" i="11" s="1"/>
  <c r="I141" i="11"/>
  <c r="I152" i="11" s="1"/>
  <c r="H141" i="11"/>
  <c r="H152" i="11" s="1"/>
  <c r="G141" i="11"/>
  <c r="G154" i="11" s="1"/>
  <c r="F141" i="11"/>
  <c r="F154" i="11" s="1"/>
  <c r="E141" i="11"/>
  <c r="A10" i="11"/>
  <c r="AD141" i="10"/>
  <c r="AC141" i="10"/>
  <c r="AC154" i="10" s="1"/>
  <c r="AB141" i="10"/>
  <c r="AB154" i="10" s="1"/>
  <c r="AA141" i="10"/>
  <c r="AA154" i="10" s="1"/>
  <c r="Z141" i="10"/>
  <c r="Z154" i="10" s="1"/>
  <c r="Y141" i="10"/>
  <c r="Y154" i="10" s="1"/>
  <c r="X141" i="10"/>
  <c r="X152" i="10" s="1"/>
  <c r="W141" i="10"/>
  <c r="W152" i="10" s="1"/>
  <c r="V141" i="10"/>
  <c r="U141" i="10"/>
  <c r="U154" i="10" s="1"/>
  <c r="T141" i="10"/>
  <c r="T154" i="10" s="1"/>
  <c r="S141" i="10"/>
  <c r="S152" i="10" s="1"/>
  <c r="R141" i="10"/>
  <c r="R154" i="10" s="1"/>
  <c r="Q141" i="10"/>
  <c r="Q152" i="10" s="1"/>
  <c r="P141" i="10"/>
  <c r="P152" i="10" s="1"/>
  <c r="O141" i="10"/>
  <c r="N141" i="10"/>
  <c r="N154" i="10" s="1"/>
  <c r="M141" i="10"/>
  <c r="M154" i="10" s="1"/>
  <c r="L141" i="10"/>
  <c r="L152" i="10" s="1"/>
  <c r="K141" i="10"/>
  <c r="K152" i="10" s="1"/>
  <c r="J141" i="10"/>
  <c r="J152" i="10" s="1"/>
  <c r="I141" i="10"/>
  <c r="I154" i="10" s="1"/>
  <c r="H141" i="10"/>
  <c r="H152" i="10" s="1"/>
  <c r="G141" i="10"/>
  <c r="F141" i="10"/>
  <c r="E141" i="10"/>
  <c r="E154" i="10" s="1"/>
  <c r="A10" i="10"/>
  <c r="AD141" i="9"/>
  <c r="AD152" i="9" s="1"/>
  <c r="AC141" i="9"/>
  <c r="AC154" i="9" s="1"/>
  <c r="AB141" i="9"/>
  <c r="AB154" i="9" s="1"/>
  <c r="AA141" i="9"/>
  <c r="AA154" i="9" s="1"/>
  <c r="Z141" i="9"/>
  <c r="Z154" i="9" s="1"/>
  <c r="Y141" i="9"/>
  <c r="Y154" i="9" s="1"/>
  <c r="X141" i="9"/>
  <c r="X154" i="9" s="1"/>
  <c r="W141" i="9"/>
  <c r="W152" i="9" s="1"/>
  <c r="V141" i="9"/>
  <c r="V152" i="9" s="1"/>
  <c r="U141" i="9"/>
  <c r="U154" i="9" s="1"/>
  <c r="T141" i="9"/>
  <c r="T154" i="9" s="1"/>
  <c r="S141" i="9"/>
  <c r="S154" i="9" s="1"/>
  <c r="R141" i="9"/>
  <c r="R154" i="9" s="1"/>
  <c r="Q141" i="9"/>
  <c r="Q154" i="9" s="1"/>
  <c r="P141" i="9"/>
  <c r="P154" i="9" s="1"/>
  <c r="O141" i="9"/>
  <c r="N141" i="9"/>
  <c r="N152" i="9" s="1"/>
  <c r="M141" i="9"/>
  <c r="M154" i="9" s="1"/>
  <c r="L141" i="9"/>
  <c r="L154" i="9" s="1"/>
  <c r="K141" i="9"/>
  <c r="K154" i="9" s="1"/>
  <c r="J141" i="9"/>
  <c r="J152" i="9" s="1"/>
  <c r="I141" i="9"/>
  <c r="I154" i="9" s="1"/>
  <c r="H141" i="9"/>
  <c r="H154" i="9" s="1"/>
  <c r="G141" i="9"/>
  <c r="F141" i="9"/>
  <c r="F152" i="9" s="1"/>
  <c r="E141" i="9"/>
  <c r="E154" i="9" s="1"/>
  <c r="A10" i="9"/>
  <c r="AD141" i="8"/>
  <c r="AD152" i="8" s="1"/>
  <c r="AC141" i="8"/>
  <c r="AC152" i="8" s="1"/>
  <c r="AB141" i="8"/>
  <c r="AB154" i="8" s="1"/>
  <c r="AA141" i="8"/>
  <c r="AA154" i="8" s="1"/>
  <c r="Z141" i="8"/>
  <c r="Z152" i="8" s="1"/>
  <c r="Y141" i="8"/>
  <c r="Y152" i="8" s="1"/>
  <c r="X141" i="8"/>
  <c r="X152" i="8" s="1"/>
  <c r="W141" i="8"/>
  <c r="W154" i="8" s="1"/>
  <c r="V141" i="8"/>
  <c r="V152" i="8" s="1"/>
  <c r="U141" i="8"/>
  <c r="U152" i="8" s="1"/>
  <c r="T141" i="8"/>
  <c r="T154" i="8" s="1"/>
  <c r="S141" i="8"/>
  <c r="S154" i="8" s="1"/>
  <c r="R141" i="8"/>
  <c r="R152" i="8" s="1"/>
  <c r="Q141" i="8"/>
  <c r="P141" i="8"/>
  <c r="P154" i="8" s="1"/>
  <c r="O141" i="8"/>
  <c r="O152" i="8" s="1"/>
  <c r="N141" i="8"/>
  <c r="N152" i="8" s="1"/>
  <c r="M141" i="8"/>
  <c r="M152" i="8" s="1"/>
  <c r="L141" i="8"/>
  <c r="L154" i="8" s="1"/>
  <c r="K141" i="8"/>
  <c r="K154" i="8" s="1"/>
  <c r="J141" i="8"/>
  <c r="J154" i="8" s="1"/>
  <c r="I141" i="8"/>
  <c r="I154" i="8" s="1"/>
  <c r="H141" i="8"/>
  <c r="H154" i="8" s="1"/>
  <c r="G141" i="8"/>
  <c r="G152" i="8" s="1"/>
  <c r="F141" i="8"/>
  <c r="F152" i="8" s="1"/>
  <c r="E141" i="8"/>
  <c r="E152" i="8" s="1"/>
  <c r="A10" i="8"/>
  <c r="AD141" i="7"/>
  <c r="AC141" i="7"/>
  <c r="AB141" i="7"/>
  <c r="AB154" i="7" s="1"/>
  <c r="AA141" i="7"/>
  <c r="AA154" i="7" s="1"/>
  <c r="Z141" i="7"/>
  <c r="Z154" i="7" s="1"/>
  <c r="Y141" i="7"/>
  <c r="Y152" i="7" s="1"/>
  <c r="X141" i="7"/>
  <c r="X152" i="7" s="1"/>
  <c r="W141" i="7"/>
  <c r="W154" i="7" s="1"/>
  <c r="V141" i="7"/>
  <c r="U141" i="7"/>
  <c r="T141" i="7"/>
  <c r="T154" i="7" s="1"/>
  <c r="S141" i="7"/>
  <c r="S152" i="7" s="1"/>
  <c r="R141" i="7"/>
  <c r="R154" i="7" s="1"/>
  <c r="Q141" i="7"/>
  <c r="Q152" i="7" s="1"/>
  <c r="P141" i="7"/>
  <c r="P152" i="7" s="1"/>
  <c r="O141" i="7"/>
  <c r="O154" i="7" s="1"/>
  <c r="N141" i="7"/>
  <c r="M141" i="7"/>
  <c r="L141" i="7"/>
  <c r="L154" i="7" s="1"/>
  <c r="K141" i="7"/>
  <c r="K152" i="7" s="1"/>
  <c r="J141" i="7"/>
  <c r="J154" i="7" s="1"/>
  <c r="I141" i="7"/>
  <c r="I152" i="7" s="1"/>
  <c r="H141" i="7"/>
  <c r="H152" i="7" s="1"/>
  <c r="G141" i="7"/>
  <c r="G154" i="7" s="1"/>
  <c r="F141" i="7"/>
  <c r="E141" i="7"/>
  <c r="A10" i="7"/>
  <c r="AD141" i="6"/>
  <c r="AD154" i="6" s="1"/>
  <c r="AC141" i="6"/>
  <c r="AB141" i="6"/>
  <c r="AA141" i="6"/>
  <c r="AA154" i="6" s="1"/>
  <c r="Z141" i="6"/>
  <c r="Z154" i="6" s="1"/>
  <c r="Y141" i="6"/>
  <c r="Y152" i="6" s="1"/>
  <c r="X141" i="6"/>
  <c r="X152" i="6" s="1"/>
  <c r="W141" i="6"/>
  <c r="W152" i="6" s="1"/>
  <c r="V141" i="6"/>
  <c r="V154" i="6" s="1"/>
  <c r="U141" i="6"/>
  <c r="T141" i="6"/>
  <c r="S141" i="6"/>
  <c r="S154" i="6" s="1"/>
  <c r="R141" i="6"/>
  <c r="R154" i="6" s="1"/>
  <c r="Q141" i="6"/>
  <c r="Q154" i="6" s="1"/>
  <c r="P141" i="6"/>
  <c r="P152" i="6" s="1"/>
  <c r="O141" i="6"/>
  <c r="O152" i="6" s="1"/>
  <c r="N141" i="6"/>
  <c r="N154" i="6" s="1"/>
  <c r="M141" i="6"/>
  <c r="L141" i="6"/>
  <c r="K141" i="6"/>
  <c r="K154" i="6" s="1"/>
  <c r="J141" i="6"/>
  <c r="J154" i="6" s="1"/>
  <c r="I141" i="6"/>
  <c r="I152" i="6" s="1"/>
  <c r="H141" i="6"/>
  <c r="H152" i="6" s="1"/>
  <c r="G141" i="6"/>
  <c r="G152" i="6" s="1"/>
  <c r="F141" i="6"/>
  <c r="F154" i="6" s="1"/>
  <c r="E141" i="6"/>
  <c r="A10" i="6"/>
  <c r="AD141" i="5"/>
  <c r="AD152" i="5" s="1"/>
  <c r="AC141" i="5"/>
  <c r="AC154" i="5" s="1"/>
  <c r="AB141" i="5"/>
  <c r="AA141" i="5"/>
  <c r="Z141" i="5"/>
  <c r="Z154" i="5" s="1"/>
  <c r="Y141" i="5"/>
  <c r="Y152" i="5" s="1"/>
  <c r="X141" i="5"/>
  <c r="X154" i="5" s="1"/>
  <c r="W141" i="5"/>
  <c r="W152" i="5" s="1"/>
  <c r="V141" i="5"/>
  <c r="V152" i="5" s="1"/>
  <c r="U141" i="5"/>
  <c r="U154" i="5" s="1"/>
  <c r="T141" i="5"/>
  <c r="S141" i="5"/>
  <c r="R141" i="5"/>
  <c r="R154" i="5" s="1"/>
  <c r="Q141" i="5"/>
  <c r="Q154" i="5" s="1"/>
  <c r="P141" i="5"/>
  <c r="P154" i="5" s="1"/>
  <c r="O141" i="5"/>
  <c r="O152" i="5" s="1"/>
  <c r="N141" i="5"/>
  <c r="N152" i="5" s="1"/>
  <c r="M141" i="5"/>
  <c r="M154" i="5" s="1"/>
  <c r="L141" i="5"/>
  <c r="K141" i="5"/>
  <c r="J141" i="5"/>
  <c r="J154" i="5" s="1"/>
  <c r="I141" i="5"/>
  <c r="I152" i="5" s="1"/>
  <c r="H141" i="5"/>
  <c r="H154" i="5" s="1"/>
  <c r="G141" i="5"/>
  <c r="G152" i="5" s="1"/>
  <c r="F141" i="5"/>
  <c r="F152" i="5" s="1"/>
  <c r="E141" i="5"/>
  <c r="E154" i="5" s="1"/>
  <c r="A10" i="5"/>
  <c r="AD141" i="4"/>
  <c r="AD152" i="4" s="1"/>
  <c r="AC141" i="4"/>
  <c r="AC152" i="4" s="1"/>
  <c r="AB141" i="4"/>
  <c r="AA141" i="4"/>
  <c r="Z141" i="4"/>
  <c r="Z154" i="4" s="1"/>
  <c r="Y141" i="4"/>
  <c r="Y154" i="4" s="1"/>
  <c r="X141" i="4"/>
  <c r="X154" i="4" s="1"/>
  <c r="W141" i="4"/>
  <c r="W154" i="4" s="1"/>
  <c r="V141" i="4"/>
  <c r="V152" i="4" s="1"/>
  <c r="U141" i="4"/>
  <c r="U152" i="4" s="1"/>
  <c r="T141" i="4"/>
  <c r="S141" i="4"/>
  <c r="R141" i="4"/>
  <c r="R154" i="4" s="1"/>
  <c r="Q141" i="4"/>
  <c r="Q154" i="4" s="1"/>
  <c r="P141" i="4"/>
  <c r="P152" i="4" s="1"/>
  <c r="O141" i="4"/>
  <c r="O154" i="4" s="1"/>
  <c r="N141" i="4"/>
  <c r="N152" i="4" s="1"/>
  <c r="M141" i="4"/>
  <c r="M152" i="4" s="1"/>
  <c r="L141" i="4"/>
  <c r="K141" i="4"/>
  <c r="J141" i="4"/>
  <c r="J154" i="4" s="1"/>
  <c r="I141" i="4"/>
  <c r="I154" i="4" s="1"/>
  <c r="H141" i="4"/>
  <c r="H152" i="4" s="1"/>
  <c r="G141" i="4"/>
  <c r="G154" i="4" s="1"/>
  <c r="F141" i="4"/>
  <c r="F152" i="4" s="1"/>
  <c r="E141" i="4"/>
  <c r="E152" i="4" s="1"/>
  <c r="A10" i="4"/>
  <c r="AD141" i="3"/>
  <c r="AD154" i="3" s="1"/>
  <c r="AC141" i="3"/>
  <c r="AC152" i="3" s="1"/>
  <c r="AB141" i="3"/>
  <c r="AB152" i="3" s="1"/>
  <c r="AA141" i="3"/>
  <c r="Z141" i="3"/>
  <c r="Y141" i="3"/>
  <c r="Y154" i="3" s="1"/>
  <c r="X141" i="3"/>
  <c r="X154" i="3" s="1"/>
  <c r="W141" i="3"/>
  <c r="W154" i="3" s="1"/>
  <c r="V141" i="3"/>
  <c r="V154" i="3" s="1"/>
  <c r="U141" i="3"/>
  <c r="U152" i="3" s="1"/>
  <c r="T141" i="3"/>
  <c r="T152" i="3" s="1"/>
  <c r="S141" i="3"/>
  <c r="R141" i="3"/>
  <c r="Q141" i="3"/>
  <c r="Q154" i="3" s="1"/>
  <c r="P141" i="3"/>
  <c r="P154" i="3" s="1"/>
  <c r="O141" i="3"/>
  <c r="O154" i="3" s="1"/>
  <c r="N141" i="3"/>
  <c r="N152" i="3" s="1"/>
  <c r="M141" i="3"/>
  <c r="M152" i="3" s="1"/>
  <c r="L141" i="3"/>
  <c r="L152" i="3" s="1"/>
  <c r="K141" i="3"/>
  <c r="J141" i="3"/>
  <c r="I141" i="3"/>
  <c r="I154" i="3" s="1"/>
  <c r="H141" i="3"/>
  <c r="H154" i="3" s="1"/>
  <c r="G141" i="3"/>
  <c r="G154" i="3" s="1"/>
  <c r="F141" i="3"/>
  <c r="F152" i="3" s="1"/>
  <c r="E141" i="3"/>
  <c r="E152" i="3" s="1"/>
  <c r="A10" i="3"/>
  <c r="AD141" i="2"/>
  <c r="AC141" i="2"/>
  <c r="AB141" i="2"/>
  <c r="AA141" i="2"/>
  <c r="Z141" i="2"/>
  <c r="Y141" i="2"/>
  <c r="X141" i="2"/>
  <c r="X154" i="2" s="1"/>
  <c r="W141" i="2"/>
  <c r="V141" i="2"/>
  <c r="V154" i="2" s="1"/>
  <c r="U141" i="2"/>
  <c r="U154" i="2" s="1"/>
  <c r="T141" i="2"/>
  <c r="S141" i="2"/>
  <c r="R141" i="2"/>
  <c r="Q141" i="2"/>
  <c r="P141" i="2"/>
  <c r="P154" i="2" s="1"/>
  <c r="O141" i="2"/>
  <c r="O154" i="2" s="1"/>
  <c r="N141" i="2"/>
  <c r="N154" i="2" s="1"/>
  <c r="M141" i="2"/>
  <c r="M154" i="2" s="1"/>
  <c r="L141" i="2"/>
  <c r="K141" i="2"/>
  <c r="J141" i="2"/>
  <c r="I141" i="2"/>
  <c r="H141" i="2"/>
  <c r="H154" i="2" s="1"/>
  <c r="G141" i="2"/>
  <c r="G154" i="2" s="1"/>
  <c r="F141" i="2"/>
  <c r="F154" i="2" s="1"/>
  <c r="E141" i="2"/>
  <c r="E154" i="2" s="1"/>
  <c r="A10" i="2"/>
  <c r="AD141" i="1"/>
  <c r="AD154" i="1" s="1"/>
  <c r="AC141" i="1"/>
  <c r="AC154" i="1" s="1"/>
  <c r="AB141" i="1"/>
  <c r="AB154" i="1" s="1"/>
  <c r="AA141" i="1"/>
  <c r="AA152" i="1" s="1"/>
  <c r="Z141" i="1"/>
  <c r="Z152" i="1" s="1"/>
  <c r="Y141" i="1"/>
  <c r="X141" i="1"/>
  <c r="W141" i="1"/>
  <c r="W154" i="1" s="1"/>
  <c r="V141" i="1"/>
  <c r="V154" i="1" s="1"/>
  <c r="U141" i="1"/>
  <c r="U154" i="1" s="1"/>
  <c r="T141" i="1"/>
  <c r="T154" i="1" s="1"/>
  <c r="S141" i="1"/>
  <c r="S152" i="1" s="1"/>
  <c r="R141" i="1"/>
  <c r="R152" i="1" s="1"/>
  <c r="Q141" i="1"/>
  <c r="P141" i="1"/>
  <c r="O141" i="1"/>
  <c r="O154" i="1" s="1"/>
  <c r="N141" i="1"/>
  <c r="N154" i="1" s="1"/>
  <c r="M141" i="1"/>
  <c r="M154" i="1" s="1"/>
  <c r="L141" i="1"/>
  <c r="L154" i="1" s="1"/>
  <c r="K141" i="1"/>
  <c r="K152" i="1" s="1"/>
  <c r="J141" i="1"/>
  <c r="J152" i="1" s="1"/>
  <c r="I141" i="1"/>
  <c r="H141" i="1"/>
  <c r="G141" i="1"/>
  <c r="G154" i="1" s="1"/>
  <c r="F141" i="1"/>
  <c r="F154" i="1" s="1"/>
  <c r="E141" i="1"/>
  <c r="E154" i="1" s="1"/>
  <c r="A10" i="1"/>
  <c r="V152" i="29" l="1"/>
  <c r="R152" i="29"/>
  <c r="T154" i="29"/>
  <c r="T152" i="28"/>
  <c r="V154" i="28"/>
  <c r="P152" i="28"/>
  <c r="Q154" i="26"/>
  <c r="R152" i="25"/>
  <c r="E152" i="1"/>
  <c r="M152" i="1"/>
  <c r="T152" i="1"/>
  <c r="AB152" i="1"/>
  <c r="K154" i="1"/>
  <c r="Z154" i="1"/>
  <c r="L152" i="2"/>
  <c r="L154" i="2"/>
  <c r="T152" i="2"/>
  <c r="T154" i="2"/>
  <c r="AB152" i="2"/>
  <c r="AB154" i="2"/>
  <c r="AD154" i="2"/>
  <c r="AD152" i="2"/>
  <c r="F152" i="2"/>
  <c r="H152" i="2"/>
  <c r="N152" i="2"/>
  <c r="U152" i="2"/>
  <c r="X152" i="2"/>
  <c r="L152" i="1"/>
  <c r="O152" i="1"/>
  <c r="U152" i="1"/>
  <c r="AC152" i="1"/>
  <c r="J154" i="1"/>
  <c r="R154" i="1"/>
  <c r="AA154" i="1"/>
  <c r="K152" i="2"/>
  <c r="K154" i="2"/>
  <c r="S152" i="2"/>
  <c r="S154" i="2"/>
  <c r="W154" i="2"/>
  <c r="W152" i="2"/>
  <c r="AA152" i="2"/>
  <c r="AA154" i="2"/>
  <c r="AC154" i="2"/>
  <c r="AC152" i="2"/>
  <c r="E152" i="2"/>
  <c r="G152" i="2"/>
  <c r="M152" i="2"/>
  <c r="O152" i="2"/>
  <c r="V152" i="2"/>
  <c r="G152" i="3"/>
  <c r="I152" i="3"/>
  <c r="O152" i="3"/>
  <c r="V152" i="3"/>
  <c r="X152" i="3"/>
  <c r="AD152" i="3"/>
  <c r="F154" i="3"/>
  <c r="L154" i="3"/>
  <c r="N154" i="3"/>
  <c r="T154" i="3"/>
  <c r="AB154" i="3"/>
  <c r="G152" i="4"/>
  <c r="I152" i="4"/>
  <c r="O152" i="4"/>
  <c r="Q152" i="4"/>
  <c r="X152" i="4"/>
  <c r="Z152" i="4"/>
  <c r="F154" i="4"/>
  <c r="H154" i="4"/>
  <c r="N154" i="4"/>
  <c r="P154" i="4"/>
  <c r="V154" i="4"/>
  <c r="AD154" i="4"/>
  <c r="H152" i="5"/>
  <c r="J152" i="5"/>
  <c r="Q152" i="5"/>
  <c r="X152" i="5"/>
  <c r="Z152" i="5"/>
  <c r="G154" i="5"/>
  <c r="I154" i="5"/>
  <c r="O154" i="5"/>
  <c r="W154" i="5"/>
  <c r="Y154" i="5"/>
  <c r="J152" i="6"/>
  <c r="Q152" i="6"/>
  <c r="S152" i="6"/>
  <c r="Z152" i="6"/>
  <c r="G154" i="6"/>
  <c r="I154" i="6"/>
  <c r="O154" i="6"/>
  <c r="W154" i="6"/>
  <c r="Y154" i="6"/>
  <c r="J152" i="7"/>
  <c r="L152" i="7"/>
  <c r="R152" i="7"/>
  <c r="T152" i="7"/>
  <c r="Z152" i="7"/>
  <c r="AB152" i="7"/>
  <c r="I154" i="7"/>
  <c r="K154" i="7"/>
  <c r="Q154" i="7"/>
  <c r="S154" i="7"/>
  <c r="Y154" i="7"/>
  <c r="H152" i="8"/>
  <c r="P152" i="8"/>
  <c r="S152" i="8"/>
  <c r="W152" i="8"/>
  <c r="AA152" i="8"/>
  <c r="E154" i="8"/>
  <c r="G154" i="8"/>
  <c r="M154" i="8"/>
  <c r="O154" i="8"/>
  <c r="R154" i="8"/>
  <c r="X154" i="8"/>
  <c r="AC154" i="8"/>
  <c r="H152" i="9"/>
  <c r="K152" i="9"/>
  <c r="Q152" i="9"/>
  <c r="T152" i="9"/>
  <c r="X152" i="9"/>
  <c r="Z152" i="9"/>
  <c r="AB152" i="9"/>
  <c r="J154" i="9"/>
  <c r="N154" i="9"/>
  <c r="I152" i="10"/>
  <c r="N152" i="10"/>
  <c r="R152" i="10"/>
  <c r="T152" i="10"/>
  <c r="Z152" i="10"/>
  <c r="AB152" i="10"/>
  <c r="J154" i="10"/>
  <c r="L154" i="10"/>
  <c r="Q154" i="10"/>
  <c r="S154" i="10"/>
  <c r="W154" i="10"/>
  <c r="F152" i="11"/>
  <c r="J152" i="11"/>
  <c r="N152" i="11"/>
  <c r="R152" i="11"/>
  <c r="AA152" i="11"/>
  <c r="L154" i="11"/>
  <c r="P154" i="11"/>
  <c r="S154" i="11"/>
  <c r="Y154" i="11"/>
  <c r="K152" i="12"/>
  <c r="O152" i="12"/>
  <c r="S152" i="12"/>
  <c r="AB152" i="12"/>
  <c r="E154" i="12"/>
  <c r="L154" i="12"/>
  <c r="Y154" i="12"/>
  <c r="AA154" i="12"/>
  <c r="H152" i="13"/>
  <c r="M152" i="13"/>
  <c r="Q152" i="13"/>
  <c r="U152" i="13"/>
  <c r="AB152" i="13"/>
  <c r="E154" i="13"/>
  <c r="L154" i="13"/>
  <c r="R154" i="13"/>
  <c r="AA154" i="13"/>
  <c r="AC154" i="13"/>
  <c r="E152" i="14"/>
  <c r="I152" i="14"/>
  <c r="N152" i="14"/>
  <c r="R152" i="14"/>
  <c r="V152" i="14"/>
  <c r="AC152" i="14"/>
  <c r="K154" i="14"/>
  <c r="S154" i="14"/>
  <c r="AB154" i="14"/>
  <c r="AD154" i="14"/>
  <c r="F152" i="15"/>
  <c r="J152" i="15"/>
  <c r="O152" i="15"/>
  <c r="S152" i="15"/>
  <c r="W152" i="15"/>
  <c r="AA152" i="15"/>
  <c r="E154" i="15"/>
  <c r="G154" i="15"/>
  <c r="AC154" i="15"/>
  <c r="N152" i="16"/>
  <c r="N154" i="16"/>
  <c r="AD152" i="16"/>
  <c r="AD154" i="16"/>
  <c r="H152" i="16"/>
  <c r="K152" i="16"/>
  <c r="P152" i="16"/>
  <c r="W152" i="16"/>
  <c r="Z152" i="16"/>
  <c r="G154" i="16"/>
  <c r="H152" i="3"/>
  <c r="P152" i="3"/>
  <c r="W152" i="3"/>
  <c r="Y152" i="3"/>
  <c r="E154" i="3"/>
  <c r="M154" i="3"/>
  <c r="U154" i="3"/>
  <c r="AC154" i="3"/>
  <c r="J152" i="4"/>
  <c r="W152" i="4"/>
  <c r="Y152" i="4"/>
  <c r="E154" i="4"/>
  <c r="M154" i="4"/>
  <c r="U154" i="4"/>
  <c r="AC154" i="4"/>
  <c r="P152" i="5"/>
  <c r="R152" i="5"/>
  <c r="F154" i="5"/>
  <c r="N154" i="5"/>
  <c r="V154" i="5"/>
  <c r="AD154" i="5"/>
  <c r="K152" i="6"/>
  <c r="R152" i="6"/>
  <c r="AA152" i="6"/>
  <c r="H154" i="6"/>
  <c r="P154" i="6"/>
  <c r="X154" i="6"/>
  <c r="G152" i="7"/>
  <c r="O152" i="7"/>
  <c r="W152" i="7"/>
  <c r="AA152" i="7"/>
  <c r="H154" i="7"/>
  <c r="P154" i="7"/>
  <c r="X154" i="7"/>
  <c r="T152" i="8"/>
  <c r="AB152" i="8"/>
  <c r="F154" i="8"/>
  <c r="N154" i="8"/>
  <c r="Y154" i="8"/>
  <c r="AD154" i="8"/>
  <c r="E152" i="9"/>
  <c r="I152" i="9"/>
  <c r="P152" i="9"/>
  <c r="R152" i="9"/>
  <c r="U152" i="9"/>
  <c r="Y152" i="9"/>
  <c r="AA152" i="9"/>
  <c r="AC152" i="9"/>
  <c r="W154" i="9"/>
  <c r="E152" i="10"/>
  <c r="Y152" i="10"/>
  <c r="AA152" i="10"/>
  <c r="K154" i="10"/>
  <c r="P154" i="10"/>
  <c r="G152" i="11"/>
  <c r="K152" i="11"/>
  <c r="O152" i="11"/>
  <c r="Z152" i="11"/>
  <c r="AC152" i="11"/>
  <c r="H154" i="11"/>
  <c r="M154" i="11"/>
  <c r="X154" i="11"/>
  <c r="AB154" i="11"/>
  <c r="G152" i="12"/>
  <c r="P152" i="12"/>
  <c r="T152" i="12"/>
  <c r="AD152" i="12"/>
  <c r="Q154" i="12"/>
  <c r="Z154" i="12"/>
  <c r="P152" i="13"/>
  <c r="T152" i="13"/>
  <c r="X152" i="13"/>
  <c r="F154" i="13"/>
  <c r="Z154" i="13"/>
  <c r="F152" i="14"/>
  <c r="M152" i="14"/>
  <c r="Q152" i="14"/>
  <c r="U152" i="14"/>
  <c r="Y152" i="14"/>
  <c r="O154" i="14"/>
  <c r="AA154" i="14"/>
  <c r="N152" i="15"/>
  <c r="R152" i="15"/>
  <c r="V152" i="15"/>
  <c r="Z152" i="15"/>
  <c r="AD152" i="15"/>
  <c r="AB154" i="15"/>
  <c r="AC152" i="16"/>
  <c r="AC154" i="16"/>
  <c r="J152" i="16"/>
  <c r="O152" i="16"/>
  <c r="S152" i="16"/>
  <c r="X152" i="16"/>
  <c r="AA152" i="16"/>
  <c r="I152" i="17"/>
  <c r="L152" i="17"/>
  <c r="Q152" i="17"/>
  <c r="T152" i="17"/>
  <c r="Y152" i="17"/>
  <c r="AB152" i="17"/>
  <c r="G154" i="17"/>
  <c r="P154" i="17"/>
  <c r="X154" i="17"/>
  <c r="AA154" i="17"/>
  <c r="F152" i="18"/>
  <c r="K152" i="18"/>
  <c r="S152" i="18"/>
  <c r="U152" i="18"/>
  <c r="Z152" i="18"/>
  <c r="AB152" i="18"/>
  <c r="AD152" i="18"/>
  <c r="J154" i="18"/>
  <c r="L154" i="18"/>
  <c r="P154" i="18"/>
  <c r="R154" i="18"/>
  <c r="G152" i="19"/>
  <c r="L152" i="19"/>
  <c r="T152" i="19"/>
  <c r="AB152" i="19"/>
  <c r="K154" i="19"/>
  <c r="N154" i="19"/>
  <c r="Z154" i="19"/>
  <c r="E152" i="20"/>
  <c r="I152" i="20"/>
  <c r="M152" i="20"/>
  <c r="Q152" i="20"/>
  <c r="U152" i="20"/>
  <c r="AB152" i="20"/>
  <c r="AD152" i="20"/>
  <c r="F154" i="20"/>
  <c r="L154" i="20"/>
  <c r="N154" i="20"/>
  <c r="T154" i="20"/>
  <c r="V154" i="20"/>
  <c r="AA154" i="20"/>
  <c r="AC154" i="20"/>
  <c r="E152" i="21"/>
  <c r="J152" i="21"/>
  <c r="N152" i="21"/>
  <c r="R152" i="21"/>
  <c r="V152" i="21"/>
  <c r="Z152" i="21"/>
  <c r="AD152" i="21"/>
  <c r="F154" i="21"/>
  <c r="L154" i="21"/>
  <c r="U154" i="21"/>
  <c r="AA154" i="21"/>
  <c r="F152" i="22"/>
  <c r="K152" i="22"/>
  <c r="O152" i="22"/>
  <c r="V152" i="22"/>
  <c r="AA152" i="22"/>
  <c r="E154" i="22"/>
  <c r="G154" i="22"/>
  <c r="M154" i="22"/>
  <c r="AC154" i="22"/>
  <c r="H152" i="23"/>
  <c r="L152" i="23"/>
  <c r="P152" i="23"/>
  <c r="T152" i="23"/>
  <c r="X152" i="23"/>
  <c r="AA152" i="23"/>
  <c r="F154" i="23"/>
  <c r="N154" i="23"/>
  <c r="V154" i="23"/>
  <c r="AD154" i="23"/>
  <c r="E154" i="24"/>
  <c r="E152" i="24"/>
  <c r="G152" i="24"/>
  <c r="G154" i="24"/>
  <c r="I154" i="24"/>
  <c r="I152" i="24"/>
  <c r="M154" i="24"/>
  <c r="M152" i="24"/>
  <c r="H152" i="17"/>
  <c r="K152" i="17"/>
  <c r="S152" i="17"/>
  <c r="F154" i="17"/>
  <c r="O154" i="17"/>
  <c r="E152" i="18"/>
  <c r="T152" i="18"/>
  <c r="V152" i="18"/>
  <c r="AA152" i="18"/>
  <c r="AC152" i="18"/>
  <c r="M154" i="18"/>
  <c r="Q154" i="18"/>
  <c r="X154" i="18"/>
  <c r="F152" i="19"/>
  <c r="S152" i="19"/>
  <c r="AA152" i="19"/>
  <c r="AC152" i="19"/>
  <c r="V154" i="19"/>
  <c r="Y152" i="20"/>
  <c r="K154" i="20"/>
  <c r="R154" i="20"/>
  <c r="Z154" i="20"/>
  <c r="M152" i="21"/>
  <c r="Q152" i="21"/>
  <c r="Y152" i="21"/>
  <c r="AC152" i="21"/>
  <c r="K154" i="21"/>
  <c r="S154" i="21"/>
  <c r="N152" i="22"/>
  <c r="S152" i="22"/>
  <c r="W152" i="22"/>
  <c r="AD152" i="22"/>
  <c r="L154" i="22"/>
  <c r="U154" i="22"/>
  <c r="G152" i="23"/>
  <c r="I152" i="23"/>
  <c r="O152" i="23"/>
  <c r="Q152" i="23"/>
  <c r="W152" i="23"/>
  <c r="Y152" i="23"/>
  <c r="AB152" i="23"/>
  <c r="Q152" i="24"/>
  <c r="U152" i="24"/>
  <c r="Y152" i="24"/>
  <c r="AB152" i="24"/>
  <c r="O154" i="24"/>
  <c r="R154" i="24"/>
  <c r="Z154" i="24"/>
  <c r="F152" i="25"/>
  <c r="U152" i="25"/>
  <c r="Y152" i="25"/>
  <c r="AA152" i="25"/>
  <c r="H154" i="25"/>
  <c r="K154" i="25"/>
  <c r="Q154" i="25"/>
  <c r="N152" i="26"/>
  <c r="R152" i="26"/>
  <c r="T152" i="26"/>
  <c r="Z152" i="26"/>
  <c r="AB152" i="26"/>
  <c r="J154" i="26"/>
  <c r="P152" i="27"/>
  <c r="T152" i="27"/>
  <c r="J154" i="27"/>
  <c r="Z154" i="27"/>
  <c r="E152" i="28"/>
  <c r="I152" i="28"/>
  <c r="M152" i="28"/>
  <c r="Y152" i="28"/>
  <c r="AC152" i="28"/>
  <c r="S154" i="28"/>
  <c r="E152" i="29"/>
  <c r="G152" i="29"/>
  <c r="M152" i="29"/>
  <c r="O152" i="29"/>
  <c r="W154" i="29"/>
  <c r="N152" i="30"/>
  <c r="P152" i="30"/>
  <c r="X152" i="30"/>
  <c r="H154" i="30"/>
  <c r="H152" i="24"/>
  <c r="J152" i="24"/>
  <c r="P152" i="24"/>
  <c r="X152" i="24"/>
  <c r="AC152" i="24"/>
  <c r="I152" i="25"/>
  <c r="S152" i="25"/>
  <c r="V152" i="25"/>
  <c r="Z152" i="25"/>
  <c r="AD152" i="25"/>
  <c r="P154" i="25"/>
  <c r="F152" i="26"/>
  <c r="L152" i="26"/>
  <c r="O152" i="26"/>
  <c r="S152" i="26"/>
  <c r="W152" i="26"/>
  <c r="AA152" i="26"/>
  <c r="I154" i="26"/>
  <c r="Y154" i="26"/>
  <c r="E152" i="27"/>
  <c r="H152" i="27"/>
  <c r="L152" i="27"/>
  <c r="O152" i="27"/>
  <c r="U152" i="27"/>
  <c r="X152" i="27"/>
  <c r="AB152" i="27"/>
  <c r="R154" i="27"/>
  <c r="N152" i="28"/>
  <c r="Q152" i="28"/>
  <c r="U152" i="28"/>
  <c r="X152" i="28"/>
  <c r="AB152" i="28"/>
  <c r="K154" i="28"/>
  <c r="F152" i="29"/>
  <c r="J152" i="29"/>
  <c r="N152" i="29"/>
  <c r="Q152" i="29"/>
  <c r="U152" i="29"/>
  <c r="AC152" i="29"/>
  <c r="L154" i="29"/>
  <c r="F152" i="30"/>
  <c r="O152" i="30"/>
  <c r="W152" i="30"/>
  <c r="V154" i="30"/>
  <c r="AD154" i="30"/>
  <c r="L154" i="6"/>
  <c r="L152" i="6"/>
  <c r="I154" i="2"/>
  <c r="I152" i="2"/>
  <c r="Y154" i="2"/>
  <c r="Y152" i="2"/>
  <c r="R154" i="3"/>
  <c r="R152" i="3"/>
  <c r="AB154" i="4"/>
  <c r="AB152" i="4"/>
  <c r="V154" i="7"/>
  <c r="V152" i="7"/>
  <c r="V152" i="1"/>
  <c r="J154" i="2"/>
  <c r="J152" i="2"/>
  <c r="S154" i="3"/>
  <c r="S152" i="3"/>
  <c r="W152" i="1"/>
  <c r="S154" i="1"/>
  <c r="N152" i="1"/>
  <c r="AD152" i="1"/>
  <c r="P152" i="2"/>
  <c r="L154" i="5"/>
  <c r="L152" i="5"/>
  <c r="T154" i="5"/>
  <c r="T152" i="5"/>
  <c r="AB154" i="5"/>
  <c r="AB152" i="5"/>
  <c r="Q152" i="8"/>
  <c r="Q154" i="8"/>
  <c r="I152" i="8"/>
  <c r="E154" i="11"/>
  <c r="E152" i="11"/>
  <c r="U154" i="11"/>
  <c r="U152" i="11"/>
  <c r="AB154" i="6"/>
  <c r="AB152" i="6"/>
  <c r="O154" i="13"/>
  <c r="K154" i="4"/>
  <c r="K152" i="4"/>
  <c r="S154" i="4"/>
  <c r="S152" i="4"/>
  <c r="AA154" i="4"/>
  <c r="AA152" i="4"/>
  <c r="E154" i="6"/>
  <c r="E152" i="6"/>
  <c r="M154" i="6"/>
  <c r="M152" i="6"/>
  <c r="U154" i="6"/>
  <c r="U152" i="6"/>
  <c r="AC154" i="6"/>
  <c r="AC152" i="6"/>
  <c r="E154" i="7"/>
  <c r="E152" i="7"/>
  <c r="M154" i="7"/>
  <c r="M152" i="7"/>
  <c r="U154" i="7"/>
  <c r="U152" i="7"/>
  <c r="AC154" i="7"/>
  <c r="AC152" i="7"/>
  <c r="G152" i="13"/>
  <c r="H152" i="15"/>
  <c r="H154" i="15"/>
  <c r="X152" i="15"/>
  <c r="X154" i="15"/>
  <c r="P154" i="15"/>
  <c r="O152" i="9"/>
  <c r="O154" i="9"/>
  <c r="F152" i="1"/>
  <c r="R154" i="2"/>
  <c r="R152" i="2"/>
  <c r="H154" i="19"/>
  <c r="H152" i="19"/>
  <c r="P154" i="19"/>
  <c r="P152" i="19"/>
  <c r="X154" i="19"/>
  <c r="X152" i="19"/>
  <c r="W154" i="13"/>
  <c r="W152" i="13"/>
  <c r="T154" i="4"/>
  <c r="T152" i="4"/>
  <c r="N154" i="7"/>
  <c r="N152" i="7"/>
  <c r="X154" i="1"/>
  <c r="X152" i="1"/>
  <c r="G152" i="1"/>
  <c r="R152" i="4"/>
  <c r="P152" i="14"/>
  <c r="P154" i="14"/>
  <c r="X154" i="14"/>
  <c r="X152" i="14"/>
  <c r="I152" i="16"/>
  <c r="I154" i="16"/>
  <c r="Q152" i="16"/>
  <c r="Q154" i="16"/>
  <c r="Y154" i="16"/>
  <c r="Q154" i="2"/>
  <c r="Q152" i="2"/>
  <c r="J154" i="3"/>
  <c r="J152" i="3"/>
  <c r="Z154" i="3"/>
  <c r="Z152" i="3"/>
  <c r="L154" i="4"/>
  <c r="L152" i="4"/>
  <c r="G152" i="9"/>
  <c r="G154" i="9"/>
  <c r="P154" i="1"/>
  <c r="P152" i="1"/>
  <c r="K154" i="3"/>
  <c r="K152" i="3"/>
  <c r="Q154" i="1"/>
  <c r="Q152" i="1"/>
  <c r="F154" i="10"/>
  <c r="F152" i="10"/>
  <c r="V154" i="10"/>
  <c r="V152" i="10"/>
  <c r="AD154" i="10"/>
  <c r="AD152" i="10"/>
  <c r="V154" i="12"/>
  <c r="V152" i="12"/>
  <c r="N154" i="12"/>
  <c r="H152" i="14"/>
  <c r="T154" i="6"/>
  <c r="T152" i="6"/>
  <c r="F154" i="7"/>
  <c r="F152" i="7"/>
  <c r="AD154" i="7"/>
  <c r="AD152" i="7"/>
  <c r="H154" i="1"/>
  <c r="H152" i="1"/>
  <c r="Z154" i="2"/>
  <c r="Z152" i="2"/>
  <c r="AA154" i="3"/>
  <c r="AA152" i="3"/>
  <c r="I154" i="1"/>
  <c r="I152" i="1"/>
  <c r="Y154" i="1"/>
  <c r="Y152" i="1"/>
  <c r="Q152" i="3"/>
  <c r="K154" i="5"/>
  <c r="K152" i="5"/>
  <c r="S154" i="5"/>
  <c r="S152" i="5"/>
  <c r="AA154" i="5"/>
  <c r="AA152" i="5"/>
  <c r="G152" i="10"/>
  <c r="G154" i="10"/>
  <c r="O152" i="10"/>
  <c r="O154" i="10"/>
  <c r="F152" i="12"/>
  <c r="I152" i="15"/>
  <c r="Q154" i="15"/>
  <c r="J154" i="17"/>
  <c r="J152" i="17"/>
  <c r="R154" i="17"/>
  <c r="R152" i="17"/>
  <c r="Z154" i="17"/>
  <c r="Z152" i="17"/>
  <c r="G154" i="18"/>
  <c r="G152" i="18"/>
  <c r="O154" i="18"/>
  <c r="O152" i="18"/>
  <c r="H154" i="22"/>
  <c r="H152" i="22"/>
  <c r="X154" i="22"/>
  <c r="X152" i="22"/>
  <c r="Z154" i="8"/>
  <c r="S152" i="9"/>
  <c r="X154" i="10"/>
  <c r="R154" i="12"/>
  <c r="S154" i="13"/>
  <c r="G154" i="14"/>
  <c r="T154" i="15"/>
  <c r="E154" i="16"/>
  <c r="H152" i="18"/>
  <c r="H154" i="18"/>
  <c r="J152" i="8"/>
  <c r="K152" i="8"/>
  <c r="F154" i="9"/>
  <c r="AC152" i="10"/>
  <c r="Q154" i="11"/>
  <c r="H152" i="12"/>
  <c r="I154" i="12"/>
  <c r="AC154" i="12"/>
  <c r="I152" i="13"/>
  <c r="J154" i="13"/>
  <c r="AD154" i="13"/>
  <c r="J152" i="14"/>
  <c r="T154" i="14"/>
  <c r="K152" i="15"/>
  <c r="Y152" i="15"/>
  <c r="U154" i="15"/>
  <c r="L154" i="16"/>
  <c r="L152" i="16"/>
  <c r="T154" i="16"/>
  <c r="T152" i="16"/>
  <c r="AB154" i="16"/>
  <c r="AB152" i="16"/>
  <c r="F154" i="16"/>
  <c r="R154" i="30"/>
  <c r="R152" i="30"/>
  <c r="Z154" i="30"/>
  <c r="Z152" i="30"/>
  <c r="J152" i="30"/>
  <c r="M152" i="5"/>
  <c r="V152" i="6"/>
  <c r="L152" i="8"/>
  <c r="J154" i="12"/>
  <c r="K154" i="13"/>
  <c r="L154" i="15"/>
  <c r="R152" i="16"/>
  <c r="U154" i="16"/>
  <c r="E154" i="17"/>
  <c r="E152" i="17"/>
  <c r="M154" i="17"/>
  <c r="M152" i="17"/>
  <c r="U154" i="17"/>
  <c r="U152" i="17"/>
  <c r="AC154" i="17"/>
  <c r="AC152" i="17"/>
  <c r="G154" i="21"/>
  <c r="G152" i="21"/>
  <c r="O154" i="21"/>
  <c r="O152" i="21"/>
  <c r="W152" i="21"/>
  <c r="W154" i="21"/>
  <c r="U152" i="5"/>
  <c r="F152" i="6"/>
  <c r="AD152" i="6"/>
  <c r="U154" i="8"/>
  <c r="L152" i="9"/>
  <c r="AD154" i="9"/>
  <c r="U152" i="10"/>
  <c r="I154" i="11"/>
  <c r="X152" i="12"/>
  <c r="U154" i="12"/>
  <c r="Y152" i="13"/>
  <c r="V154" i="13"/>
  <c r="Z152" i="14"/>
  <c r="L154" i="14"/>
  <c r="M154" i="15"/>
  <c r="V154" i="16"/>
  <c r="P152" i="22"/>
  <c r="L154" i="30"/>
  <c r="L152" i="30"/>
  <c r="T154" i="30"/>
  <c r="T152" i="30"/>
  <c r="AB154" i="30"/>
  <c r="AB152" i="30"/>
  <c r="E152" i="5"/>
  <c r="AC152" i="5"/>
  <c r="N152" i="6"/>
  <c r="V154" i="8"/>
  <c r="M152" i="9"/>
  <c r="H154" i="10"/>
  <c r="W152" i="11"/>
  <c r="T154" i="11"/>
  <c r="W154" i="14"/>
  <c r="N154" i="17"/>
  <c r="AD152" i="19"/>
  <c r="AD154" i="19"/>
  <c r="G152" i="20"/>
  <c r="G154" i="20"/>
  <c r="O152" i="20"/>
  <c r="O154" i="20"/>
  <c r="W152" i="20"/>
  <c r="W154" i="20"/>
  <c r="I154" i="27"/>
  <c r="I152" i="27"/>
  <c r="Q154" i="27"/>
  <c r="Q152" i="27"/>
  <c r="Y154" i="27"/>
  <c r="Y152" i="27"/>
  <c r="V154" i="9"/>
  <c r="M152" i="10"/>
  <c r="M154" i="12"/>
  <c r="N154" i="13"/>
  <c r="M154" i="16"/>
  <c r="I154" i="29"/>
  <c r="I152" i="29"/>
  <c r="Y154" i="29"/>
  <c r="Y152" i="29"/>
  <c r="M152" i="19"/>
  <c r="U154" i="19"/>
  <c r="Y154" i="18"/>
  <c r="E152" i="19"/>
  <c r="O152" i="19"/>
  <c r="Y154" i="19"/>
  <c r="P152" i="20"/>
  <c r="R152" i="22"/>
  <c r="E154" i="23"/>
  <c r="E152" i="23"/>
  <c r="M154" i="23"/>
  <c r="M152" i="23"/>
  <c r="U154" i="23"/>
  <c r="U152" i="23"/>
  <c r="AC154" i="23"/>
  <c r="AC152" i="23"/>
  <c r="F154" i="24"/>
  <c r="F152" i="24"/>
  <c r="N154" i="24"/>
  <c r="N152" i="24"/>
  <c r="V154" i="24"/>
  <c r="V152" i="24"/>
  <c r="AD154" i="24"/>
  <c r="AD152" i="24"/>
  <c r="AD152" i="26"/>
  <c r="Q154" i="19"/>
  <c r="X154" i="21"/>
  <c r="X152" i="21"/>
  <c r="AB154" i="21"/>
  <c r="I154" i="22"/>
  <c r="I152" i="22"/>
  <c r="Q154" i="22"/>
  <c r="Q152" i="22"/>
  <c r="Y154" i="22"/>
  <c r="Y152" i="22"/>
  <c r="S152" i="23"/>
  <c r="T152" i="24"/>
  <c r="M152" i="25"/>
  <c r="H154" i="26"/>
  <c r="H152" i="26"/>
  <c r="P154" i="26"/>
  <c r="P152" i="26"/>
  <c r="X154" i="26"/>
  <c r="X152" i="26"/>
  <c r="R154" i="19"/>
  <c r="H152" i="20"/>
  <c r="P154" i="21"/>
  <c r="J152" i="22"/>
  <c r="V152" i="26"/>
  <c r="K154" i="29"/>
  <c r="K152" i="29"/>
  <c r="S154" i="29"/>
  <c r="S152" i="29"/>
  <c r="AA154" i="29"/>
  <c r="AA152" i="29"/>
  <c r="V152" i="17"/>
  <c r="AD152" i="17"/>
  <c r="W152" i="18"/>
  <c r="I154" i="18"/>
  <c r="I154" i="19"/>
  <c r="S154" i="20"/>
  <c r="I152" i="21"/>
  <c r="AC152" i="25"/>
  <c r="H152" i="28"/>
  <c r="W152" i="17"/>
  <c r="N152" i="18"/>
  <c r="W152" i="19"/>
  <c r="J154" i="19"/>
  <c r="X152" i="20"/>
  <c r="J154" i="20"/>
  <c r="H154" i="21"/>
  <c r="T154" i="21"/>
  <c r="T154" i="22"/>
  <c r="T152" i="22"/>
  <c r="AB154" i="22"/>
  <c r="AB152" i="22"/>
  <c r="Z152" i="22"/>
  <c r="J154" i="23"/>
  <c r="J152" i="23"/>
  <c r="R154" i="23"/>
  <c r="R152" i="23"/>
  <c r="Z154" i="23"/>
  <c r="Z152" i="23"/>
  <c r="K152" i="23"/>
  <c r="L152" i="24"/>
  <c r="G154" i="25"/>
  <c r="G152" i="25"/>
  <c r="O154" i="25"/>
  <c r="O152" i="25"/>
  <c r="W154" i="25"/>
  <c r="W152" i="25"/>
  <c r="E152" i="25"/>
  <c r="J154" i="28"/>
  <c r="J152" i="28"/>
  <c r="R154" i="28"/>
  <c r="R152" i="28"/>
  <c r="Z154" i="28"/>
  <c r="Z152" i="28"/>
  <c r="K152" i="24"/>
  <c r="S152" i="24"/>
  <c r="AA152" i="24"/>
  <c r="L152" i="25"/>
  <c r="T152" i="25"/>
  <c r="AB152" i="25"/>
  <c r="E152" i="26"/>
  <c r="M152" i="26"/>
  <c r="U152" i="26"/>
  <c r="AC152" i="26"/>
  <c r="F152" i="27"/>
  <c r="N152" i="27"/>
  <c r="V152" i="27"/>
  <c r="AD152" i="27"/>
  <c r="G152" i="28"/>
  <c r="O152" i="28"/>
  <c r="W152" i="28"/>
  <c r="H152" i="29"/>
  <c r="P152" i="29"/>
  <c r="X152" i="29"/>
  <c r="I152" i="30"/>
  <c r="Q152" i="30"/>
  <c r="Y152" i="30"/>
  <c r="K152" i="30"/>
  <c r="S152" i="30"/>
  <c r="AA152" i="30"/>
  <c r="W152" i="24"/>
  <c r="X152" i="25"/>
  <c r="AA152" i="28"/>
  <c r="AB152" i="29"/>
  <c r="E152" i="30"/>
  <c r="M152" i="30"/>
  <c r="U152" i="30"/>
  <c r="AC152" i="30"/>
</calcChain>
</file>

<file path=xl/sharedStrings.xml><?xml version="1.0" encoding="utf-8"?>
<sst xmlns="http://schemas.openxmlformats.org/spreadsheetml/2006/main" count="118292" uniqueCount="440">
  <si>
    <t>ANNEX 1: National sector emissions: Main pollutants, particulate matter, heavy metals and persistent organic pollutants</t>
  </si>
  <si>
    <t>NFR 2019-1</t>
  </si>
  <si>
    <t>COUNTRY:</t>
  </si>
  <si>
    <t>NL</t>
  </si>
  <si>
    <t>(as ISO2 code)</t>
  </si>
  <si>
    <t>RIVM - National Institute for Public Health and the Environment | The Netherlands</t>
  </si>
  <si>
    <t>DATE:</t>
  </si>
  <si>
    <t>11.02.2021</t>
  </si>
  <si>
    <t>(as DD.MM.YYYY)</t>
  </si>
  <si>
    <t>www.emissieregistratie.nl</t>
  </si>
  <si>
    <t>YEAR:</t>
  </si>
  <si>
    <t>(as YYYY, year of emissions and activity data)</t>
  </si>
  <si>
    <t>Dataset dtt=60</t>
  </si>
  <si>
    <t>Version:</t>
  </si>
  <si>
    <t>v1.0</t>
  </si>
  <si>
    <t>(as v1.0 for the initial submission)</t>
  </si>
  <si>
    <t>NFR sectors to be reported</t>
  </si>
  <si>
    <t>Main Pollutants 
(from 1990)</t>
  </si>
  <si>
    <t>Particulate Matter
 (from 2000)</t>
  </si>
  <si>
    <t>Other 
(from 1990)</t>
  </si>
  <si>
    <t>Priority Heavy Metals 
(from 1990)</t>
  </si>
  <si>
    <t>Additional Heavy Metals 
(from 1990, voluntary reporting)</t>
  </si>
  <si>
    <t>POPs
(from 1990)</t>
  </si>
  <si>
    <t>Activity Data
(from 1990)</t>
  </si>
  <si>
    <t>PAHs</t>
  </si>
  <si>
    <t>NOx
(as NO2)</t>
  </si>
  <si>
    <t>NMVOC</t>
  </si>
  <si>
    <t>SOx 
(as SO2)</t>
  </si>
  <si>
    <t>NH3</t>
  </si>
  <si>
    <t>PM2.5</t>
  </si>
  <si>
    <t>PM10</t>
  </si>
  <si>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</si>
  <si>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</si>
  <si>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</si>
  <si>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</si>
  <si>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</si>
  <si>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</si>
  <si>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</si>
  <si>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</si>
  <si>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</si>
  <si>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</si>
  <si>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</si>
  <si>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</si>
  <si>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</si>
  <si>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</si>
  <si>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</si>
  <si>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</si>
  <si>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</si>
  <si>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</si>
  <si>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</si>
  <si>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</si>
  <si>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</si>
  <si>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</si>
  <si>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</si>
  <si>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</si>
  <si>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</si>
  <si>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</si>
  <si>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</si>
  <si>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</si>
  <si>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</si>
  <si>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</si>
  <si>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</si>
  <si>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</si>
  <si>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</si>
  <si>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</si>
  <si>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</si>
  <si>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</si>
  <si>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</si>
  <si>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</si>
  <si>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</si>
  <si>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NE</t>
  </si>
  <si>
    <t>NO</t>
  </si>
  <si>
    <t>NA</t>
  </si>
  <si>
    <t>B_Industry</t>
  </si>
  <si>
    <t>1A1b</t>
  </si>
  <si>
    <t>Petroleum refining</t>
  </si>
  <si>
    <t>1A1c</t>
  </si>
  <si>
    <t>Manufacture of solid fuels and other energy industries</t>
  </si>
  <si>
    <t>IE</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</si>
  <si>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</si>
  <si>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</si>
  <si>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</si>
  <si>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</si>
  <si>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</si>
  <si>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</si>
  <si>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</si>
  <si>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</si>
  <si>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</si>
  <si>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</si>
  <si>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</si>
  <si>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</si>
  <si>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</si>
  <si>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</si>
  <si>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</si>
  <si>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</si>
  <si>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</si>
  <si>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</si>
  <si>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</si>
  <si>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</si>
  <si>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</si>
  <si>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</si>
  <si>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</si>
  <si>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</si>
  <si>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</si>
  <si>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</si>
  <si>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</si>
  <si>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</si>
  <si>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</si>
  <si>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</si>
  <si>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</si>
  <si>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</si>
  <si>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</si>
  <si>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</si>
  <si>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</si>
  <si>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</si>
  <si>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</si>
  <si>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</si>
  <si>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</si>
  <si>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</si>
  <si>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</si>
  <si>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</si>
  <si>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</si>
  <si>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</si>
  <si>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</si>
  <si>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</si>
  <si>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</si>
  <si>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</si>
  <si>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</si>
  <si>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</si>
  <si>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</si>
  <si>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</si>
  <si>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</si>
  <si>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</si>
  <si>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</si>
  <si>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</si>
  <si>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</si>
  <si>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</si>
  <si>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</si>
  <si>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</si>
  <si>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</si>
  <si>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</si>
  <si>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</si>
  <si>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</si>
  <si>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</si>
  <si>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</si>
  <si>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</si>
  <si>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</si>
  <si>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</si>
  <si>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</si>
  <si>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</si>
  <si>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</si>
  <si>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</si>
  <si>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</si>
  <si>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</si>
  <si>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</si>
  <si>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</si>
  <si>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</si>
  <si>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</si>
  <si>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</si>
  <si>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</si>
  <si>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</si>
  <si>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</si>
  <si>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</si>
  <si>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</si>
  <si>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</si>
  <si>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</si>
  <si>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</si>
  <si>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</si>
  <si>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</si>
  <si>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</si>
  <si>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</si>
  <si>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</si>
  <si>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</si>
  <si>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</si>
  <si>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</si>
  <si>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</si>
  <si>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C</t>
  </si>
  <si>
    <t>Clinker produced [kt]</t>
  </si>
  <si>
    <t>2A2</t>
  </si>
  <si>
    <t>Lime production</t>
  </si>
  <si>
    <t>Lime produced [kt]</t>
  </si>
  <si>
    <t>2A3</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</si>
  <si>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</si>
  <si>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</si>
  <si>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</si>
  <si>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</si>
  <si>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</si>
  <si>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</si>
  <si>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</si>
  <si>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</si>
  <si>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</si>
  <si>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</si>
  <si>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</si>
  <si>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</si>
  <si>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</si>
  <si>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</si>
  <si>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</si>
  <si>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</si>
  <si>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</si>
  <si>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</si>
  <si>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</si>
  <si>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</si>
  <si>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</si>
  <si>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</si>
  <si>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</si>
  <si>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</si>
  <si>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</si>
  <si>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</si>
  <si>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</si>
  <si>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</si>
  <si>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</si>
  <si>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</si>
  <si>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</si>
  <si>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</si>
  <si>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</si>
  <si>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NE/C</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</si>
  <si>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</si>
  <si>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</si>
  <si>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</si>
  <si>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</si>
  <si>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</si>
  <si>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</si>
  <si>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</si>
  <si>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</si>
  <si>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</si>
  <si>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</si>
  <si>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</si>
  <si>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</si>
  <si>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</si>
  <si>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</si>
  <si>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</si>
  <si>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</si>
  <si>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</si>
  <si>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</si>
  <si>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</si>
  <si>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</si>
  <si>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</si>
  <si>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</si>
  <si>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</si>
  <si>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</si>
  <si>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</si>
  <si>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</si>
  <si>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</si>
  <si>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</si>
  <si>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</si>
  <si>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</si>
  <si>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</si>
  <si>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</si>
  <si>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</si>
  <si>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</si>
  <si>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</si>
  <si>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</si>
  <si>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</si>
  <si>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</si>
  <si>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</si>
  <si>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</si>
  <si>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</si>
  <si>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</si>
  <si>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</si>
  <si>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</si>
  <si>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</si>
  <si>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</si>
  <si>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</si>
  <si>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</si>
  <si>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</si>
  <si>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</si>
  <si>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</si>
  <si>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</si>
  <si>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</si>
  <si>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</si>
  <si>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</si>
  <si>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</si>
  <si>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</si>
  <si>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</si>
  <si>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</si>
  <si>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</si>
  <si>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</si>
  <si>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</si>
  <si>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</si>
  <si>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</si>
  <si>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</si>
  <si>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</si>
  <si>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</si>
  <si>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</si>
  <si>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</si>
  <si>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</si>
  <si>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</si>
  <si>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</si>
  <si>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</si>
  <si>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</si>
  <si>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</si>
  <si>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</si>
  <si>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</si>
  <si>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</si>
  <si>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</si>
  <si>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</si>
  <si>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</si>
  <si>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</si>
  <si>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</si>
  <si>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</si>
  <si>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</si>
  <si>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</si>
  <si>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</si>
  <si>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</si>
  <si>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</si>
  <si>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</si>
  <si>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</si>
  <si>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</si>
  <si>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</si>
  <si>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</si>
  <si>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</si>
  <si>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</si>
  <si>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</si>
  <si>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</si>
  <si>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</si>
  <si>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</si>
  <si>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</si>
  <si>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</si>
  <si>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</si>
  <si>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</si>
  <si>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</si>
  <si>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</si>
  <si>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</si>
  <si>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</si>
  <si>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</si>
  <si>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</si>
  <si>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</si>
  <si>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</si>
  <si>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</si>
  <si>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</si>
  <si>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</si>
  <si>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</si>
  <si>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</si>
  <si>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</si>
  <si>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</si>
  <si>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</si>
  <si>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</si>
  <si>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</si>
  <si>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</si>
  <si>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</si>
  <si>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</si>
  <si>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</si>
  <si>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</si>
  <si>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</si>
  <si>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</si>
  <si>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</si>
  <si>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</si>
  <si>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</si>
  <si>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</si>
  <si>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</si>
  <si>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</si>
  <si>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</si>
  <si>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</si>
  <si>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</si>
  <si>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</si>
  <si>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</si>
  <si>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</si>
  <si>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</si>
  <si>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</si>
  <si>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</si>
  <si>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</si>
  <si>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</si>
  <si>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</si>
  <si>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</si>
  <si>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</si>
  <si>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</si>
  <si>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</si>
  <si>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</si>
  <si>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</si>
  <si>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</si>
  <si>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</si>
  <si>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</si>
  <si>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</si>
  <si>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</si>
  <si>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</si>
  <si>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</si>
  <si>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</si>
  <si>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</si>
  <si>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</si>
  <si>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</si>
  <si>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</si>
  <si>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</si>
  <si>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</si>
  <si>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</si>
  <si>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</si>
  <si>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t>National total (based on fuel sold)</t>
  </si>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</sst>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sz val="10"/>
      <color theme="1"/>
      <name val="Arial"/>
      <family val="2"/>
    </font>
    <font>
      <b/>
      <sz val="9"/>
      <name val="Arial"/>
      <family val="2"/>
    </font>
    <font>
      <b/>
      <sz val="9"/>
      <color theme="1"/>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right/>
      <top style="medium">
        <color indexed="64"/>
      </top>
      <bottom/>
      <diagonal/>
    </border>
    <border>
      <left style="medium">
        <color rgb="FF000000"/>
      </left>
      <right/>
      <top/>
      <bottom/>
      <diagonal/>
    </border>
    <border>
      <left/>
      <right/>
      <top style="medium">
        <color rgb="FF000000"/>
      </top>
      <bottom/>
      <diagonal/>
    </border>
  </borders>
  <cellStyleXfs count="2">
    <xf numFmtId="0" fontId="0" fillId="0" borderId="0"/>
    <xf numFmtId="0" fontId="1" fillId="0" borderId="0"/>
  </cellStyleXfs>
  <cellXfs count="134">
    <xf numFmtId="0" fontId="0" fillId="0" borderId="0" xfId="0"/>
    <xf numFmtId="2" fontId="5" fillId="5" borderId="11"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1" fillId="0" borderId="5" xfId="1" applyBorder="1" applyAlignment="1">
      <alignment horizontal="center" vertical="center"/>
    </xf>
    <xf numFmtId="0" fontId="1" fillId="0" borderId="5" xfId="1" applyBorder="1" applyAlignment="1">
      <alignment horizontal="center" vertical="center" wrapText="1"/>
    </xf>
    <xf numFmtId="2" fontId="5" fillId="7" borderId="16" xfId="1" applyNumberFormat="1" applyFont="1" applyFill="1" applyBorder="1" applyAlignment="1" applyProtection="1">
      <alignment horizontal="center" vertical="center" wrapText="1"/>
      <protection locked="0"/>
    </xf>
    <xf numFmtId="2" fontId="5" fillId="2" borderId="16" xfId="1" applyNumberFormat="1" applyFont="1" applyFill="1" applyBorder="1" applyAlignment="1" applyProtection="1">
      <alignment horizontal="center" vertical="center" wrapText="1"/>
      <protection locked="0"/>
    </xf>
    <xf numFmtId="2" fontId="5" fillId="8" borderId="16" xfId="1" applyNumberFormat="1" applyFont="1" applyFill="1" applyBorder="1" applyAlignment="1" applyProtection="1">
      <alignment horizontal="center" vertical="center" wrapText="1"/>
      <protection locked="0"/>
    </xf>
    <xf numFmtId="0" fontId="1" fillId="0" borderId="0" xfId="1" applyAlignment="1">
      <alignment horizontal="center" vertical="center" wrapText="1"/>
    </xf>
    <xf numFmtId="2" fontId="5" fillId="11" borderId="16"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6" xfId="1" applyNumberFormat="1" applyFont="1" applyFill="1" applyBorder="1" applyAlignment="1" applyProtection="1">
      <alignment horizontal="center" vertical="center" wrapText="1"/>
      <protection locked="0"/>
    </xf>
    <xf numFmtId="2" fontId="5" fillId="13" borderId="16" xfId="1" applyNumberFormat="1" applyFont="1" applyFill="1" applyBorder="1" applyAlignment="1" applyProtection="1">
      <alignment horizontal="center" vertical="center" wrapText="1"/>
      <protection locked="0"/>
    </xf>
    <xf numFmtId="2" fontId="5" fillId="14" borderId="16" xfId="1" applyNumberFormat="1" applyFont="1" applyFill="1" applyBorder="1" applyAlignment="1" applyProtection="1">
      <alignment horizontal="center" vertical="center" wrapText="1"/>
      <protection locked="0"/>
    </xf>
    <xf numFmtId="2" fontId="5" fillId="0" borderId="11"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wrapText="1"/>
    </xf>
    <xf numFmtId="0" fontId="4" fillId="0" borderId="0" xfId="1" applyFont="1" applyAlignment="1">
      <alignment vertical="center"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7" xfId="1" applyFont="1" applyFill="1" applyBorder="1" applyAlignment="1">
      <alignment wrapText="1"/>
    </xf>
    <xf numFmtId="0" fontId="1" fillId="4" borderId="9" xfId="1" applyFill="1" applyBorder="1" applyAlignment="1">
      <alignment horizontal="center" textRotation="90"/>
    </xf>
    <xf numFmtId="0" fontId="1" fillId="4" borderId="9" xfId="1" applyFill="1" applyBorder="1"/>
    <xf numFmtId="0" fontId="8" fillId="5" borderId="11" xfId="1" applyFont="1" applyFill="1" applyBorder="1" applyAlignment="1">
      <alignment horizontal="center" vertical="center" wrapText="1"/>
    </xf>
    <xf numFmtId="0" fontId="9" fillId="5" borderId="11" xfId="1" applyFont="1" applyFill="1" applyBorder="1" applyAlignment="1">
      <alignment horizontal="center" vertical="center" wrapText="1"/>
    </xf>
    <xf numFmtId="0" fontId="8" fillId="4" borderId="12" xfId="1" applyFont="1" applyFill="1" applyBorder="1" applyAlignment="1">
      <alignment horizontal="center" vertical="center" wrapText="1"/>
    </xf>
    <xf numFmtId="0" fontId="8" fillId="5" borderId="13" xfId="1" applyFont="1" applyFill="1" applyBorder="1" applyAlignment="1">
      <alignment horizontal="center" vertical="center" wrapText="1"/>
    </xf>
    <xf numFmtId="0" fontId="5" fillId="0" borderId="13" xfId="1" applyFont="1" applyBorder="1" applyAlignment="1" applyProtection="1">
      <alignment horizontal="left" vertical="center" wrapText="1"/>
      <protection locked="0"/>
    </xf>
    <xf numFmtId="0" fontId="5" fillId="11" borderId="16" xfId="1" applyFont="1" applyFill="1" applyBorder="1" applyAlignment="1" applyProtection="1">
      <alignment horizontal="left" vertical="center" wrapText="1"/>
      <protection locked="0"/>
    </xf>
    <xf numFmtId="0" fontId="5" fillId="0" borderId="5" xfId="1" applyFont="1" applyBorder="1" applyAlignment="1">
      <alignment horizontal="left" vertical="center" wrapText="1"/>
    </xf>
    <xf numFmtId="0" fontId="5" fillId="7" borderId="16" xfId="1" applyFont="1" applyFill="1" applyBorder="1" applyAlignment="1" applyProtection="1">
      <alignment horizontal="left" vertical="center" wrapText="1"/>
      <protection locked="0"/>
    </xf>
    <xf numFmtId="0" fontId="5" fillId="2" borderId="16" xfId="1" applyFont="1" applyFill="1" applyBorder="1" applyAlignment="1" applyProtection="1">
      <alignment horizontal="left" vertical="center" wrapText="1"/>
      <protection locked="0"/>
    </xf>
    <xf numFmtId="0" fontId="5" fillId="8" borderId="16" xfId="1" applyFont="1" applyFill="1" applyBorder="1" applyAlignment="1" applyProtection="1">
      <alignment horizontal="left" vertical="center" wrapText="1"/>
      <protection locked="0"/>
    </xf>
    <xf numFmtId="0" fontId="5" fillId="0" borderId="6" xfId="1" applyFont="1" applyBorder="1" applyAlignment="1" applyProtection="1">
      <alignment horizontal="left" vertical="center" wrapText="1"/>
      <protection locked="0"/>
    </xf>
    <xf numFmtId="0" fontId="5" fillId="9" borderId="6" xfId="1" applyFont="1" applyFill="1" applyBorder="1" applyAlignment="1">
      <alignment horizontal="left" vertical="center"/>
    </xf>
    <xf numFmtId="0" fontId="5" fillId="10" borderId="16" xfId="1" applyFont="1" applyFill="1" applyBorder="1" applyAlignment="1" applyProtection="1">
      <alignment horizontal="left" vertical="center" wrapText="1"/>
      <protection locked="0"/>
    </xf>
    <xf numFmtId="0" fontId="5" fillId="13" borderId="16" xfId="1" applyFont="1" applyFill="1" applyBorder="1" applyAlignment="1" applyProtection="1">
      <alignment horizontal="left" vertical="center" wrapText="1"/>
      <protection locked="0"/>
    </xf>
    <xf numFmtId="0" fontId="5" fillId="14" borderId="16" xfId="1" applyFont="1" applyFill="1" applyBorder="1" applyAlignment="1" applyProtection="1">
      <alignment horizontal="left" vertical="center" wrapText="1"/>
      <protection locked="0"/>
    </xf>
    <xf numFmtId="0" fontId="5" fillId="4" borderId="12" xfId="1" applyFont="1" applyFill="1" applyBorder="1" applyAlignment="1">
      <alignment horizontal="center" vertical="center" wrapText="1"/>
    </xf>
    <xf numFmtId="0" fontId="5" fillId="12" borderId="17" xfId="1" applyFont="1" applyFill="1" applyBorder="1" applyAlignment="1">
      <alignment horizontal="center" vertical="center" wrapText="1"/>
    </xf>
    <xf numFmtId="0" fontId="1" fillId="0" borderId="3" xfId="1" applyBorder="1" applyAlignment="1">
      <alignment horizontal="center" vertical="center"/>
    </xf>
    <xf numFmtId="0" fontId="5" fillId="4" borderId="9" xfId="1" applyFont="1" applyFill="1" applyBorder="1" applyAlignment="1">
      <alignment horizontal="center" vertical="center" wrapText="1"/>
    </xf>
    <xf numFmtId="0" fontId="5" fillId="12" borderId="9" xfId="1" applyFont="1" applyFill="1" applyBorder="1" applyAlignment="1">
      <alignment horizontal="center" vertical="center" wrapText="1"/>
    </xf>
    <xf numFmtId="0" fontId="5" fillId="4" borderId="18" xfId="1" applyFont="1" applyFill="1" applyBorder="1" applyAlignment="1">
      <alignment horizontal="center" vertical="center" wrapText="1"/>
    </xf>
    <xf numFmtId="0" fontId="5" fillId="0" borderId="5" xfId="1" applyFont="1" applyBorder="1" applyAlignment="1">
      <alignment horizontal="center" vertical="center" wrapText="1"/>
    </xf>
    <xf numFmtId="0" fontId="5" fillId="4" borderId="7" xfId="1" applyFont="1" applyFill="1" applyBorder="1" applyAlignment="1">
      <alignment horizontal="center" vertical="center" wrapText="1"/>
    </xf>
    <xf numFmtId="0" fontId="5" fillId="12" borderId="18" xfId="1" applyFont="1" applyFill="1" applyBorder="1" applyAlignment="1">
      <alignment horizontal="center" vertical="center" wrapText="1"/>
    </xf>
    <xf numFmtId="0" fontId="5" fillId="0" borderId="0" xfId="1" applyFont="1" applyAlignment="1">
      <alignment horizontal="left" vertical="center"/>
    </xf>
    <xf numFmtId="0" fontId="5" fillId="0" borderId="11" xfId="1" applyFont="1" applyBorder="1" applyAlignment="1">
      <alignment horizontal="left" vertical="center" wrapText="1"/>
    </xf>
    <xf numFmtId="0" fontId="4" fillId="0" borderId="11" xfId="1" applyFont="1" applyBorder="1" applyAlignment="1">
      <alignment horizontal="left" vertical="center" wrapText="1"/>
    </xf>
    <xf numFmtId="0" fontId="5" fillId="0" borderId="11" xfId="1" applyFont="1" applyBorder="1" applyAlignment="1" applyProtection="1">
      <alignment horizontal="center" vertical="center" wrapText="1"/>
      <protection locked="0"/>
    </xf>
    <xf numFmtId="0" fontId="5" fillId="5" borderId="11" xfId="1" applyFont="1" applyFill="1" applyBorder="1" applyAlignment="1" applyProtection="1">
      <alignment horizontal="center" vertical="center" wrapText="1"/>
      <protection locked="0"/>
    </xf>
    <xf numFmtId="0" fontId="5" fillId="5" borderId="11" xfId="1" applyFont="1" applyFill="1" applyBorder="1" applyAlignment="1">
      <alignment horizontal="left" vertical="center" wrapText="1"/>
    </xf>
    <xf numFmtId="0" fontId="5" fillId="0" borderId="14" xfId="1" applyFont="1" applyBorder="1" applyAlignment="1">
      <alignment horizontal="left" vertical="center" wrapText="1"/>
    </xf>
    <xf numFmtId="0" fontId="4" fillId="5" borderId="11" xfId="1" applyFont="1" applyFill="1" applyBorder="1" applyAlignment="1">
      <alignment horizontal="left" vertical="center" wrapText="1"/>
    </xf>
    <xf numFmtId="0" fontId="5" fillId="0" borderId="11" xfId="1" applyFont="1" applyBorder="1" applyAlignment="1" applyProtection="1">
      <alignment horizontal="center" vertical="center"/>
      <protection locked="0"/>
    </xf>
    <xf numFmtId="0" fontId="5" fillId="5" borderId="11" xfId="1" applyFont="1" applyFill="1" applyBorder="1" applyAlignment="1">
      <alignment vertical="center" wrapText="1"/>
    </xf>
    <xf numFmtId="0" fontId="5" fillId="0" borderId="15" xfId="1" applyFont="1" applyBorder="1" applyAlignment="1" applyProtection="1">
      <alignment horizontal="left" vertical="center"/>
      <protection locked="0"/>
    </xf>
    <xf numFmtId="0" fontId="4" fillId="0" borderId="14" xfId="1" applyFont="1" applyBorder="1" applyAlignment="1">
      <alignment horizontal="left" vertical="center" wrapText="1"/>
    </xf>
    <xf numFmtId="0" fontId="4" fillId="5" borderId="11" xfId="1" applyFont="1" applyFill="1" applyBorder="1" applyAlignment="1">
      <alignment vertical="center" wrapText="1"/>
    </xf>
    <xf numFmtId="0" fontId="4" fillId="5" borderId="14" xfId="1" applyFont="1" applyFill="1" applyBorder="1" applyAlignment="1">
      <alignment horizontal="left" vertical="center" wrapText="1"/>
    </xf>
    <xf numFmtId="0" fontId="5" fillId="5" borderId="11" xfId="1" applyFont="1" applyFill="1" applyBorder="1" applyAlignment="1">
      <alignment horizontal="left" vertical="center"/>
    </xf>
    <xf numFmtId="0" fontId="5" fillId="5" borderId="11" xfId="1" applyFont="1" applyFill="1" applyBorder="1" applyAlignment="1" applyProtection="1">
      <alignment horizontal="center" vertical="center"/>
      <protection locked="0"/>
    </xf>
    <xf numFmtId="0" fontId="5" fillId="0" borderId="11" xfId="1" applyFont="1" applyBorder="1" applyAlignment="1">
      <alignment vertical="center" wrapText="1"/>
    </xf>
    <xf numFmtId="0" fontId="4" fillId="0" borderId="11" xfId="1" applyFont="1" applyBorder="1" applyAlignment="1">
      <alignment vertical="center" wrapText="1"/>
    </xf>
    <xf numFmtId="0" fontId="5" fillId="0" borderId="11" xfId="1" applyFont="1" applyBorder="1" applyAlignment="1">
      <alignment vertical="center"/>
    </xf>
    <xf numFmtId="0" fontId="4" fillId="5" borderId="1" xfId="1" applyFont="1" applyFill="1" applyBorder="1" applyAlignment="1">
      <alignment horizontal="left" vertical="center" wrapText="1"/>
    </xf>
    <xf numFmtId="0" fontId="5" fillId="11" borderId="16" xfId="1" applyFont="1" applyFill="1" applyBorder="1" applyAlignment="1" applyProtection="1">
      <alignment horizontal="center" vertical="center" wrapText="1"/>
      <protection locked="0"/>
    </xf>
    <xf numFmtId="0" fontId="8" fillId="11" borderId="16" xfId="1" applyFont="1" applyFill="1" applyBorder="1" applyAlignment="1" applyProtection="1">
      <alignment horizontal="left" vertical="center" wrapText="1"/>
      <protection locked="0"/>
    </xf>
    <xf numFmtId="0" fontId="4" fillId="11" borderId="16" xfId="1" applyFont="1" applyFill="1" applyBorder="1" applyAlignment="1" applyProtection="1">
      <alignment horizontal="left" vertical="center" wrapText="1"/>
      <protection locked="0"/>
    </xf>
    <xf numFmtId="0" fontId="5" fillId="0" borderId="5" xfId="1" applyFont="1" applyBorder="1" applyAlignment="1">
      <alignment vertical="center"/>
    </xf>
    <xf numFmtId="0" fontId="4" fillId="0" borderId="5" xfId="1" applyFont="1" applyBorder="1" applyAlignment="1" applyProtection="1">
      <alignment horizontal="left" vertical="center" wrapText="1"/>
      <protection locked="0"/>
    </xf>
    <xf numFmtId="0" fontId="5" fillId="0" borderId="5" xfId="1" applyFont="1" applyBorder="1" applyAlignment="1" applyProtection="1">
      <alignment horizontal="center" vertical="center" wrapText="1"/>
      <protection locked="0"/>
    </xf>
    <xf numFmtId="0" fontId="5" fillId="7" borderId="7" xfId="1" applyFont="1" applyFill="1" applyBorder="1" applyAlignment="1" applyProtection="1">
      <alignment vertical="center" wrapText="1"/>
      <protection locked="0"/>
    </xf>
    <xf numFmtId="0" fontId="4" fillId="7" borderId="16" xfId="1" applyFont="1" applyFill="1" applyBorder="1" applyAlignment="1" applyProtection="1">
      <alignment horizontal="left" vertical="center" wrapText="1"/>
      <protection locked="0"/>
    </xf>
    <xf numFmtId="0" fontId="5" fillId="7" borderId="16" xfId="1" applyFont="1" applyFill="1" applyBorder="1" applyAlignment="1" applyProtection="1">
      <alignment horizontal="center" vertical="center" wrapText="1"/>
      <protection locked="0"/>
    </xf>
    <xf numFmtId="0" fontId="5" fillId="2" borderId="16" xfId="1" applyFont="1" applyFill="1" applyBorder="1" applyAlignment="1" applyProtection="1">
      <alignment horizontal="center" vertical="center" wrapText="1"/>
      <protection locked="0"/>
    </xf>
    <xf numFmtId="0" fontId="4" fillId="2" borderId="16" xfId="1" applyFont="1" applyFill="1" applyBorder="1" applyAlignment="1" applyProtection="1">
      <alignment horizontal="left" vertical="center" wrapText="1"/>
      <protection locked="0"/>
    </xf>
    <xf numFmtId="0" fontId="5" fillId="8" borderId="16" xfId="1" applyFont="1" applyFill="1" applyBorder="1" applyAlignment="1" applyProtection="1">
      <alignment horizontal="center" vertical="center" wrapText="1"/>
      <protection locked="0"/>
    </xf>
    <xf numFmtId="0" fontId="8" fillId="8" borderId="16" xfId="1" applyFont="1" applyFill="1" applyBorder="1" applyAlignment="1" applyProtection="1">
      <alignment horizontal="left" vertical="center" wrapText="1"/>
      <protection locked="0"/>
    </xf>
    <xf numFmtId="0" fontId="4" fillId="8" borderId="16"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5"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5" xfId="1" applyFont="1" applyFill="1" applyBorder="1" applyAlignment="1">
      <alignment horizontal="left" vertical="center"/>
    </xf>
    <xf numFmtId="0" fontId="4" fillId="10" borderId="16" xfId="1" applyFont="1" applyFill="1" applyBorder="1" applyAlignment="1" applyProtection="1">
      <alignment horizontal="left" vertical="center" wrapText="1"/>
      <protection locked="0"/>
    </xf>
    <xf numFmtId="0" fontId="5" fillId="10" borderId="16" xfId="1" applyFont="1" applyFill="1" applyBorder="1" applyAlignment="1" applyProtection="1">
      <alignment horizontal="center" vertical="center" wrapText="1"/>
      <protection locked="0"/>
    </xf>
    <xf numFmtId="0" fontId="4" fillId="13" borderId="16" xfId="1" applyFont="1" applyFill="1" applyBorder="1" applyAlignment="1" applyProtection="1">
      <alignment horizontal="left" vertical="center" wrapText="1"/>
      <protection locked="0"/>
    </xf>
    <xf numFmtId="0" fontId="5" fillId="13" borderId="16" xfId="1" applyFont="1" applyFill="1" applyBorder="1" applyAlignment="1" applyProtection="1">
      <alignment horizontal="center" vertical="center" wrapText="1"/>
      <protection locked="0"/>
    </xf>
    <xf numFmtId="0" fontId="4" fillId="14" borderId="16" xfId="1" applyFont="1" applyFill="1" applyBorder="1" applyAlignment="1" applyProtection="1">
      <alignment horizontal="left" vertical="center" wrapText="1"/>
      <protection locked="0"/>
    </xf>
    <xf numFmtId="0" fontId="5" fillId="14" borderId="16" xfId="1" applyFont="1" applyFill="1" applyBorder="1" applyAlignment="1" applyProtection="1">
      <alignment horizontal="center" vertical="center" wrapText="1"/>
      <protection locked="0"/>
    </xf>
    <xf numFmtId="0" fontId="7" fillId="0" borderId="0" xfId="1" applyFont="1"/>
    <xf numFmtId="0" fontId="5" fillId="0" borderId="0" xfId="1" applyFont="1" applyAlignment="1">
      <alignment horizontal="center" vertical="center" wrapText="1"/>
    </xf>
    <xf numFmtId="0" fontId="5" fillId="0" borderId="0" xfId="1" applyFont="1" applyProtection="1">
      <protection locked="0"/>
    </xf>
    <xf numFmtId="0" fontId="1" fillId="0" borderId="7" xfId="1" applyBorder="1" applyAlignment="1">
      <alignment horizontal="center" vertical="center"/>
    </xf>
    <xf numFmtId="0" fontId="7" fillId="0" borderId="7" xfId="1" applyFont="1" applyBorder="1" applyAlignment="1">
      <alignment horizontal="center" vertical="center" wrapText="1"/>
    </xf>
    <xf numFmtId="0" fontId="1" fillId="0" borderId="7" xfId="1" applyBorder="1" applyAlignment="1">
      <alignment horizontal="center" vertical="center" wrapText="1"/>
    </xf>
    <xf numFmtId="0" fontId="1" fillId="0" borderId="7" xfId="1" applyBorder="1" applyAlignment="1">
      <alignment vertical="center" wrapText="1"/>
    </xf>
    <xf numFmtId="0" fontId="1" fillId="0" borderId="9" xfId="1" applyBorder="1" applyAlignment="1">
      <alignment vertical="center" wrapText="1"/>
    </xf>
    <xf numFmtId="0" fontId="1" fillId="0" borderId="10" xfId="1" applyBorder="1" applyAlignment="1">
      <alignment vertical="center"/>
    </xf>
    <xf numFmtId="0" fontId="1" fillId="0" borderId="15" xfId="1" applyBorder="1" applyAlignment="1">
      <alignment vertical="center"/>
    </xf>
    <xf numFmtId="0" fontId="6" fillId="0" borderId="0" xfId="1" applyFont="1"/>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0" applyFont="1" applyAlignment="1">
      <alignment vertical="top" wrapText="1"/>
    </xf>
    <xf numFmtId="0" fontId="0" fillId="0" borderId="0" xfId="0" applyAlignment="1">
      <alignment vertical="top"/>
    </xf>
    <xf numFmtId="0" fontId="8" fillId="0" borderId="0" xfId="1" applyFont="1" applyAlignment="1">
      <alignment horizontal="right" vertical="top"/>
    </xf>
    <xf numFmtId="0" fontId="8" fillId="0" borderId="0" xfId="1" applyFont="1" applyAlignment="1">
      <alignment vertical="top"/>
    </xf>
    <xf numFmtId="14" fontId="1" fillId="3" borderId="0" xfId="1" applyNumberFormat="1" applyFill="1" applyAlignment="1" applyProtection="1">
      <alignment horizontal="left" vertical="center"/>
      <protection locked="0"/>
    </xf>
    <xf numFmtId="0" fontId="5" fillId="0" borderId="0" xfId="1" applyFont="1" applyAlignment="1">
      <alignment vertical="top"/>
    </xf>
    <xf numFmtId="0" fontId="1" fillId="0" borderId="0" xfId="1" applyAlignment="1">
      <alignment vertical="top"/>
    </xf>
    <xf numFmtId="0" fontId="1" fillId="0" borderId="0" xfId="1"/>
    <xf numFmtId="0" fontId="6" fillId="0" borderId="0" xfId="1" applyFont="1" applyAlignment="1">
      <alignment wrapText="1"/>
    </xf>
    <xf numFmtId="0" fontId="0" fillId="0" borderId="20" xfId="0" applyBorder="1"/>
    <xf numFmtId="0" fontId="6" fillId="0" borderId="8" xfId="1" applyFont="1" applyBorder="1" applyAlignment="1">
      <alignment horizontal="center" vertical="center" wrapText="1"/>
    </xf>
    <xf numFmtId="0" fontId="0" fillId="0" borderId="21" xfId="0" applyBorder="1"/>
    <xf numFmtId="0" fontId="0" fillId="0" borderId="10" xfId="0" applyBorder="1"/>
    <xf numFmtId="0" fontId="1" fillId="0" borderId="0" xfId="1"/>
    <xf numFmtId="0" fontId="1" fillId="0" borderId="4" xfId="1" applyBorder="1" applyAlignment="1">
      <alignment horizontal="center"/>
    </xf>
    <xf numFmtId="49" fontId="4" fillId="0" borderId="0" xfId="0" applyNumberFormat="1" applyFont="1" applyAlignment="1">
      <alignment vertical="top" wrapText="1"/>
    </xf>
    <xf numFmtId="0" fontId="5" fillId="0" borderId="0" xfId="1" applyFont="1" applyAlignment="1">
      <alignment vertical="top"/>
    </xf>
    <xf numFmtId="0" fontId="1" fillId="0" borderId="0" xfId="1" applyAlignment="1">
      <alignment vertical="top"/>
    </xf>
    <xf numFmtId="0" fontId="2" fillId="0" borderId="7" xfId="1" applyFont="1" applyBorder="1" applyAlignment="1">
      <alignment horizontal="center" vertical="center" wrapText="1"/>
    </xf>
    <xf numFmtId="0" fontId="0" fillId="0" borderId="9" xfId="0" applyBorder="1"/>
    <xf numFmtId="0" fontId="2" fillId="0" borderId="8" xfId="1" applyFont="1" applyBorder="1" applyAlignment="1">
      <alignment horizontal="center" vertical="center"/>
    </xf>
    <xf numFmtId="0" fontId="0" fillId="0" borderId="19" xfId="0" applyBorder="1"/>
    <xf numFmtId="0" fontId="0" fillId="0" borderId="20" xfId="0" applyBorder="1"/>
    <xf numFmtId="0" fontId="7" fillId="0" borderId="0" xfId="1" applyFont="1"/>
    <xf numFmtId="0" fontId="6" fillId="0" borderId="7" xfId="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170"/>
  <sheetViews>
    <sheetView topLeftCell="A18" zoomScale="80" zoomScaleNormal="80"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1990</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1990</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82.904713581999999</v>
      </c>
      <c r="F14" s="1">
        <v>0.88891090299999997</v>
      </c>
      <c r="G14" s="1">
        <v>48.460898870999998</v>
      </c>
      <c r="H14" s="1" t="s">
        <v>70</v>
      </c>
      <c r="I14" s="1">
        <v>1.8115241799999999</v>
      </c>
      <c r="J14" s="1">
        <v>2.2112014590000002</v>
      </c>
      <c r="K14" s="1">
        <v>2.4649529590000001</v>
      </c>
      <c r="L14" s="1" t="s">
        <v>70</v>
      </c>
      <c r="M14" s="1">
        <v>8.3456344910000002</v>
      </c>
      <c r="N14" s="1">
        <v>16.335730735999999</v>
      </c>
      <c r="O14" s="1">
        <v>0.94918977400000004</v>
      </c>
      <c r="P14" s="1">
        <v>1.932428995</v>
      </c>
      <c r="Q14" s="1">
        <v>0.498536339</v>
      </c>
      <c r="R14" s="1">
        <v>0.67811972300000001</v>
      </c>
      <c r="S14" s="1">
        <v>2.0546370559999998</v>
      </c>
      <c r="T14" s="1">
        <v>2.4919521260000002</v>
      </c>
      <c r="U14" s="1">
        <v>1.9716093000000001E-2</v>
      </c>
      <c r="V14" s="1">
        <v>40.664009872999998</v>
      </c>
      <c r="W14" s="1">
        <v>582.63968452200004</v>
      </c>
      <c r="X14" s="1">
        <v>4.6949446999999998E-2</v>
      </c>
      <c r="Y14" s="1">
        <v>6.5687502999999994E-2</v>
      </c>
      <c r="Z14" s="1">
        <v>3.0993737E-2</v>
      </c>
      <c r="AA14" s="1">
        <v>3.3769976E-2</v>
      </c>
      <c r="AB14" s="1">
        <v>0.17740066299999999</v>
      </c>
      <c r="AC14" s="1">
        <v>45.208889609000003</v>
      </c>
      <c r="AD14" s="1">
        <v>12.108718288</v>
      </c>
      <c r="AE14" s="42"/>
      <c r="AF14" s="16">
        <v>6336.0616823439996</v>
      </c>
      <c r="AG14" s="16">
        <v>509947.85165000003</v>
      </c>
      <c r="AH14" s="16">
        <v>478627.54775040603</v>
      </c>
      <c r="AI14" s="16">
        <v>440</v>
      </c>
      <c r="AJ14" s="16" t="s">
        <v>71</v>
      </c>
      <c r="AK14" s="16" t="s">
        <v>72</v>
      </c>
      <c r="AL14" s="31" t="s">
        <v>66</v>
      </c>
    </row>
    <row r="15" spans="1:39" ht="26.25" customHeight="1" thickBot="1" x14ac:dyDescent="0.25">
      <c r="A15" s="52" t="s">
        <v>73</v>
      </c>
      <c r="B15" s="52" t="s">
        <v>74</v>
      </c>
      <c r="C15" s="53" t="s">
        <v>75</v>
      </c>
      <c r="D15" s="54"/>
      <c r="E15" s="1">
        <v>18.842256666000001</v>
      </c>
      <c r="F15" s="1">
        <v>0.55859284300000001</v>
      </c>
      <c r="G15" s="1">
        <v>67.075447565000005</v>
      </c>
      <c r="H15" s="1" t="s">
        <v>70</v>
      </c>
      <c r="I15" s="1">
        <v>4.8630848750000002</v>
      </c>
      <c r="J15" s="1">
        <v>6.3758299559999996</v>
      </c>
      <c r="K15" s="1">
        <v>6.379509144</v>
      </c>
      <c r="L15" s="1">
        <v>0.36378008899999997</v>
      </c>
      <c r="M15" s="1">
        <v>4.8704956099999999</v>
      </c>
      <c r="N15" s="1">
        <v>1.0082730390000001</v>
      </c>
      <c r="O15" s="1">
        <v>0.109830002</v>
      </c>
      <c r="P15" s="1">
        <v>6.0492604999999998E-2</v>
      </c>
      <c r="Q15" s="1">
        <v>0.100830002</v>
      </c>
      <c r="R15" s="1">
        <v>2.0165460770000001</v>
      </c>
      <c r="S15" s="1">
        <v>1.0122730390000001</v>
      </c>
      <c r="T15" s="1">
        <v>59.359380366000003</v>
      </c>
      <c r="U15" s="1">
        <v>4.0337396999999997E-2</v>
      </c>
      <c r="V15" s="1">
        <v>2.0165460770000001</v>
      </c>
      <c r="W15" s="1" t="s">
        <v>70</v>
      </c>
      <c r="X15" s="1">
        <v>3.1490789999999999E-3</v>
      </c>
      <c r="Y15" s="1">
        <v>7.3677630000000003E-3</v>
      </c>
      <c r="Z15" s="1">
        <v>2.6059059999999998E-3</v>
      </c>
      <c r="AA15" s="1">
        <v>4.3088459999999999E-3</v>
      </c>
      <c r="AB15" s="1">
        <v>1.7431594000000002E-2</v>
      </c>
      <c r="AC15" s="1" t="s">
        <v>70</v>
      </c>
      <c r="AD15" s="1" t="s">
        <v>70</v>
      </c>
      <c r="AE15" s="42"/>
      <c r="AF15" s="16">
        <v>143651.01173599999</v>
      </c>
      <c r="AG15" s="16" t="s">
        <v>71</v>
      </c>
      <c r="AH15" s="16">
        <v>9321.8744999999999</v>
      </c>
      <c r="AI15" s="16" t="s">
        <v>71</v>
      </c>
      <c r="AJ15" s="16" t="s">
        <v>71</v>
      </c>
      <c r="AK15" s="16" t="s">
        <v>72</v>
      </c>
      <c r="AL15" s="31" t="s">
        <v>66</v>
      </c>
    </row>
    <row r="16" spans="1:39" ht="26.25" customHeight="1" thickBot="1" x14ac:dyDescent="0.25">
      <c r="A16" s="52" t="s">
        <v>73</v>
      </c>
      <c r="B16" s="52" t="s">
        <v>76</v>
      </c>
      <c r="C16" s="53" t="s">
        <v>77</v>
      </c>
      <c r="D16" s="54"/>
      <c r="E16" s="1">
        <v>8.1862348279999999</v>
      </c>
      <c r="F16" s="1">
        <v>1.0207229360000001</v>
      </c>
      <c r="G16" s="1">
        <v>2.0174829999999999</v>
      </c>
      <c r="H16" s="1">
        <v>2.2520000000000001E-3</v>
      </c>
      <c r="I16" s="1">
        <v>4.4940750000000002E-2</v>
      </c>
      <c r="J16" s="1">
        <v>6.2321000000000001E-2</v>
      </c>
      <c r="K16" s="1">
        <v>6.2321000000000001E-2</v>
      </c>
      <c r="L16" s="1" t="s">
        <v>78</v>
      </c>
      <c r="M16" s="1">
        <v>1.494876785</v>
      </c>
      <c r="N16" s="1">
        <v>4.2320389999999999E-3</v>
      </c>
      <c r="O16" s="1">
        <v>4.2321500000000001E-4</v>
      </c>
      <c r="P16" s="1">
        <v>2.5390699999999999E-4</v>
      </c>
      <c r="Q16" s="1">
        <v>4.2321500000000001E-4</v>
      </c>
      <c r="R16" s="1">
        <v>8.4640789999999994E-3</v>
      </c>
      <c r="S16" s="1">
        <v>4.2320389999999999E-3</v>
      </c>
      <c r="T16" s="1">
        <v>0.24915000000000001</v>
      </c>
      <c r="U16" s="1">
        <v>1.69309E-4</v>
      </c>
      <c r="V16" s="1">
        <v>8.4640789999999994E-3</v>
      </c>
      <c r="W16" s="1" t="s">
        <v>78</v>
      </c>
      <c r="X16" s="1">
        <v>0.27906902500000003</v>
      </c>
      <c r="Y16" s="1">
        <v>6.6182050000000003E-3</v>
      </c>
      <c r="Z16" s="1">
        <v>0.186966192</v>
      </c>
      <c r="AA16" s="1">
        <v>0.221407515</v>
      </c>
      <c r="AB16" s="1">
        <v>0.69406093599999996</v>
      </c>
      <c r="AC16" s="1" t="s">
        <v>78</v>
      </c>
      <c r="AD16" s="1">
        <v>5.785410722</v>
      </c>
      <c r="AE16" s="42"/>
      <c r="AF16" s="16">
        <v>154.77500000000001</v>
      </c>
      <c r="AG16" s="16">
        <v>112880.75456250001</v>
      </c>
      <c r="AH16" s="16">
        <v>34631.118699999999</v>
      </c>
      <c r="AI16" s="16" t="s">
        <v>71</v>
      </c>
      <c r="AJ16" s="16" t="s">
        <v>71</v>
      </c>
      <c r="AK16" s="16" t="s">
        <v>72</v>
      </c>
      <c r="AL16" s="31" t="s">
        <v>66</v>
      </c>
    </row>
    <row r="17" spans="1:38" ht="26.25" customHeight="1" thickBot="1" x14ac:dyDescent="0.25">
      <c r="A17" s="52" t="s">
        <v>73</v>
      </c>
      <c r="B17" s="52" t="s">
        <v>79</v>
      </c>
      <c r="C17" s="53" t="s">
        <v>80</v>
      </c>
      <c r="D17" s="54"/>
      <c r="E17" s="1">
        <v>7.0886871070000002</v>
      </c>
      <c r="F17" s="1">
        <v>0.59068279300000004</v>
      </c>
      <c r="G17" s="1">
        <v>9.1406247999999994</v>
      </c>
      <c r="H17" s="1" t="s">
        <v>70</v>
      </c>
      <c r="I17" s="1">
        <v>0.122214501</v>
      </c>
      <c r="J17" s="1">
        <v>0.185308001</v>
      </c>
      <c r="K17" s="1">
        <v>0.185308001</v>
      </c>
      <c r="L17" s="1">
        <v>2.7566589999999998E-3</v>
      </c>
      <c r="M17" s="1">
        <v>187.72392676499999</v>
      </c>
      <c r="N17" s="1">
        <v>2.1221859999999999E-3</v>
      </c>
      <c r="O17" s="1">
        <v>2.1222400000000001E-4</v>
      </c>
      <c r="P17" s="1">
        <v>1.2732299999999999E-4</v>
      </c>
      <c r="Q17" s="1">
        <v>2.1222400000000001E-4</v>
      </c>
      <c r="R17" s="1">
        <v>4.2443710000000003E-3</v>
      </c>
      <c r="S17" s="1">
        <v>2.1221859999999999E-3</v>
      </c>
      <c r="T17" s="1">
        <v>0.12493799999999999</v>
      </c>
      <c r="U17" s="1">
        <v>8.4901000000000006E-5</v>
      </c>
      <c r="V17" s="1">
        <v>4.2443710000000003E-3</v>
      </c>
      <c r="W17" s="1">
        <v>3.3720000000000001E-4</v>
      </c>
      <c r="X17" s="1">
        <v>3.2955683999999999E-2</v>
      </c>
      <c r="Y17" s="1">
        <v>7.7328799000000004E-2</v>
      </c>
      <c r="Z17" s="1">
        <v>2.1469621000000001E-2</v>
      </c>
      <c r="AA17" s="1">
        <v>1.5456022999999999E-2</v>
      </c>
      <c r="AB17" s="1">
        <v>0.147210127</v>
      </c>
      <c r="AC17" s="1" t="s">
        <v>70</v>
      </c>
      <c r="AD17" s="1" t="s">
        <v>70</v>
      </c>
      <c r="AE17" s="42"/>
      <c r="AF17" s="16">
        <v>222.60858200000001</v>
      </c>
      <c r="AG17" s="16">
        <v>40846.628961670001</v>
      </c>
      <c r="AH17" s="16">
        <v>22799.514363999999</v>
      </c>
      <c r="AI17" s="16" t="s">
        <v>71</v>
      </c>
      <c r="AJ17" s="16" t="s">
        <v>71</v>
      </c>
      <c r="AK17" s="16" t="s">
        <v>72</v>
      </c>
      <c r="AL17" s="31" t="s">
        <v>66</v>
      </c>
    </row>
    <row r="18" spans="1:38" ht="26.25" customHeight="1" thickBot="1" x14ac:dyDescent="0.25">
      <c r="A18" s="52" t="s">
        <v>73</v>
      </c>
      <c r="B18" s="52" t="s">
        <v>81</v>
      </c>
      <c r="C18" s="53" t="s">
        <v>82</v>
      </c>
      <c r="D18" s="54"/>
      <c r="E18" s="1">
        <v>0.38045069300000001</v>
      </c>
      <c r="F18" s="1">
        <v>1.1931624E-2</v>
      </c>
      <c r="G18" s="1">
        <v>4.9663786060000001</v>
      </c>
      <c r="H18" s="1" t="s">
        <v>70</v>
      </c>
      <c r="I18" s="1">
        <v>3.3211500000000001E-3</v>
      </c>
      <c r="J18" s="1">
        <v>3.3417500000000001E-3</v>
      </c>
      <c r="K18" s="1">
        <v>3.3417500000000001E-3</v>
      </c>
      <c r="L18" s="1" t="s">
        <v>70</v>
      </c>
      <c r="M18" s="1">
        <v>37.413569330999998</v>
      </c>
      <c r="N18" s="1">
        <v>1.5396E-4</v>
      </c>
      <c r="O18" s="1">
        <v>1.5396E-5</v>
      </c>
      <c r="P18" s="1">
        <v>1.5577200000000001E-4</v>
      </c>
      <c r="Q18" s="1">
        <v>1.5396E-5</v>
      </c>
      <c r="R18" s="1">
        <v>3.0792100000000001E-4</v>
      </c>
      <c r="S18" s="1">
        <v>1.5396E-4</v>
      </c>
      <c r="T18" s="1">
        <v>9.0639999999999991E-3</v>
      </c>
      <c r="U18" s="1">
        <v>6.1589999999999998E-6</v>
      </c>
      <c r="V18" s="1">
        <v>3.0792100000000001E-4</v>
      </c>
      <c r="W18" s="1" t="s">
        <v>70</v>
      </c>
      <c r="X18" s="1">
        <v>2.4699999999999998E-7</v>
      </c>
      <c r="Y18" s="1">
        <v>6.1900000000000002E-7</v>
      </c>
      <c r="Z18" s="1">
        <v>2.4699999999999998E-7</v>
      </c>
      <c r="AA18" s="1">
        <v>6.1900000000000002E-7</v>
      </c>
      <c r="AB18" s="1">
        <v>1.73E-6</v>
      </c>
      <c r="AC18" s="1" t="s">
        <v>70</v>
      </c>
      <c r="AD18" s="1">
        <v>2.4104000000000001E-4</v>
      </c>
      <c r="AE18" s="42"/>
      <c r="AF18" s="16">
        <v>8.7550425000000001</v>
      </c>
      <c r="AG18" s="16">
        <v>107.827999905</v>
      </c>
      <c r="AH18" s="16">
        <v>7836.459903979</v>
      </c>
      <c r="AI18" s="16" t="s">
        <v>71</v>
      </c>
      <c r="AJ18" s="16" t="s">
        <v>71</v>
      </c>
      <c r="AK18" s="16" t="s">
        <v>72</v>
      </c>
      <c r="AL18" s="31" t="s">
        <v>66</v>
      </c>
    </row>
    <row r="19" spans="1:38" ht="26.25" customHeight="1" thickBot="1" x14ac:dyDescent="0.25">
      <c r="A19" s="52" t="s">
        <v>73</v>
      </c>
      <c r="B19" s="52" t="s">
        <v>83</v>
      </c>
      <c r="C19" s="53" t="s">
        <v>84</v>
      </c>
      <c r="D19" s="54"/>
      <c r="E19" s="1">
        <v>35.941243381</v>
      </c>
      <c r="F19" s="1">
        <v>0.87528639500000005</v>
      </c>
      <c r="G19" s="1">
        <v>20.027482288000002</v>
      </c>
      <c r="H19" s="1">
        <v>0.39988299999999999</v>
      </c>
      <c r="I19" s="1">
        <v>0.227339025</v>
      </c>
      <c r="J19" s="1">
        <v>0.31841910899999998</v>
      </c>
      <c r="K19" s="1">
        <v>0.37383892699999999</v>
      </c>
      <c r="L19" s="1" t="s">
        <v>70</v>
      </c>
      <c r="M19" s="1">
        <v>23.945322795999999</v>
      </c>
      <c r="N19" s="1">
        <v>0.75147620999999998</v>
      </c>
      <c r="O19" s="1">
        <v>2.2447103999999999E-2</v>
      </c>
      <c r="P19" s="1">
        <v>0.127150491</v>
      </c>
      <c r="Q19" s="1">
        <v>4.0403024000000003E-2</v>
      </c>
      <c r="R19" s="1">
        <v>0.37161492000000002</v>
      </c>
      <c r="S19" s="1">
        <v>0.30541300999999998</v>
      </c>
      <c r="T19" s="1">
        <v>2.595230098</v>
      </c>
      <c r="U19" s="1">
        <v>2.2765770000000001E-3</v>
      </c>
      <c r="V19" s="1">
        <v>0.66901842</v>
      </c>
      <c r="W19" s="1">
        <v>1.3540000000000001E-5</v>
      </c>
      <c r="X19" s="1">
        <v>2.6617479999999998E-3</v>
      </c>
      <c r="Y19" s="1">
        <v>5.8098890000000004E-3</v>
      </c>
      <c r="Z19" s="1">
        <v>1.7890079999999999E-3</v>
      </c>
      <c r="AA19" s="1">
        <v>8.2225600000000005E-4</v>
      </c>
      <c r="AB19" s="1">
        <v>1.10829E-2</v>
      </c>
      <c r="AC19" s="1" t="s">
        <v>70</v>
      </c>
      <c r="AD19" s="1">
        <v>0.53909642000000002</v>
      </c>
      <c r="AE19" s="42"/>
      <c r="AF19" s="16">
        <v>125755.424484185</v>
      </c>
      <c r="AG19" s="16">
        <v>33141.532909374997</v>
      </c>
      <c r="AH19" s="16">
        <v>612590.86339678406</v>
      </c>
      <c r="AI19" s="16">
        <v>73.521015000000006</v>
      </c>
      <c r="AJ19" s="16" t="s">
        <v>71</v>
      </c>
      <c r="AK19" s="16" t="s">
        <v>72</v>
      </c>
      <c r="AL19" s="31" t="s">
        <v>66</v>
      </c>
    </row>
    <row r="20" spans="1:38" ht="26.25" customHeight="1" thickBot="1" x14ac:dyDescent="0.25">
      <c r="A20" s="52" t="s">
        <v>73</v>
      </c>
      <c r="B20" s="52" t="s">
        <v>85</v>
      </c>
      <c r="C20" s="53" t="s">
        <v>86</v>
      </c>
      <c r="D20" s="54"/>
      <c r="E20" s="1">
        <v>2.9109059419999999</v>
      </c>
      <c r="F20" s="1">
        <v>2.2111524469999999</v>
      </c>
      <c r="G20" s="1">
        <v>0.23321386099999999</v>
      </c>
      <c r="H20" s="1">
        <v>2.349E-3</v>
      </c>
      <c r="I20" s="1">
        <v>1.5979480000000001E-2</v>
      </c>
      <c r="J20" s="1">
        <v>2.0769506E-2</v>
      </c>
      <c r="K20" s="1">
        <v>2.1381366999999998E-2</v>
      </c>
      <c r="L20" s="1" t="s">
        <v>70</v>
      </c>
      <c r="M20" s="1">
        <v>1.020898112</v>
      </c>
      <c r="N20" s="1">
        <v>3.182388E-3</v>
      </c>
      <c r="O20" s="1">
        <v>2.6226E-4</v>
      </c>
      <c r="P20" s="1">
        <v>1.5381100000000001E-4</v>
      </c>
      <c r="Q20" s="1">
        <v>5.2593599999999996E-4</v>
      </c>
      <c r="R20" s="1">
        <v>5.2360260000000004E-3</v>
      </c>
      <c r="S20" s="1">
        <v>2.893428E-3</v>
      </c>
      <c r="T20" s="1">
        <v>0.15050258499999999</v>
      </c>
      <c r="U20" s="1">
        <v>1.03482E-4</v>
      </c>
      <c r="V20" s="1">
        <v>6.9065760000000002E-3</v>
      </c>
      <c r="W20" s="1" t="s">
        <v>70</v>
      </c>
      <c r="X20" s="1">
        <v>4.7630999999999998E-5</v>
      </c>
      <c r="Y20" s="1">
        <v>1.07891E-4</v>
      </c>
      <c r="Z20" s="1">
        <v>3.4700000000000003E-5</v>
      </c>
      <c r="AA20" s="1">
        <v>3.4588999999999997E-5</v>
      </c>
      <c r="AB20" s="1">
        <v>2.2481000000000001E-4</v>
      </c>
      <c r="AC20" s="1">
        <v>1.7776000000000001E-4</v>
      </c>
      <c r="AD20" s="1" t="s">
        <v>70</v>
      </c>
      <c r="AE20" s="42"/>
      <c r="AF20" s="16">
        <v>156.154</v>
      </c>
      <c r="AG20" s="16">
        <v>741.12531305200002</v>
      </c>
      <c r="AH20" s="16">
        <v>25324.105552699999</v>
      </c>
      <c r="AI20" s="16">
        <v>70.500375000000005</v>
      </c>
      <c r="AJ20" s="16" t="s">
        <v>71</v>
      </c>
      <c r="AK20" s="16" t="s">
        <v>72</v>
      </c>
      <c r="AL20" s="31" t="s">
        <v>66</v>
      </c>
    </row>
    <row r="21" spans="1:38" ht="26.25" customHeight="1" thickBot="1" x14ac:dyDescent="0.25">
      <c r="A21" s="52" t="s">
        <v>73</v>
      </c>
      <c r="B21" s="52" t="s">
        <v>87</v>
      </c>
      <c r="C21" s="53" t="s">
        <v>88</v>
      </c>
      <c r="D21" s="54"/>
      <c r="E21" s="1">
        <v>7.7418306389999998</v>
      </c>
      <c r="F21" s="1">
        <v>0.47528863900000001</v>
      </c>
      <c r="G21" s="1">
        <v>1.7085419100000001</v>
      </c>
      <c r="H21" s="1" t="s">
        <v>70</v>
      </c>
      <c r="I21" s="1">
        <v>0.19181865100000001</v>
      </c>
      <c r="J21" s="1">
        <v>0.31939446700000002</v>
      </c>
      <c r="K21" s="1">
        <v>0.479296467</v>
      </c>
      <c r="L21" s="1">
        <v>5.6159999999999998E-5</v>
      </c>
      <c r="M21" s="1">
        <v>5.9537160309999999</v>
      </c>
      <c r="N21" s="1">
        <v>4.8223663999999999E-2</v>
      </c>
      <c r="O21" s="1">
        <v>2.7947240000000002E-3</v>
      </c>
      <c r="P21" s="1">
        <v>1.548822E-3</v>
      </c>
      <c r="Q21" s="1">
        <v>1.2344584E-2</v>
      </c>
      <c r="R21" s="1">
        <v>5.5566077999999998E-2</v>
      </c>
      <c r="S21" s="1">
        <v>3.7758064000000001E-2</v>
      </c>
      <c r="T21" s="1">
        <v>1.504327712</v>
      </c>
      <c r="U21" s="1">
        <v>1.0660240000000001E-3</v>
      </c>
      <c r="V21" s="1">
        <v>0.116070328</v>
      </c>
      <c r="W21" s="1">
        <v>8.3699999999999996E-4</v>
      </c>
      <c r="X21" s="1">
        <v>2.1430619999999998E-3</v>
      </c>
      <c r="Y21" s="1">
        <v>4.487057E-3</v>
      </c>
      <c r="Z21" s="1">
        <v>1.3229380000000001E-3</v>
      </c>
      <c r="AA21" s="1">
        <v>6.0793800000000003E-4</v>
      </c>
      <c r="AB21" s="1">
        <v>8.5609959999999995E-3</v>
      </c>
      <c r="AC21" s="1">
        <v>5.2808799999999999E-3</v>
      </c>
      <c r="AD21" s="1" t="s">
        <v>70</v>
      </c>
      <c r="AE21" s="42"/>
      <c r="AF21" s="16">
        <v>3355.4769348959999</v>
      </c>
      <c r="AG21" s="16">
        <v>4523.5365023439999</v>
      </c>
      <c r="AH21" s="16">
        <v>63635.097871650003</v>
      </c>
      <c r="AI21" s="16">
        <v>684.67101419999995</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21.852635201999998</v>
      </c>
      <c r="F23" s="1">
        <v>3.53845133</v>
      </c>
      <c r="G23" s="1">
        <v>1.721753715</v>
      </c>
      <c r="H23" s="1">
        <v>4.0703370000000003E-3</v>
      </c>
      <c r="I23" s="1">
        <v>1.990784976</v>
      </c>
      <c r="J23" s="1">
        <v>2.095382656</v>
      </c>
      <c r="K23" s="1">
        <v>2.095382656</v>
      </c>
      <c r="L23" s="1">
        <v>1.023499484</v>
      </c>
      <c r="M23" s="1">
        <v>7.9548501839999997</v>
      </c>
      <c r="N23" s="1">
        <v>7.2732999999999996E-5</v>
      </c>
      <c r="O23" s="1">
        <v>1.2126999999999999E-5</v>
      </c>
      <c r="P23" s="1">
        <v>1.113394E-3</v>
      </c>
      <c r="Q23" s="1">
        <v>2.4219E-5</v>
      </c>
      <c r="R23" s="1">
        <v>5.8042709999999997E-3</v>
      </c>
      <c r="S23" s="1">
        <v>3.5309450000000002E-3</v>
      </c>
      <c r="T23" s="1">
        <v>2.4300000000000001E-5</v>
      </c>
      <c r="U23" s="1">
        <v>2.4204999999999999E-5</v>
      </c>
      <c r="V23" s="1">
        <v>9.1933740000000007E-3</v>
      </c>
      <c r="W23" s="1">
        <v>0.35560433200000002</v>
      </c>
      <c r="X23" s="1">
        <v>1.9563401000000001E-2</v>
      </c>
      <c r="Y23" s="1">
        <v>1.6397878000000001E-2</v>
      </c>
      <c r="Z23" s="1">
        <v>8.1837420000000008E-3</v>
      </c>
      <c r="AA23" s="1">
        <v>8.4664000000000001E-5</v>
      </c>
      <c r="AB23" s="1">
        <v>4.4229683999999998E-2</v>
      </c>
      <c r="AC23" s="1" t="s">
        <v>70</v>
      </c>
      <c r="AD23" s="1" t="s">
        <v>70</v>
      </c>
      <c r="AE23" s="42"/>
      <c r="AF23" s="16">
        <v>21427.980344044001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19.652426332000001</v>
      </c>
      <c r="F24" s="1">
        <v>0.52083023100000003</v>
      </c>
      <c r="G24" s="1">
        <v>4.8182673219999996</v>
      </c>
      <c r="H24" s="1">
        <v>0.16625200000000001</v>
      </c>
      <c r="I24" s="1">
        <v>0.36963805500000002</v>
      </c>
      <c r="J24" s="1">
        <v>0.50595414299999997</v>
      </c>
      <c r="K24" s="1">
        <v>0.70207753900000003</v>
      </c>
      <c r="L24" s="1">
        <v>4.6874538E-2</v>
      </c>
      <c r="M24" s="1">
        <v>3.775840911</v>
      </c>
      <c r="N24" s="1">
        <v>8.4288109999999999E-2</v>
      </c>
      <c r="O24" s="1">
        <v>5.2753970000000002E-3</v>
      </c>
      <c r="P24" s="1">
        <v>5.2600729999999997E-3</v>
      </c>
      <c r="Q24" s="1">
        <v>1.0341596999999999E-2</v>
      </c>
      <c r="R24" s="1">
        <v>0.105331692</v>
      </c>
      <c r="S24" s="1">
        <v>5.7957596E-2</v>
      </c>
      <c r="T24" s="1">
        <v>3.092540343</v>
      </c>
      <c r="U24" s="1">
        <v>2.0828470000000001E-3</v>
      </c>
      <c r="V24" s="1">
        <v>0.13742919200000001</v>
      </c>
      <c r="W24" s="1">
        <v>7.3393679999999998E-3</v>
      </c>
      <c r="X24" s="1">
        <v>2.2331559000000001E-2</v>
      </c>
      <c r="Y24" s="1">
        <v>4.3542682999999999E-2</v>
      </c>
      <c r="Z24" s="1">
        <v>3.6394929999999999E-2</v>
      </c>
      <c r="AA24" s="1">
        <v>1.3830795E-2</v>
      </c>
      <c r="AB24" s="1">
        <v>0.116099967</v>
      </c>
      <c r="AC24" s="1">
        <v>7.7505999999999999E-3</v>
      </c>
      <c r="AD24" s="1">
        <v>4.8470000999999999E-2</v>
      </c>
      <c r="AE24" s="42"/>
      <c r="AF24" s="16">
        <v>9585.8004118980007</v>
      </c>
      <c r="AG24" s="16">
        <v>5844.3606203720001</v>
      </c>
      <c r="AH24" s="16">
        <v>287028.86139939702</v>
      </c>
      <c r="AI24" s="16">
        <v>629.48599999999999</v>
      </c>
      <c r="AJ24" s="16" t="s">
        <v>71</v>
      </c>
      <c r="AK24" s="16" t="s">
        <v>72</v>
      </c>
      <c r="AL24" s="31" t="s">
        <v>66</v>
      </c>
    </row>
    <row r="25" spans="1:38" ht="26.25" customHeight="1" thickBot="1" x14ac:dyDescent="0.25">
      <c r="A25" s="52" t="s">
        <v>96</v>
      </c>
      <c r="B25" s="56" t="s">
        <v>97</v>
      </c>
      <c r="C25" s="58" t="s">
        <v>98</v>
      </c>
      <c r="D25" s="54"/>
      <c r="E25" s="1">
        <v>1.2146045969999999</v>
      </c>
      <c r="F25" s="1">
        <v>0.32550651000000003</v>
      </c>
      <c r="G25" s="1">
        <v>9.9484745999999999E-2</v>
      </c>
      <c r="H25" s="1" t="s">
        <v>70</v>
      </c>
      <c r="I25" s="1">
        <v>3.0701765999999998E-2</v>
      </c>
      <c r="J25" s="1">
        <v>3.4667521E-2</v>
      </c>
      <c r="K25" s="1">
        <v>3.4667521E-2</v>
      </c>
      <c r="L25" s="1">
        <v>2.142869E-2</v>
      </c>
      <c r="M25" s="1">
        <v>1.4320434200000001</v>
      </c>
      <c r="N25" s="1">
        <v>0.244642992</v>
      </c>
      <c r="O25" s="1">
        <v>2.7749000000000001E-5</v>
      </c>
      <c r="P25" s="1" t="s">
        <v>70</v>
      </c>
      <c r="Q25" s="1">
        <v>2.2479999999999999E-6</v>
      </c>
      <c r="R25" s="1">
        <v>9.4578389999999991E-3</v>
      </c>
      <c r="S25" s="1">
        <v>9.7016097999999995E-2</v>
      </c>
      <c r="T25" s="1">
        <v>2.4584759999999998E-3</v>
      </c>
      <c r="U25" s="1">
        <v>2.2476999999999998E-5</v>
      </c>
      <c r="V25" s="1">
        <v>7.6462612999999999E-2</v>
      </c>
      <c r="W25" s="1">
        <v>7.9917370000000005E-3</v>
      </c>
      <c r="X25" s="1">
        <v>2.1192300000000001E-4</v>
      </c>
      <c r="Y25" s="1">
        <v>4.1903699999999998E-4</v>
      </c>
      <c r="Z25" s="1">
        <v>1.10104E-4</v>
      </c>
      <c r="AA25" s="1">
        <v>1.3746200000000001E-4</v>
      </c>
      <c r="AB25" s="1">
        <v>8.7852600000000002E-4</v>
      </c>
      <c r="AC25" s="1" t="s">
        <v>72</v>
      </c>
      <c r="AD25" s="1" t="s">
        <v>72</v>
      </c>
      <c r="AE25" s="42"/>
      <c r="AF25" s="16">
        <v>4314.6444172990005</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2.9017221999999999E-2</v>
      </c>
      <c r="F26" s="1">
        <v>6.3088224999999998E-2</v>
      </c>
      <c r="G26" s="1">
        <v>3.4706149999999998E-3</v>
      </c>
      <c r="H26" s="1" t="s">
        <v>70</v>
      </c>
      <c r="I26" s="1">
        <v>3.1920609999999999E-3</v>
      </c>
      <c r="J26" s="1">
        <v>3.1920609999999999E-3</v>
      </c>
      <c r="K26" s="1">
        <v>3.1920609999999999E-3</v>
      </c>
      <c r="L26" s="1">
        <v>2.5331960000000001E-3</v>
      </c>
      <c r="M26" s="1">
        <v>2.138873534</v>
      </c>
      <c r="N26" s="1">
        <v>1.637312863</v>
      </c>
      <c r="O26" s="1" t="s">
        <v>70</v>
      </c>
      <c r="P26" s="1" t="s">
        <v>70</v>
      </c>
      <c r="Q26" s="1" t="s">
        <v>70</v>
      </c>
      <c r="R26" s="1" t="s">
        <v>70</v>
      </c>
      <c r="S26" s="1" t="s">
        <v>70</v>
      </c>
      <c r="T26" s="1" t="s">
        <v>70</v>
      </c>
      <c r="U26" s="1" t="s">
        <v>70</v>
      </c>
      <c r="V26" s="1" t="s">
        <v>70</v>
      </c>
      <c r="W26" s="1">
        <v>6.5316400000000002E-4</v>
      </c>
      <c r="X26" s="1">
        <v>6.2850999999999998E-5</v>
      </c>
      <c r="Y26" s="1">
        <v>7.2395000000000001E-5</v>
      </c>
      <c r="Z26" s="1">
        <v>2.4586000000000001E-5</v>
      </c>
      <c r="AA26" s="1">
        <v>1.1276E-5</v>
      </c>
      <c r="AB26" s="1">
        <v>1.71108E-4</v>
      </c>
      <c r="AC26" s="1" t="s">
        <v>72</v>
      </c>
      <c r="AD26" s="1" t="s">
        <v>72</v>
      </c>
      <c r="AE26" s="42"/>
      <c r="AF26" s="16">
        <v>219.89688767499999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145.06582106799999</v>
      </c>
      <c r="F27" s="1">
        <v>100.575934137</v>
      </c>
      <c r="G27" s="1">
        <v>5.343481326</v>
      </c>
      <c r="H27" s="1">
        <v>0.90521042900000004</v>
      </c>
      <c r="I27" s="1">
        <v>6.4407853800000003</v>
      </c>
      <c r="J27" s="1">
        <v>6.4407853800000003</v>
      </c>
      <c r="K27" s="1">
        <v>6.4407853800000003</v>
      </c>
      <c r="L27" s="1">
        <v>2.9753622129999999</v>
      </c>
      <c r="M27" s="1">
        <v>587.36684785900002</v>
      </c>
      <c r="N27" s="1">
        <v>230.212660411</v>
      </c>
      <c r="O27" s="1">
        <v>7.2790033000000004E-2</v>
      </c>
      <c r="P27" s="1">
        <v>4.7819384E-2</v>
      </c>
      <c r="Q27" s="1">
        <v>1.396046E-3</v>
      </c>
      <c r="R27" s="1">
        <v>0.14716159200000001</v>
      </c>
      <c r="S27" s="1">
        <v>0.22106033999999999</v>
      </c>
      <c r="T27" s="1">
        <v>8.1352456000000004E-2</v>
      </c>
      <c r="U27" s="1">
        <v>1.0266240000000001E-3</v>
      </c>
      <c r="V27" s="1">
        <v>14.532064766</v>
      </c>
      <c r="W27" s="1">
        <v>1.820326704</v>
      </c>
      <c r="X27" s="1">
        <v>0.21689881899999999</v>
      </c>
      <c r="Y27" s="1">
        <v>0.22095055599999999</v>
      </c>
      <c r="Z27" s="1">
        <v>0.18297178</v>
      </c>
      <c r="AA27" s="1">
        <v>0.197231402</v>
      </c>
      <c r="AB27" s="1">
        <v>0.81805255799999999</v>
      </c>
      <c r="AC27" s="1" t="s">
        <v>70</v>
      </c>
      <c r="AD27" s="1" t="s">
        <v>70</v>
      </c>
      <c r="AE27" s="42"/>
      <c r="AF27" s="16">
        <v>218934.36399078899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23.551337566000001</v>
      </c>
      <c r="F28" s="1">
        <v>10.931609720000001</v>
      </c>
      <c r="G28" s="1">
        <v>2.242499799</v>
      </c>
      <c r="H28" s="1">
        <v>1.8650346000000002E-2</v>
      </c>
      <c r="I28" s="1">
        <v>4.6014768830000001</v>
      </c>
      <c r="J28" s="1">
        <v>4.6014768830000001</v>
      </c>
      <c r="K28" s="1">
        <v>4.6014768830000001</v>
      </c>
      <c r="L28" s="1">
        <v>2.500323372</v>
      </c>
      <c r="M28" s="1">
        <v>48.054441675</v>
      </c>
      <c r="N28" s="1">
        <v>10.180042569999999</v>
      </c>
      <c r="O28" s="1">
        <v>7.131152E-3</v>
      </c>
      <c r="P28" s="1">
        <v>4.746938E-3</v>
      </c>
      <c r="Q28" s="1">
        <v>1.14244E-4</v>
      </c>
      <c r="R28" s="1">
        <v>2.2359539000000001E-2</v>
      </c>
      <c r="S28" s="1">
        <v>2.6539634999999999E-2</v>
      </c>
      <c r="T28" s="1">
        <v>7.8605659999999994E-3</v>
      </c>
      <c r="U28" s="1">
        <v>1.00405E-4</v>
      </c>
      <c r="V28" s="1">
        <v>1.438887955</v>
      </c>
      <c r="W28" s="1">
        <v>0.20914524700000001</v>
      </c>
      <c r="X28" s="1">
        <v>6.4627554000000004E-2</v>
      </c>
      <c r="Y28" s="1">
        <v>6.4943310000000004E-2</v>
      </c>
      <c r="Z28" s="1">
        <v>3.1875137999999997E-2</v>
      </c>
      <c r="AA28" s="1">
        <v>1.4390528E-2</v>
      </c>
      <c r="AB28" s="1">
        <v>0.17583652999999999</v>
      </c>
      <c r="AC28" s="1" t="s">
        <v>70</v>
      </c>
      <c r="AD28" s="1" t="s">
        <v>70</v>
      </c>
      <c r="AE28" s="42"/>
      <c r="AF28" s="16">
        <v>35527.461133359997</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115.960570323</v>
      </c>
      <c r="F29" s="1">
        <v>16.731341674999999</v>
      </c>
      <c r="G29" s="1">
        <v>8.3696102270000008</v>
      </c>
      <c r="H29" s="1">
        <v>2.3941592000000001E-2</v>
      </c>
      <c r="I29" s="1">
        <v>7.0955698199999997</v>
      </c>
      <c r="J29" s="1">
        <v>7.0955698199999997</v>
      </c>
      <c r="K29" s="1">
        <v>7.0955698199999997</v>
      </c>
      <c r="L29" s="1">
        <v>3.5676883680000002</v>
      </c>
      <c r="M29" s="1">
        <v>31.637339028</v>
      </c>
      <c r="N29" s="1">
        <v>0.36129581500000002</v>
      </c>
      <c r="O29" s="1">
        <v>5.7018870000000001E-3</v>
      </c>
      <c r="P29" s="1">
        <v>8.5625690000000008E-3</v>
      </c>
      <c r="Q29" s="1">
        <v>1.8003100000000001E-4</v>
      </c>
      <c r="R29" s="1">
        <v>4.7510766000000003E-2</v>
      </c>
      <c r="S29" s="1">
        <v>3.9184813999999998E-2</v>
      </c>
      <c r="T29" s="1">
        <v>6.263439E-3</v>
      </c>
      <c r="U29" s="1">
        <v>1.8298399999999999E-4</v>
      </c>
      <c r="V29" s="1">
        <v>1.188861481</v>
      </c>
      <c r="W29" s="1">
        <v>0.33715981299999997</v>
      </c>
      <c r="X29" s="1">
        <v>0.227410372</v>
      </c>
      <c r="Y29" s="1">
        <v>0.22741070199999999</v>
      </c>
      <c r="Z29" s="1">
        <v>8.6495428999999999E-2</v>
      </c>
      <c r="AA29" s="1">
        <v>1.53547E-4</v>
      </c>
      <c r="AB29" s="1">
        <v>0.54147005000000004</v>
      </c>
      <c r="AC29" s="1" t="s">
        <v>70</v>
      </c>
      <c r="AD29" s="1" t="s">
        <v>70</v>
      </c>
      <c r="AE29" s="42"/>
      <c r="AF29" s="16">
        <v>98985.451078668004</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0.43973011200000001</v>
      </c>
      <c r="F30" s="1">
        <v>24.723796160999999</v>
      </c>
      <c r="G30" s="1">
        <v>4.6625668000000002E-2</v>
      </c>
      <c r="H30" s="1">
        <v>3.4167329999999999E-3</v>
      </c>
      <c r="I30" s="1">
        <v>0.35717385699999998</v>
      </c>
      <c r="J30" s="1">
        <v>0.35717385699999998</v>
      </c>
      <c r="K30" s="1">
        <v>0.35717385699999998</v>
      </c>
      <c r="L30" s="1">
        <v>3.7953329000000001E-2</v>
      </c>
      <c r="M30" s="1">
        <v>43.549591769999999</v>
      </c>
      <c r="N30" s="1">
        <v>7.5567560379999996</v>
      </c>
      <c r="O30" s="1">
        <v>9.2356100000000004E-4</v>
      </c>
      <c r="P30" s="1">
        <v>1.1983160000000001E-3</v>
      </c>
      <c r="Q30" s="1">
        <v>3.9597000000000001E-5</v>
      </c>
      <c r="R30" s="1">
        <v>2.0735620000000001E-3</v>
      </c>
      <c r="S30" s="1">
        <v>2.8988239999999999E-3</v>
      </c>
      <c r="T30" s="1">
        <v>1.0796530000000001E-3</v>
      </c>
      <c r="U30" s="1">
        <v>2.6465000000000002E-5</v>
      </c>
      <c r="V30" s="1">
        <v>0.18239159399999999</v>
      </c>
      <c r="W30" s="1">
        <v>0.60981270200000004</v>
      </c>
      <c r="X30" s="1">
        <v>3.7004383000000002E-2</v>
      </c>
      <c r="Y30" s="1">
        <v>2.8463250999999998E-2</v>
      </c>
      <c r="Z30" s="1">
        <v>2.8463250999999998E-2</v>
      </c>
      <c r="AA30" s="1">
        <v>2.5520108E-2</v>
      </c>
      <c r="AB30" s="1">
        <v>0.11945099300000001</v>
      </c>
      <c r="AC30" s="1" t="s">
        <v>70</v>
      </c>
      <c r="AD30" s="1" t="s">
        <v>70</v>
      </c>
      <c r="AE30" s="42"/>
      <c r="AF30" s="16">
        <v>4030.8395739140001</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35.830137927000003</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141396.20515735299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0.21168546299999999</v>
      </c>
      <c r="J32" s="1">
        <v>1.1868495029999999</v>
      </c>
      <c r="K32" s="1">
        <v>1.1868495029999999</v>
      </c>
      <c r="L32" s="1" t="s">
        <v>72</v>
      </c>
      <c r="M32" s="1" t="s">
        <v>72</v>
      </c>
      <c r="N32" s="1">
        <v>0.27279157500000001</v>
      </c>
      <c r="O32" s="1">
        <v>5.8100479999999999E-3</v>
      </c>
      <c r="P32" s="1" t="s">
        <v>70</v>
      </c>
      <c r="Q32" s="1">
        <v>6.7316100000000003E-4</v>
      </c>
      <c r="R32" s="1">
        <v>1.9073799769999999</v>
      </c>
      <c r="S32" s="1">
        <v>19.553830480999999</v>
      </c>
      <c r="T32" s="1">
        <v>0.50625168600000003</v>
      </c>
      <c r="U32" s="1">
        <v>6.731608E-3</v>
      </c>
      <c r="V32" s="1">
        <v>15.496170898000001</v>
      </c>
      <c r="W32" s="1" t="s">
        <v>70</v>
      </c>
      <c r="X32" s="1">
        <v>2.9443709999999999E-3</v>
      </c>
      <c r="Y32" s="1">
        <v>8.9845629999999992E-3</v>
      </c>
      <c r="Z32" s="1">
        <v>4.9699540000000004E-3</v>
      </c>
      <c r="AA32" s="1">
        <v>1.0832000000000001E-3</v>
      </c>
      <c r="AB32" s="1">
        <v>1.7982088E-2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0.13258647800000001</v>
      </c>
      <c r="J33" s="1">
        <v>0.88390985300000002</v>
      </c>
      <c r="K33" s="1">
        <v>0.88390985300000002</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2.2307999999999999</v>
      </c>
      <c r="F34" s="1">
        <v>7.3032959999999994E-2</v>
      </c>
      <c r="G34" s="1">
        <v>9.7914600000000004E-2</v>
      </c>
      <c r="H34" s="1">
        <v>2.8600000000000001E-4</v>
      </c>
      <c r="I34" s="1">
        <v>5.2602454E-2</v>
      </c>
      <c r="J34" s="1">
        <v>5.5033454000000002E-2</v>
      </c>
      <c r="K34" s="1">
        <v>5.5033454000000002E-2</v>
      </c>
      <c r="L34" s="1">
        <v>2.2508185E-2</v>
      </c>
      <c r="M34" s="1">
        <v>0.26168999999999998</v>
      </c>
      <c r="N34" s="1">
        <v>0.21640767499999999</v>
      </c>
      <c r="O34" s="1">
        <v>1.279E-6</v>
      </c>
      <c r="P34" s="1">
        <v>1.17682E-4</v>
      </c>
      <c r="Q34" s="1">
        <v>2.5579999999999999E-6</v>
      </c>
      <c r="R34" s="1">
        <v>6.1399100000000004E-4</v>
      </c>
      <c r="S34" s="1">
        <v>4.7908277159999999</v>
      </c>
      <c r="T34" s="1">
        <v>2.5579999999999999E-6</v>
      </c>
      <c r="U34" s="1">
        <v>2.5579999999999999E-6</v>
      </c>
      <c r="V34" s="1">
        <v>9.72152E-4</v>
      </c>
      <c r="W34" s="1">
        <v>7.6076E-3</v>
      </c>
      <c r="X34" s="1">
        <v>4.1841799999999999E-4</v>
      </c>
      <c r="Y34" s="1">
        <v>3.4995000000000002E-4</v>
      </c>
      <c r="Z34" s="1">
        <v>1.7497500000000001E-4</v>
      </c>
      <c r="AA34" s="1">
        <v>7.6000000000000006E-8</v>
      </c>
      <c r="AB34" s="1">
        <v>9.4341800000000001E-4</v>
      </c>
      <c r="AC34" s="1" t="s">
        <v>70</v>
      </c>
      <c r="AD34" s="1" t="s">
        <v>70</v>
      </c>
      <c r="AE34" s="42"/>
      <c r="AF34" s="16">
        <v>1229.8</v>
      </c>
      <c r="AG34" s="16" t="s">
        <v>71</v>
      </c>
      <c r="AH34" s="16" t="s">
        <v>72</v>
      </c>
      <c r="AI34" s="16" t="s">
        <v>78</v>
      </c>
      <c r="AJ34" s="16" t="s">
        <v>72</v>
      </c>
      <c r="AK34" s="16">
        <v>2355</v>
      </c>
      <c r="AL34" s="31" t="s">
        <v>66</v>
      </c>
    </row>
    <row r="35" spans="1:38" s="2" customFormat="1" ht="26.25" customHeight="1" thickBot="1" x14ac:dyDescent="0.25">
      <c r="A35" s="52" t="s">
        <v>119</v>
      </c>
      <c r="B35" s="52" t="s">
        <v>120</v>
      </c>
      <c r="C35" s="53" t="s">
        <v>121</v>
      </c>
      <c r="D35" s="54"/>
      <c r="E35" s="1">
        <v>22.343436716999999</v>
      </c>
      <c r="F35" s="1">
        <v>1.4330775659999999</v>
      </c>
      <c r="G35" s="1">
        <v>1.394951066</v>
      </c>
      <c r="H35" s="1">
        <v>4.102797E-3</v>
      </c>
      <c r="I35" s="1">
        <v>0.90466823699999999</v>
      </c>
      <c r="J35" s="1">
        <v>0.95228235500000002</v>
      </c>
      <c r="K35" s="1">
        <v>0.95228235500000002</v>
      </c>
      <c r="L35" s="1">
        <v>0.40948141300000002</v>
      </c>
      <c r="M35" s="1">
        <v>6.1066969320000002</v>
      </c>
      <c r="N35" s="1" t="s">
        <v>70</v>
      </c>
      <c r="O35" s="1" t="s">
        <v>70</v>
      </c>
      <c r="P35" s="1" t="s">
        <v>70</v>
      </c>
      <c r="Q35" s="1" t="s">
        <v>70</v>
      </c>
      <c r="R35" s="1">
        <v>7.7953199999999999E-4</v>
      </c>
      <c r="S35" s="1">
        <v>9.6826020000000002E-3</v>
      </c>
      <c r="T35" s="1">
        <v>5.1284970000000001E-3</v>
      </c>
      <c r="U35" s="1" t="s">
        <v>70</v>
      </c>
      <c r="V35" s="1">
        <v>7.1798950000000004E-3</v>
      </c>
      <c r="W35" s="1">
        <v>0.14927891300000001</v>
      </c>
      <c r="X35" s="1">
        <v>8.21034E-3</v>
      </c>
      <c r="Y35" s="1">
        <v>6.86683E-3</v>
      </c>
      <c r="Z35" s="1">
        <v>3.433415E-3</v>
      </c>
      <c r="AA35" s="1">
        <v>1.4929999999999999E-6</v>
      </c>
      <c r="AB35" s="1">
        <v>1.8512078000000001E-2</v>
      </c>
      <c r="AC35" s="1" t="s">
        <v>70</v>
      </c>
      <c r="AD35" s="1" t="s">
        <v>70</v>
      </c>
      <c r="AE35" s="42"/>
      <c r="AF35" s="16">
        <v>17518.944273769001</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6.4416033620000004</v>
      </c>
      <c r="F36" s="1">
        <v>0.564319609</v>
      </c>
      <c r="G36" s="1">
        <v>0.43387238700000003</v>
      </c>
      <c r="H36" s="1">
        <v>1.2760950000000001E-3</v>
      </c>
      <c r="I36" s="1">
        <v>0.34053262000000001</v>
      </c>
      <c r="J36" s="1">
        <v>0.35845538900000001</v>
      </c>
      <c r="K36" s="1">
        <v>0.35845538900000001</v>
      </c>
      <c r="L36" s="1">
        <v>0.153227368</v>
      </c>
      <c r="M36" s="1">
        <v>1.8943178549999999</v>
      </c>
      <c r="N36" s="1" t="s">
        <v>70</v>
      </c>
      <c r="O36" s="1" t="s">
        <v>70</v>
      </c>
      <c r="P36" s="1" t="s">
        <v>70</v>
      </c>
      <c r="Q36" s="1" t="s">
        <v>70</v>
      </c>
      <c r="R36" s="1">
        <v>2.5073599999999999E-4</v>
      </c>
      <c r="S36" s="1">
        <v>3.1144100000000002E-3</v>
      </c>
      <c r="T36" s="1">
        <v>1.6495819999999999E-3</v>
      </c>
      <c r="U36" s="1" t="s">
        <v>70</v>
      </c>
      <c r="V36" s="1">
        <v>2.3094140000000001E-3</v>
      </c>
      <c r="W36" s="1">
        <v>5.8783293E-2</v>
      </c>
      <c r="X36" s="1">
        <v>3.2330810000000001E-3</v>
      </c>
      <c r="Y36" s="1">
        <v>2.704031E-3</v>
      </c>
      <c r="Z36" s="1">
        <v>1.3520159999999999E-3</v>
      </c>
      <c r="AA36" s="1">
        <v>5.8800000000000002E-7</v>
      </c>
      <c r="AB36" s="1">
        <v>7.2897159999999999E-3</v>
      </c>
      <c r="AC36" s="1" t="s">
        <v>70</v>
      </c>
      <c r="AD36" s="1" t="s">
        <v>70</v>
      </c>
      <c r="AE36" s="42"/>
      <c r="AF36" s="16">
        <v>5448.9267410869998</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11.961822634000001</v>
      </c>
      <c r="F39" s="1">
        <v>0.645511116</v>
      </c>
      <c r="G39" s="1">
        <v>0.99180887299999998</v>
      </c>
      <c r="H39" s="1" t="s">
        <v>70</v>
      </c>
      <c r="I39" s="1">
        <v>0.19961985500000001</v>
      </c>
      <c r="J39" s="1">
        <v>0.21233380499999999</v>
      </c>
      <c r="K39" s="1">
        <v>0.23854925900000001</v>
      </c>
      <c r="L39" s="1">
        <v>6.4080140000000001E-3</v>
      </c>
      <c r="M39" s="1">
        <v>2.6401934420000002</v>
      </c>
      <c r="N39" s="1">
        <v>0.61236946199999998</v>
      </c>
      <c r="O39" s="1">
        <v>2.3955576999999999E-2</v>
      </c>
      <c r="P39" s="1">
        <v>9.5267095999999996E-2</v>
      </c>
      <c r="Q39" s="1">
        <v>6.6393249999999997E-3</v>
      </c>
      <c r="R39" s="1">
        <v>3.493525107</v>
      </c>
      <c r="S39" s="1">
        <v>0.37554672500000003</v>
      </c>
      <c r="T39" s="1">
        <v>1.919909691</v>
      </c>
      <c r="U39" s="1">
        <v>2.8850159999999998E-3</v>
      </c>
      <c r="V39" s="1">
        <v>1.107281556</v>
      </c>
      <c r="W39" s="1">
        <v>100.00784332400001</v>
      </c>
      <c r="X39" s="1">
        <v>2.237082E-3</v>
      </c>
      <c r="Y39" s="1">
        <v>4.89515E-3</v>
      </c>
      <c r="Z39" s="1">
        <v>1.469892E-3</v>
      </c>
      <c r="AA39" s="1">
        <v>1.8866480000000001E-3</v>
      </c>
      <c r="AB39" s="1">
        <v>1.0488772E-2</v>
      </c>
      <c r="AC39" s="1">
        <v>2.3528999999999998E-3</v>
      </c>
      <c r="AD39" s="1">
        <v>0.179316008</v>
      </c>
      <c r="AE39" s="42"/>
      <c r="AF39" s="16">
        <v>4439.3468474740002</v>
      </c>
      <c r="AG39" s="16">
        <v>1119.3100486369999</v>
      </c>
      <c r="AH39" s="16">
        <v>139080.56459917399</v>
      </c>
      <c r="AI39" s="16">
        <v>1665.5705828</v>
      </c>
      <c r="AJ39" s="16" t="s">
        <v>71</v>
      </c>
      <c r="AK39" s="16" t="s">
        <v>72</v>
      </c>
      <c r="AL39" s="31" t="s">
        <v>66</v>
      </c>
    </row>
    <row r="40" spans="1:38" ht="26.25" customHeight="1" thickBot="1" x14ac:dyDescent="0.25">
      <c r="A40" s="52" t="s">
        <v>91</v>
      </c>
      <c r="B40" s="52" t="s">
        <v>131</v>
      </c>
      <c r="C40" s="53" t="s">
        <v>132</v>
      </c>
      <c r="D40" s="54"/>
      <c r="E40" s="1">
        <v>3.4067733100000002</v>
      </c>
      <c r="F40" s="1">
        <v>0.601161371</v>
      </c>
      <c r="G40" s="1">
        <v>0.19201978</v>
      </c>
      <c r="H40" s="1">
        <v>6.1361100000000002E-4</v>
      </c>
      <c r="I40" s="1">
        <v>0.23532455399999999</v>
      </c>
      <c r="J40" s="1">
        <v>0.24741521299999999</v>
      </c>
      <c r="K40" s="1">
        <v>0.24741521299999999</v>
      </c>
      <c r="L40" s="1">
        <v>0.118607212</v>
      </c>
      <c r="M40" s="1">
        <v>7.1870235060000001</v>
      </c>
      <c r="N40" s="1">
        <v>1.4565E-5</v>
      </c>
      <c r="O40" s="1">
        <v>2.6029999999999999E-6</v>
      </c>
      <c r="P40" s="1">
        <v>1.5945299999999999E-4</v>
      </c>
      <c r="Q40" s="1">
        <v>3.98E-6</v>
      </c>
      <c r="R40" s="1">
        <v>6.6817999999999999E-4</v>
      </c>
      <c r="S40" s="1">
        <v>4.06943E-4</v>
      </c>
      <c r="T40" s="1">
        <v>6.7800000000000003E-6</v>
      </c>
      <c r="U40" s="1">
        <v>3.4989999999999999E-6</v>
      </c>
      <c r="V40" s="1">
        <v>1.171123E-3</v>
      </c>
      <c r="W40" s="1">
        <v>4.0825952999999998E-2</v>
      </c>
      <c r="X40" s="1">
        <v>2.403287E-3</v>
      </c>
      <c r="Y40" s="1">
        <v>1.9905169999999998E-3</v>
      </c>
      <c r="Z40" s="1">
        <v>1.086802E-3</v>
      </c>
      <c r="AA40" s="1">
        <v>2.9331399999999998E-4</v>
      </c>
      <c r="AB40" s="1">
        <v>5.7739200000000001E-3</v>
      </c>
      <c r="AC40" s="1" t="s">
        <v>70</v>
      </c>
      <c r="AD40" s="1" t="s">
        <v>70</v>
      </c>
      <c r="AE40" s="42"/>
      <c r="AF40" s="16">
        <v>3230.8039181489999</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21.610724690000001</v>
      </c>
      <c r="F41" s="1">
        <v>13.04180528</v>
      </c>
      <c r="G41" s="1">
        <v>1.1267487469999999</v>
      </c>
      <c r="H41" s="1">
        <v>0.34611633800000002</v>
      </c>
      <c r="I41" s="1">
        <v>7.1244150289999997</v>
      </c>
      <c r="J41" s="1">
        <v>7.4882810319999997</v>
      </c>
      <c r="K41" s="1">
        <v>8.0586795840000001</v>
      </c>
      <c r="L41" s="1">
        <v>0.94066261100000004</v>
      </c>
      <c r="M41" s="1">
        <v>77.629537939000002</v>
      </c>
      <c r="N41" s="1">
        <v>0.168001124</v>
      </c>
      <c r="O41" s="1">
        <v>4.1828243000000001E-2</v>
      </c>
      <c r="P41" s="1">
        <v>3.8149188000000001E-2</v>
      </c>
      <c r="Q41" s="1">
        <v>4.6605599999999997E-2</v>
      </c>
      <c r="R41" s="1">
        <v>2.3302799999999999E-2</v>
      </c>
      <c r="S41" s="1">
        <v>0.33501466400000002</v>
      </c>
      <c r="T41" s="1">
        <v>6.2140800000000003E-2</v>
      </c>
      <c r="U41" s="1">
        <v>2.50117E-4</v>
      </c>
      <c r="V41" s="1">
        <v>0.89513414999999996</v>
      </c>
      <c r="W41" s="1">
        <v>7.7442209699999998</v>
      </c>
      <c r="X41" s="1">
        <v>1.2402389700000001</v>
      </c>
      <c r="Y41" s="1">
        <v>1.20678708</v>
      </c>
      <c r="Z41" s="1">
        <v>0.61872002599999998</v>
      </c>
      <c r="AA41" s="1">
        <v>0.62231878100000004</v>
      </c>
      <c r="AB41" s="1">
        <v>3.688064856</v>
      </c>
      <c r="AC41" s="1">
        <v>6.4331472000000001E-2</v>
      </c>
      <c r="AD41" s="1">
        <v>0.10954211799999999</v>
      </c>
      <c r="AE41" s="42"/>
      <c r="AF41" s="16">
        <v>10170.199951172001</v>
      </c>
      <c r="AG41" s="16">
        <v>1287.3</v>
      </c>
      <c r="AH41" s="16">
        <v>700523.50367320306</v>
      </c>
      <c r="AI41" s="16">
        <v>12825.936</v>
      </c>
      <c r="AJ41" s="16" t="s">
        <v>71</v>
      </c>
      <c r="AK41" s="16" t="s">
        <v>72</v>
      </c>
      <c r="AL41" s="31" t="s">
        <v>66</v>
      </c>
    </row>
    <row r="42" spans="1:38" ht="26.25" customHeight="1" thickBot="1" x14ac:dyDescent="0.25">
      <c r="A42" s="52" t="s">
        <v>91</v>
      </c>
      <c r="B42" s="52" t="s">
        <v>135</v>
      </c>
      <c r="C42" s="53" t="s">
        <v>136</v>
      </c>
      <c r="D42" s="54"/>
      <c r="E42" s="1">
        <v>5.3779454999999997E-2</v>
      </c>
      <c r="F42" s="1">
        <v>0.98413662000000002</v>
      </c>
      <c r="G42" s="1">
        <v>5.5056310000000004E-3</v>
      </c>
      <c r="H42" s="1">
        <v>4.3121000000000003E-5</v>
      </c>
      <c r="I42" s="1">
        <v>2.0519954E-2</v>
      </c>
      <c r="J42" s="1">
        <v>2.0519954E-2</v>
      </c>
      <c r="K42" s="1">
        <v>2.0519954E-2</v>
      </c>
      <c r="L42" s="1">
        <v>2.6675940000000001E-3</v>
      </c>
      <c r="M42" s="1">
        <v>15.350715406999999</v>
      </c>
      <c r="N42" s="1">
        <v>1.7204999999999999E-5</v>
      </c>
      <c r="O42" s="1">
        <v>3.326E-6</v>
      </c>
      <c r="P42" s="1">
        <v>9.6348999999999995E-5</v>
      </c>
      <c r="Q42" s="1">
        <v>3.4410000000000002E-6</v>
      </c>
      <c r="R42" s="1">
        <v>7.3409000000000001E-5</v>
      </c>
      <c r="S42" s="1">
        <v>4.5880000000000001E-5</v>
      </c>
      <c r="T42" s="1">
        <v>1.0781999999999999E-5</v>
      </c>
      <c r="U42" s="1">
        <v>2.1789999999999998E-6</v>
      </c>
      <c r="V42" s="1">
        <v>4.1292299999999999E-4</v>
      </c>
      <c r="W42" s="1">
        <v>2.5898332E-2</v>
      </c>
      <c r="X42" s="1">
        <v>2.7245049999999999E-3</v>
      </c>
      <c r="Y42" s="1">
        <v>1.8128829999999999E-3</v>
      </c>
      <c r="Z42" s="1">
        <v>1.8128829999999999E-3</v>
      </c>
      <c r="AA42" s="1">
        <v>1.8128829999999999E-3</v>
      </c>
      <c r="AB42" s="1">
        <v>8.1631540000000006E-3</v>
      </c>
      <c r="AC42" s="1" t="s">
        <v>70</v>
      </c>
      <c r="AD42" s="1" t="s">
        <v>70</v>
      </c>
      <c r="AE42" s="42"/>
      <c r="AF42" s="16">
        <v>504.68286732000001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8.6659352740000006</v>
      </c>
      <c r="F43" s="1">
        <v>0.49609147999999997</v>
      </c>
      <c r="G43" s="1">
        <v>2.9342950999999999E-2</v>
      </c>
      <c r="H43" s="1">
        <v>3.2115999999999998E-3</v>
      </c>
      <c r="I43" s="1">
        <v>3.8525763999999997E-2</v>
      </c>
      <c r="J43" s="1">
        <v>3.8612564000000002E-2</v>
      </c>
      <c r="K43" s="1">
        <v>3.8612564000000002E-2</v>
      </c>
      <c r="L43" s="1">
        <v>1.2241039999999999E-3</v>
      </c>
      <c r="M43" s="1">
        <v>1.98386475</v>
      </c>
      <c r="N43" s="1" t="s">
        <v>70</v>
      </c>
      <c r="O43" s="1" t="s">
        <v>70</v>
      </c>
      <c r="P43" s="1">
        <v>5.0320490000000002E-3</v>
      </c>
      <c r="Q43" s="1" t="s">
        <v>70</v>
      </c>
      <c r="R43" s="1" t="s">
        <v>70</v>
      </c>
      <c r="S43" s="1" t="s">
        <v>70</v>
      </c>
      <c r="T43" s="1" t="s">
        <v>70</v>
      </c>
      <c r="U43" s="1" t="s">
        <v>70</v>
      </c>
      <c r="V43" s="1" t="s">
        <v>70</v>
      </c>
      <c r="W43" s="1">
        <v>2.0831999999999999E-3</v>
      </c>
      <c r="X43" s="1">
        <v>6.1107200000000005E-4</v>
      </c>
      <c r="Y43" s="1">
        <v>7.8460300000000004E-4</v>
      </c>
      <c r="Z43" s="1">
        <v>2.03737E-4</v>
      </c>
      <c r="AA43" s="1">
        <v>3.9198899999999998E-4</v>
      </c>
      <c r="AB43" s="1">
        <v>1.9913999999999999E-3</v>
      </c>
      <c r="AC43" s="1">
        <v>4.3399999999999998E-4</v>
      </c>
      <c r="AD43" s="1" t="s">
        <v>70</v>
      </c>
      <c r="AE43" s="42"/>
      <c r="AF43" s="16">
        <v>3355.3</v>
      </c>
      <c r="AG43" s="16" t="s">
        <v>71</v>
      </c>
      <c r="AH43" s="16">
        <v>258063.95319060699</v>
      </c>
      <c r="AI43" s="16">
        <v>86.8</v>
      </c>
      <c r="AJ43" s="16" t="s">
        <v>71</v>
      </c>
      <c r="AK43" s="16" t="s">
        <v>72</v>
      </c>
      <c r="AL43" s="31" t="s">
        <v>66</v>
      </c>
    </row>
    <row r="44" spans="1:38" ht="26.25" customHeight="1" thickBot="1" x14ac:dyDescent="0.25">
      <c r="A44" s="52" t="s">
        <v>91</v>
      </c>
      <c r="B44" s="52" t="s">
        <v>139</v>
      </c>
      <c r="C44" s="53" t="s">
        <v>140</v>
      </c>
      <c r="D44" s="54"/>
      <c r="E44" s="1">
        <v>14.504684203</v>
      </c>
      <c r="F44" s="1">
        <v>2.767511297</v>
      </c>
      <c r="G44" s="1">
        <v>1.2411043859999999</v>
      </c>
      <c r="H44" s="1">
        <v>2.81424E-3</v>
      </c>
      <c r="I44" s="1">
        <v>1.3425526999999999</v>
      </c>
      <c r="J44" s="1">
        <v>1.4123608860000001</v>
      </c>
      <c r="K44" s="1">
        <v>1.4123608860000001</v>
      </c>
      <c r="L44" s="1">
        <v>0.68517873100000004</v>
      </c>
      <c r="M44" s="1">
        <v>5.9074274249999998</v>
      </c>
      <c r="N44" s="1">
        <v>5.3908E-5</v>
      </c>
      <c r="O44" s="1">
        <v>9.0280000000000006E-6</v>
      </c>
      <c r="P44" s="1">
        <v>8.1066199999999997E-4</v>
      </c>
      <c r="Q44" s="1">
        <v>1.7751E-5</v>
      </c>
      <c r="R44" s="1">
        <v>4.188715E-3</v>
      </c>
      <c r="S44" s="1">
        <v>2.5482510000000001E-3</v>
      </c>
      <c r="T44" s="1">
        <v>1.8448999999999999E-5</v>
      </c>
      <c r="U44" s="1">
        <v>1.7631000000000001E-5</v>
      </c>
      <c r="V44" s="1">
        <v>6.660348E-3</v>
      </c>
      <c r="W44" s="1">
        <v>0.24766295299999999</v>
      </c>
      <c r="X44" s="1">
        <v>1.4310735E-2</v>
      </c>
      <c r="Y44" s="1">
        <v>1.1722028000000001E-2</v>
      </c>
      <c r="Z44" s="1">
        <v>6.3415829999999996E-3</v>
      </c>
      <c r="AA44" s="1">
        <v>9.63476E-4</v>
      </c>
      <c r="AB44" s="1">
        <v>3.3337822000000003E-2</v>
      </c>
      <c r="AC44" s="1" t="s">
        <v>70</v>
      </c>
      <c r="AD44" s="1" t="s">
        <v>70</v>
      </c>
      <c r="AE44" s="42"/>
      <c r="AF44" s="16">
        <v>14927.996169882999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20.592952132000001</v>
      </c>
      <c r="F45" s="1">
        <v>1.4187141329999999</v>
      </c>
      <c r="G45" s="1">
        <v>4.9648755150000001</v>
      </c>
      <c r="H45" s="1">
        <v>3.7291859999999998E-3</v>
      </c>
      <c r="I45" s="1">
        <v>1.1010651849999999</v>
      </c>
      <c r="J45" s="1">
        <v>1.1590159840000001</v>
      </c>
      <c r="K45" s="1">
        <v>1.1590159840000001</v>
      </c>
      <c r="L45" s="1">
        <v>0.33195348099999999</v>
      </c>
      <c r="M45" s="1">
        <v>1.4608651509999999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15894.313</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2.1244951639999998</v>
      </c>
      <c r="F47" s="1">
        <v>3.377749036</v>
      </c>
      <c r="G47" s="1">
        <v>0.129381575</v>
      </c>
      <c r="H47" s="1">
        <v>3.6816000000000001E-5</v>
      </c>
      <c r="I47" s="1">
        <v>5.7760069999999997E-2</v>
      </c>
      <c r="J47" s="1">
        <v>6.0283449000000003E-2</v>
      </c>
      <c r="K47" s="1">
        <v>6.0283449000000003E-2</v>
      </c>
      <c r="L47" s="1">
        <v>2.3441032000000001E-2</v>
      </c>
      <c r="M47" s="1">
        <v>14.289097087</v>
      </c>
      <c r="N47" s="1">
        <v>1.37298275</v>
      </c>
      <c r="O47" s="1">
        <v>2.5679999999999998E-6</v>
      </c>
      <c r="P47" s="1">
        <v>1.5909299999999999E-4</v>
      </c>
      <c r="Q47" s="1">
        <v>3.9539999999999998E-6</v>
      </c>
      <c r="R47" s="1">
        <v>6.7200500000000004E-4</v>
      </c>
      <c r="S47" s="1">
        <v>4.0925400000000001E-4</v>
      </c>
      <c r="T47" s="1">
        <v>6.657E-6</v>
      </c>
      <c r="U47" s="1">
        <v>3.49E-6</v>
      </c>
      <c r="V47" s="1">
        <v>1.173241E-3</v>
      </c>
      <c r="W47" s="1">
        <v>3.7799119999999999E-3</v>
      </c>
      <c r="X47" s="1">
        <v>4.2156420000000003E-3</v>
      </c>
      <c r="Y47" s="1">
        <v>4.1688150000000002E-3</v>
      </c>
      <c r="Z47" s="1">
        <v>2.2653859999999999E-3</v>
      </c>
      <c r="AA47" s="1">
        <v>9.0538000000000006E-5</v>
      </c>
      <c r="AB47" s="1">
        <v>1.0740382E-2</v>
      </c>
      <c r="AC47" s="1" t="s">
        <v>70</v>
      </c>
      <c r="AD47" s="1" t="s">
        <v>70</v>
      </c>
      <c r="AE47" s="42"/>
      <c r="AF47" s="16">
        <v>2144.081280458</v>
      </c>
      <c r="AG47" s="16" t="s">
        <v>71</v>
      </c>
      <c r="AH47" s="16" t="s">
        <v>71</v>
      </c>
      <c r="AI47" s="16" t="s">
        <v>71</v>
      </c>
      <c r="AJ47" s="16" t="s">
        <v>71</v>
      </c>
      <c r="AK47" s="16">
        <v>107750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0.19439000000000001</v>
      </c>
      <c r="G49" s="1" t="s">
        <v>78</v>
      </c>
      <c r="H49" s="1" t="s">
        <v>78</v>
      </c>
      <c r="I49" s="1">
        <v>5.2178000000000002E-2</v>
      </c>
      <c r="J49" s="1">
        <v>0.104356</v>
      </c>
      <c r="K49" s="1">
        <v>0.47650399999999998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1.3430530000000001</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14.758464350000001</v>
      </c>
      <c r="G52" s="1" t="s">
        <v>70</v>
      </c>
      <c r="H52" s="1">
        <v>7.9729999999999992E-3</v>
      </c>
      <c r="I52" s="1">
        <v>5.7060030999999997E-2</v>
      </c>
      <c r="J52" s="1">
        <v>8.1514329999999996E-2</v>
      </c>
      <c r="K52" s="1">
        <v>8.9549329999999996E-2</v>
      </c>
      <c r="L52" s="1" t="s">
        <v>72</v>
      </c>
      <c r="M52" s="1" t="s">
        <v>72</v>
      </c>
      <c r="N52" s="1" t="s">
        <v>72</v>
      </c>
      <c r="O52" s="1" t="s">
        <v>78</v>
      </c>
      <c r="P52" s="1">
        <v>7.1560099999999995E-4</v>
      </c>
      <c r="Q52" s="1" t="s">
        <v>72</v>
      </c>
      <c r="R52" s="1" t="s">
        <v>72</v>
      </c>
      <c r="S52" s="1" t="s">
        <v>72</v>
      </c>
      <c r="T52" s="1" t="s">
        <v>72</v>
      </c>
      <c r="U52" s="1" t="s">
        <v>72</v>
      </c>
      <c r="V52" s="1" t="s">
        <v>72</v>
      </c>
      <c r="W52" s="1" t="s">
        <v>78</v>
      </c>
      <c r="X52" s="1">
        <v>1.4543030000000001E-3</v>
      </c>
      <c r="Y52" s="1">
        <v>3.134778E-3</v>
      </c>
      <c r="Z52" s="1">
        <v>9.3032599999999998E-4</v>
      </c>
      <c r="AA52" s="1">
        <v>1.8395999999999999E-4</v>
      </c>
      <c r="AB52" s="1">
        <v>5.703367E-3</v>
      </c>
      <c r="AC52" s="1" t="s">
        <v>70</v>
      </c>
      <c r="AD52" s="1" t="s">
        <v>70</v>
      </c>
      <c r="AE52" s="42"/>
      <c r="AF52" s="16" t="s">
        <v>71</v>
      </c>
      <c r="AG52" s="16" t="s">
        <v>71</v>
      </c>
      <c r="AH52" s="16">
        <v>18348.748921481001</v>
      </c>
      <c r="AI52" s="16" t="s">
        <v>71</v>
      </c>
      <c r="AJ52" s="16" t="s">
        <v>71</v>
      </c>
      <c r="AK52" s="16" t="s">
        <v>72</v>
      </c>
      <c r="AL52" s="31" t="s">
        <v>162</v>
      </c>
    </row>
    <row r="53" spans="1:38" ht="26.25" customHeight="1" thickBot="1" x14ac:dyDescent="0.25">
      <c r="A53" s="52" t="s">
        <v>147</v>
      </c>
      <c r="B53" s="56" t="s">
        <v>163</v>
      </c>
      <c r="C53" s="58" t="s">
        <v>164</v>
      </c>
      <c r="D53" s="55"/>
      <c r="E53" s="1" t="s">
        <v>72</v>
      </c>
      <c r="F53" s="1">
        <v>16.892337522999998</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14.1650712</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3.1522223000000002E-2</v>
      </c>
      <c r="J57" s="1">
        <v>0.31522222999999999</v>
      </c>
      <c r="K57" s="1">
        <v>0.31522222999999999</v>
      </c>
      <c r="L57" s="1" t="s">
        <v>72</v>
      </c>
      <c r="M57" s="1" t="s">
        <v>72</v>
      </c>
      <c r="N57" s="1">
        <v>6.0449999999999997E-2</v>
      </c>
      <c r="O57" s="1">
        <v>5.28E-3</v>
      </c>
      <c r="P57" s="1">
        <v>0.10894</v>
      </c>
      <c r="Q57" s="1">
        <v>3.8E-3</v>
      </c>
      <c r="R57" s="1">
        <v>4.0800000000000003E-3</v>
      </c>
      <c r="S57" s="1">
        <v>1.246</v>
      </c>
      <c r="T57" s="1">
        <v>5.4999999999999997E-3</v>
      </c>
      <c r="U57" s="1">
        <v>4.0000000000000001E-3</v>
      </c>
      <c r="V57" s="1">
        <v>3.4000000000000002E-2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1.1200000000000001</v>
      </c>
      <c r="F59" s="1">
        <v>0.103058</v>
      </c>
      <c r="G59" s="1">
        <v>1.9303412</v>
      </c>
      <c r="H59" s="1">
        <v>0.14602999999999999</v>
      </c>
      <c r="I59" s="1">
        <v>0.46661669300000003</v>
      </c>
      <c r="J59" s="1">
        <v>0.61432046600000001</v>
      </c>
      <c r="K59" s="1">
        <v>0.524782466</v>
      </c>
      <c r="L59" s="1" t="s">
        <v>72</v>
      </c>
      <c r="M59" s="1">
        <v>9.6450999999999995E-2</v>
      </c>
      <c r="N59" s="1">
        <v>7.274</v>
      </c>
      <c r="O59" s="1" t="s">
        <v>72</v>
      </c>
      <c r="P59" s="1" t="s">
        <v>72</v>
      </c>
      <c r="Q59" s="1" t="s">
        <v>72</v>
      </c>
      <c r="R59" s="1" t="s">
        <v>72</v>
      </c>
      <c r="S59" s="1" t="s">
        <v>72</v>
      </c>
      <c r="T59" s="1">
        <v>0.22709599999999999</v>
      </c>
      <c r="U59" s="1" t="s">
        <v>72</v>
      </c>
      <c r="V59" s="1">
        <v>3.5040000000000002E-2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0.18312</v>
      </c>
      <c r="F63" s="1">
        <v>0.93095629999999996</v>
      </c>
      <c r="G63" s="1">
        <v>5.5412581999999997</v>
      </c>
      <c r="H63" s="1">
        <v>0.4914</v>
      </c>
      <c r="I63" s="1">
        <v>1.574852632</v>
      </c>
      <c r="J63" s="1">
        <v>2.02601034</v>
      </c>
      <c r="K63" s="1">
        <v>2.8977605400000002</v>
      </c>
      <c r="L63" s="1" t="s">
        <v>72</v>
      </c>
      <c r="M63" s="1">
        <v>3.7832530000000002</v>
      </c>
      <c r="N63" s="1">
        <v>0.11515502699999999</v>
      </c>
      <c r="O63" s="1">
        <v>6.9845000000000006E-5</v>
      </c>
      <c r="P63" s="1">
        <v>4.1903000000000002E-5</v>
      </c>
      <c r="Q63" s="1">
        <v>0.113619845</v>
      </c>
      <c r="R63" s="1">
        <v>0.187426853</v>
      </c>
      <c r="S63" s="1">
        <v>6.9842700000000005E-4</v>
      </c>
      <c r="T63" s="1">
        <v>0.29263800000000001</v>
      </c>
      <c r="U63" s="1">
        <v>2.7942000000000001E-5</v>
      </c>
      <c r="V63" s="1">
        <v>1.1135518529999999</v>
      </c>
      <c r="W63" s="1" t="s">
        <v>72</v>
      </c>
      <c r="X63" s="1">
        <v>1.0050006E-2</v>
      </c>
      <c r="Y63" s="1">
        <v>2.1938679999999999E-2</v>
      </c>
      <c r="Z63" s="1">
        <v>6.3908419999999999E-3</v>
      </c>
      <c r="AA63" s="1">
        <v>1.192455E-3</v>
      </c>
      <c r="AB63" s="1">
        <v>3.9571982999999998E-2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2.8516816180000002</v>
      </c>
      <c r="F70" s="1">
        <v>33.362238847999997</v>
      </c>
      <c r="G70" s="1" t="s">
        <v>72</v>
      </c>
      <c r="H70" s="1">
        <v>2.907797</v>
      </c>
      <c r="I70" s="1">
        <v>2.5557543819999999</v>
      </c>
      <c r="J70" s="1">
        <v>4.1069330080000004</v>
      </c>
      <c r="K70" s="1">
        <v>6.0064161179999997</v>
      </c>
      <c r="L70" s="1" t="s">
        <v>72</v>
      </c>
      <c r="M70" s="1" t="s">
        <v>72</v>
      </c>
      <c r="N70" s="1">
        <v>2.9721943190000002</v>
      </c>
      <c r="O70" s="1">
        <v>3.1549432000000002E-2</v>
      </c>
      <c r="P70" s="1">
        <v>0.70244037500000001</v>
      </c>
      <c r="Q70" s="1">
        <v>1.9432E-5</v>
      </c>
      <c r="R70" s="1">
        <v>0.32320263799999999</v>
      </c>
      <c r="S70" s="1">
        <v>2.2194319000000001E-2</v>
      </c>
      <c r="T70" s="1">
        <v>0.65144000000000002</v>
      </c>
      <c r="U70" s="1">
        <v>7.7740000000000004E-6</v>
      </c>
      <c r="V70" s="1">
        <v>28.629647638000002</v>
      </c>
      <c r="W70" s="1">
        <v>3.7262200000000002E-2</v>
      </c>
      <c r="X70" s="1">
        <v>0.12718180100000001</v>
      </c>
      <c r="Y70" s="1">
        <v>0.24657865400000001</v>
      </c>
      <c r="Z70" s="1">
        <v>0.19981020899999999</v>
      </c>
      <c r="AA70" s="1">
        <v>7.6848845999999998E-2</v>
      </c>
      <c r="AB70" s="1">
        <v>0.65041951099999995</v>
      </c>
      <c r="AC70" s="1" t="s">
        <v>72</v>
      </c>
      <c r="AD70" s="1" t="s">
        <v>72</v>
      </c>
      <c r="AE70" s="42"/>
      <c r="AF70" s="16" t="s">
        <v>71</v>
      </c>
      <c r="AG70" s="16" t="s">
        <v>176</v>
      </c>
      <c r="AH70" s="16">
        <v>7172.2329066479997</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2.3734738000000002</v>
      </c>
      <c r="G72" s="1" t="s">
        <v>72</v>
      </c>
      <c r="H72" s="1">
        <v>2.4343E-2</v>
      </c>
      <c r="I72" s="1">
        <v>5.9233859459999998</v>
      </c>
      <c r="J72" s="1">
        <v>9.1334051449999993</v>
      </c>
      <c r="K72" s="1">
        <v>9.7849541749999993</v>
      </c>
      <c r="L72" s="1">
        <v>0.13132769899999999</v>
      </c>
      <c r="M72" s="1" t="s">
        <v>72</v>
      </c>
      <c r="N72" s="1">
        <v>55.743429999999996</v>
      </c>
      <c r="O72" s="1">
        <v>0.68659999999999999</v>
      </c>
      <c r="P72" s="1">
        <v>0.38866205799999998</v>
      </c>
      <c r="Q72" s="1">
        <v>0.37639</v>
      </c>
      <c r="R72" s="1">
        <v>2.11610012</v>
      </c>
      <c r="S72" s="1">
        <v>1.7563</v>
      </c>
      <c r="T72" s="1">
        <v>1.408004</v>
      </c>
      <c r="U72" s="1">
        <v>0.30984</v>
      </c>
      <c r="V72" s="1">
        <v>69.279441000000006</v>
      </c>
      <c r="W72" s="1">
        <v>23.000082800000001</v>
      </c>
      <c r="X72" s="1">
        <v>0.47420833400000001</v>
      </c>
      <c r="Y72" s="1">
        <v>0.35611312499999997</v>
      </c>
      <c r="Z72" s="1">
        <v>0.56863403499999998</v>
      </c>
      <c r="AA72" s="1">
        <v>0.242976732</v>
      </c>
      <c r="AB72" s="1">
        <v>1.641932226</v>
      </c>
      <c r="AC72" s="1" t="s">
        <v>70</v>
      </c>
      <c r="AD72" s="1">
        <v>20.195012264999999</v>
      </c>
      <c r="AE72" s="42"/>
      <c r="AF72" s="16" t="s">
        <v>71</v>
      </c>
      <c r="AG72" s="16">
        <v>19623.599212647001</v>
      </c>
      <c r="AH72" s="16">
        <v>11745.071661755999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1.3546634</v>
      </c>
      <c r="G74" s="1" t="s">
        <v>78</v>
      </c>
      <c r="H74" s="1" t="s">
        <v>72</v>
      </c>
      <c r="I74" s="1">
        <v>0.82482118999999998</v>
      </c>
      <c r="J74" s="1">
        <v>0.97709869400000005</v>
      </c>
      <c r="K74" s="1">
        <v>1.2805036940000001</v>
      </c>
      <c r="L74" s="1" t="s">
        <v>72</v>
      </c>
      <c r="M74" s="1" t="s">
        <v>72</v>
      </c>
      <c r="N74" s="1">
        <v>0.26843</v>
      </c>
      <c r="O74" s="1">
        <v>1.2160000000000001E-2</v>
      </c>
      <c r="P74" s="1">
        <v>1.5999999999999999E-5</v>
      </c>
      <c r="Q74" s="1">
        <v>4.568E-3</v>
      </c>
      <c r="R74" s="1">
        <v>1.354E-2</v>
      </c>
      <c r="S74" s="1">
        <v>6.0000000000000001E-3</v>
      </c>
      <c r="T74" s="1" t="s">
        <v>72</v>
      </c>
      <c r="U74" s="1" t="s">
        <v>72</v>
      </c>
      <c r="V74" s="1">
        <v>9.1480000000000006E-2</v>
      </c>
      <c r="W74" s="1">
        <v>0.06</v>
      </c>
      <c r="X74" s="1">
        <v>1.4602058250000001</v>
      </c>
      <c r="Y74" s="1">
        <v>3.6145788790000002</v>
      </c>
      <c r="Z74" s="1">
        <v>1.2324922789999999</v>
      </c>
      <c r="AA74" s="1">
        <v>0.60208334699999999</v>
      </c>
      <c r="AB74" s="1">
        <v>6.9093603290000001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t="s">
        <v>72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4.5199000000000003E-2</v>
      </c>
      <c r="I77" s="1">
        <v>1.8342878E-2</v>
      </c>
      <c r="J77" s="1">
        <v>2.445717E-2</v>
      </c>
      <c r="K77" s="1">
        <v>4.3002169999999999E-2</v>
      </c>
      <c r="L77" s="1" t="s">
        <v>72</v>
      </c>
      <c r="M77" s="1" t="s">
        <v>72</v>
      </c>
      <c r="N77" s="1">
        <v>0.323938</v>
      </c>
      <c r="O77" s="1">
        <v>1.778149193</v>
      </c>
      <c r="P77" s="1" t="s">
        <v>72</v>
      </c>
      <c r="Q77" s="1">
        <v>2.0858874999999999E-2</v>
      </c>
      <c r="R77" s="1" t="s">
        <v>72</v>
      </c>
      <c r="S77" s="1">
        <v>6.1817999999999998E-2</v>
      </c>
      <c r="T77" s="1" t="s">
        <v>72</v>
      </c>
      <c r="U77" s="1" t="s">
        <v>72</v>
      </c>
      <c r="V77" s="1">
        <v>19.804637</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4.5789999999999997E-2</v>
      </c>
      <c r="G78" s="1" t="s">
        <v>72</v>
      </c>
      <c r="H78" s="1" t="s">
        <v>72</v>
      </c>
      <c r="I78" s="1">
        <v>2.0920774999999999E-2</v>
      </c>
      <c r="J78" s="1">
        <v>2.7894367E-2</v>
      </c>
      <c r="K78" s="1">
        <v>2.7894367E-2</v>
      </c>
      <c r="L78" s="1" t="s">
        <v>72</v>
      </c>
      <c r="M78" s="1" t="s">
        <v>72</v>
      </c>
      <c r="N78" s="1" t="s">
        <v>70</v>
      </c>
      <c r="O78" s="1">
        <v>8.8880000000000001E-2</v>
      </c>
      <c r="P78" s="1" t="s">
        <v>72</v>
      </c>
      <c r="Q78" s="1">
        <v>3.2946999999999997E-2</v>
      </c>
      <c r="R78" s="1" t="s">
        <v>72</v>
      </c>
      <c r="S78" s="1">
        <v>0.1618</v>
      </c>
      <c r="T78" s="1" t="s">
        <v>72</v>
      </c>
      <c r="U78" s="1" t="s">
        <v>72</v>
      </c>
      <c r="V78" s="1">
        <v>19.491219000000001</v>
      </c>
      <c r="W78" s="1" t="s">
        <v>72</v>
      </c>
      <c r="X78" s="1">
        <v>1.8126504000000002E-2</v>
      </c>
      <c r="Y78" s="1">
        <v>3.0179999999999998E-2</v>
      </c>
      <c r="Z78" s="1">
        <v>1.2084335999999999E-2</v>
      </c>
      <c r="AA78" s="1">
        <v>1.5082533E-2</v>
      </c>
      <c r="AB78" s="1">
        <v>7.5473372999999996E-2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23.748435108999999</v>
      </c>
      <c r="G82" s="1" t="s">
        <v>72</v>
      </c>
      <c r="H82" s="1">
        <v>0.49102228999999997</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93.145797880000003</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0.56315017499999998</v>
      </c>
      <c r="Y85" s="1">
        <v>1.009242033</v>
      </c>
      <c r="Z85" s="1">
        <v>0.375804266</v>
      </c>
      <c r="AA85" s="1">
        <v>0.46912026699999998</v>
      </c>
      <c r="AB85" s="1">
        <v>2.4173167420000001</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6.8918809999999997</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1.1458241199999999</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14.3565494</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18.733990806000001</v>
      </c>
      <c r="G90" s="1" t="s">
        <v>72</v>
      </c>
      <c r="H90" s="1">
        <v>0.47530524000000002</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25</v>
      </c>
      <c r="X90" s="1">
        <v>4.6774999999999997E-2</v>
      </c>
      <c r="Y90" s="1" t="s">
        <v>72</v>
      </c>
      <c r="Z90" s="1">
        <v>9.3101999999999994E-3</v>
      </c>
      <c r="AA90" s="1">
        <v>1.00299E-2</v>
      </c>
      <c r="AB90" s="1">
        <v>6.6115099999999996E-2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8.8088217999999996E-2</v>
      </c>
      <c r="F91" s="1">
        <v>0.68972732000000003</v>
      </c>
      <c r="G91" s="1">
        <v>9.8685000000000005E-3</v>
      </c>
      <c r="H91" s="1">
        <v>0.32133110300000001</v>
      </c>
      <c r="I91" s="1">
        <v>2.021795021</v>
      </c>
      <c r="J91" s="1">
        <v>2.021795021</v>
      </c>
      <c r="K91" s="1">
        <v>2.021795021</v>
      </c>
      <c r="L91" s="1" t="s">
        <v>78</v>
      </c>
      <c r="M91" s="1">
        <v>2.2765379380000001</v>
      </c>
      <c r="N91" s="1">
        <v>5.1264878999999999E-2</v>
      </c>
      <c r="O91" s="1">
        <v>2.2606999999999999E-5</v>
      </c>
      <c r="P91" s="1" t="s">
        <v>78</v>
      </c>
      <c r="Q91" s="1" t="s">
        <v>78</v>
      </c>
      <c r="R91" s="1" t="s">
        <v>78</v>
      </c>
      <c r="S91" s="1">
        <v>2.9428130349999999</v>
      </c>
      <c r="T91" s="1">
        <v>5.3691449999999996E-3</v>
      </c>
      <c r="U91" s="1" t="s">
        <v>78</v>
      </c>
      <c r="V91" s="1">
        <v>0.30156394600000003</v>
      </c>
      <c r="W91" s="1" t="s">
        <v>78</v>
      </c>
      <c r="X91" s="1">
        <v>1.5284758000000001E-2</v>
      </c>
      <c r="Y91" s="1">
        <v>3.0418699999999998E-4</v>
      </c>
      <c r="Z91" s="1">
        <v>1.6030790000000001E-3</v>
      </c>
      <c r="AA91" s="1">
        <v>1.786017E-3</v>
      </c>
      <c r="AB91" s="1">
        <v>1.8978040000000002E-2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1.4926200000000001</v>
      </c>
      <c r="G92" s="1" t="s">
        <v>72</v>
      </c>
      <c r="H92" s="1">
        <v>4.7926999999999997E-2</v>
      </c>
      <c r="I92" s="1">
        <v>0.14458725</v>
      </c>
      <c r="J92" s="1">
        <v>0.39758300000000002</v>
      </c>
      <c r="K92" s="1">
        <v>0.39758300000000002</v>
      </c>
      <c r="L92" s="1" t="s">
        <v>72</v>
      </c>
      <c r="M92" s="1" t="s">
        <v>72</v>
      </c>
      <c r="N92" s="1" t="s">
        <v>72</v>
      </c>
      <c r="O92" s="1" t="s">
        <v>72</v>
      </c>
      <c r="P92" s="1">
        <v>1.13878E-3</v>
      </c>
      <c r="Q92" s="1" t="s">
        <v>72</v>
      </c>
      <c r="R92" s="1" t="s">
        <v>72</v>
      </c>
      <c r="S92" s="1" t="s">
        <v>72</v>
      </c>
      <c r="T92" s="1" t="s">
        <v>72</v>
      </c>
      <c r="U92" s="1" t="s">
        <v>72</v>
      </c>
      <c r="V92" s="1" t="s">
        <v>72</v>
      </c>
      <c r="W92" s="1" t="s">
        <v>72</v>
      </c>
      <c r="X92" s="1" t="s">
        <v>72</v>
      </c>
      <c r="Y92" s="1" t="s">
        <v>72</v>
      </c>
      <c r="Z92" s="1" t="s">
        <v>72</v>
      </c>
      <c r="AA92" s="1" t="s">
        <v>72</v>
      </c>
      <c r="AB92" s="1" t="s">
        <v>72</v>
      </c>
      <c r="AC92" s="1" t="s">
        <v>72</v>
      </c>
      <c r="AD92" s="1">
        <v>4.2339200000000004E-3</v>
      </c>
      <c r="AE92" s="42"/>
      <c r="AF92" s="16" t="s">
        <v>71</v>
      </c>
      <c r="AG92" s="16">
        <v>80.800003051999994</v>
      </c>
      <c r="AH92" s="16">
        <v>29199.492833994998</v>
      </c>
      <c r="AI92" s="16" t="s">
        <v>71</v>
      </c>
      <c r="AJ92" s="16" t="s">
        <v>71</v>
      </c>
      <c r="AK92" s="16" t="s">
        <v>70</v>
      </c>
      <c r="AL92" s="31" t="s">
        <v>272</v>
      </c>
    </row>
    <row r="93" spans="1:38" ht="26.25" customHeight="1" thickBot="1" x14ac:dyDescent="0.25">
      <c r="A93" s="52" t="s">
        <v>73</v>
      </c>
      <c r="B93" s="56" t="s">
        <v>273</v>
      </c>
      <c r="C93" s="53" t="s">
        <v>274</v>
      </c>
      <c r="D93" s="59"/>
      <c r="E93" s="1" t="s">
        <v>72</v>
      </c>
      <c r="F93" s="1">
        <v>9.1043332800000005</v>
      </c>
      <c r="G93" s="1" t="s">
        <v>72</v>
      </c>
      <c r="H93" s="1">
        <v>0.187666</v>
      </c>
      <c r="I93" s="1">
        <v>1.0470779219999999</v>
      </c>
      <c r="J93" s="1">
        <v>4.3377837210000001</v>
      </c>
      <c r="K93" s="1">
        <v>6.7537520210000004</v>
      </c>
      <c r="L93" s="1" t="s">
        <v>72</v>
      </c>
      <c r="M93" s="1" t="s">
        <v>72</v>
      </c>
      <c r="N93" s="1">
        <v>6.5395999999999995E-5</v>
      </c>
      <c r="O93" s="1">
        <v>6.5400000000000001E-6</v>
      </c>
      <c r="P93" s="1">
        <v>2.4873019999999998E-3</v>
      </c>
      <c r="Q93" s="1">
        <v>6.5400000000000001E-6</v>
      </c>
      <c r="R93" s="1">
        <v>1.3079199999999999E-4</v>
      </c>
      <c r="S93" s="1">
        <v>6.5395999999999995E-5</v>
      </c>
      <c r="T93" s="1">
        <v>1.985E-2</v>
      </c>
      <c r="U93" s="1">
        <v>2.616E-6</v>
      </c>
      <c r="V93" s="1">
        <v>1.3079199999999999E-4</v>
      </c>
      <c r="W93" s="1">
        <v>2.4486E-3</v>
      </c>
      <c r="X93" s="1">
        <v>7.1873100000000001E-4</v>
      </c>
      <c r="Y93" s="1">
        <v>9.2341600000000004E-4</v>
      </c>
      <c r="Z93" s="1">
        <v>2.39948E-4</v>
      </c>
      <c r="AA93" s="1">
        <v>4.6193599999999998E-4</v>
      </c>
      <c r="AB93" s="1">
        <v>2.34403E-3</v>
      </c>
      <c r="AC93" s="1" t="s">
        <v>72</v>
      </c>
      <c r="AD93" s="1">
        <v>0.125780955</v>
      </c>
      <c r="AE93" s="42"/>
      <c r="AF93" s="16" t="s">
        <v>71</v>
      </c>
      <c r="AG93" s="16">
        <v>2400.3999023440001</v>
      </c>
      <c r="AH93" s="16">
        <v>63676.365415400003</v>
      </c>
      <c r="AI93" s="16" t="s">
        <v>71</v>
      </c>
      <c r="AJ93" s="16" t="s">
        <v>71</v>
      </c>
      <c r="AK93" s="16" t="s">
        <v>70</v>
      </c>
      <c r="AL93" s="31" t="s">
        <v>275</v>
      </c>
    </row>
    <row r="94" spans="1:38" ht="26.25" customHeight="1" thickBot="1" x14ac:dyDescent="0.25">
      <c r="A94" s="52" t="s">
        <v>73</v>
      </c>
      <c r="B94" s="65" t="s">
        <v>276</v>
      </c>
      <c r="C94" s="53" t="s">
        <v>277</v>
      </c>
      <c r="D94" s="54"/>
      <c r="E94" s="1">
        <v>0.84510600000000002</v>
      </c>
      <c r="F94" s="1">
        <v>25.339534499999999</v>
      </c>
      <c r="G94" s="1">
        <v>2.5339399999999999</v>
      </c>
      <c r="H94" s="1">
        <v>0.29681099999999999</v>
      </c>
      <c r="I94" s="1">
        <v>1.6501308859999999</v>
      </c>
      <c r="J94" s="1">
        <v>5.4156434820000001</v>
      </c>
      <c r="K94" s="1">
        <v>19.099520682000001</v>
      </c>
      <c r="L94" s="1" t="s">
        <v>72</v>
      </c>
      <c r="M94" s="1">
        <v>3.5496560000000001</v>
      </c>
      <c r="N94" s="1">
        <v>0.34244259700000002</v>
      </c>
      <c r="O94" s="1">
        <v>5.6116100000000002E-4</v>
      </c>
      <c r="P94" s="1">
        <v>3.5864166000000003E-2</v>
      </c>
      <c r="Q94" s="1">
        <v>2.2970709999999999E-3</v>
      </c>
      <c r="R94" s="1">
        <v>0.303583194</v>
      </c>
      <c r="S94" s="1">
        <v>1.1878075969999999</v>
      </c>
      <c r="T94" s="1">
        <v>0.15077699999999999</v>
      </c>
      <c r="U94" s="1">
        <v>1.8867000000000001E-5</v>
      </c>
      <c r="V94" s="1">
        <v>6.8231761940000002</v>
      </c>
      <c r="W94" s="1">
        <v>1.45167E-2</v>
      </c>
      <c r="X94" s="1">
        <v>0.28488018399999998</v>
      </c>
      <c r="Y94" s="1">
        <v>0.54497689299999996</v>
      </c>
      <c r="Z94" s="1">
        <v>0.33120776899999999</v>
      </c>
      <c r="AA94" s="1">
        <v>0.208992384</v>
      </c>
      <c r="AB94" s="1">
        <v>1.37005723</v>
      </c>
      <c r="AC94" s="1" t="s">
        <v>72</v>
      </c>
      <c r="AD94" s="1">
        <v>5.7115999999999998E-3</v>
      </c>
      <c r="AE94" s="42"/>
      <c r="AF94" s="16" t="s">
        <v>71</v>
      </c>
      <c r="AG94" s="16">
        <v>109</v>
      </c>
      <c r="AH94" s="16">
        <v>4637.7335281260002</v>
      </c>
      <c r="AI94" s="16" t="s">
        <v>71</v>
      </c>
      <c r="AJ94" s="16" t="s">
        <v>71</v>
      </c>
      <c r="AK94" s="16" t="s">
        <v>70</v>
      </c>
      <c r="AL94" s="31" t="s">
        <v>156</v>
      </c>
    </row>
    <row r="95" spans="1:38" ht="26.25" customHeight="1" thickBot="1" x14ac:dyDescent="0.25">
      <c r="A95" s="52" t="s">
        <v>73</v>
      </c>
      <c r="B95" s="65" t="s">
        <v>278</v>
      </c>
      <c r="C95" s="53" t="s">
        <v>279</v>
      </c>
      <c r="D95" s="59"/>
      <c r="E95" s="1">
        <v>2.6899999999999998E-4</v>
      </c>
      <c r="F95" s="1">
        <v>1.4999999999999999E-4</v>
      </c>
      <c r="G95" s="1">
        <v>2.0240000000000002E-3</v>
      </c>
      <c r="H95" s="1" t="s">
        <v>72</v>
      </c>
      <c r="I95" s="1">
        <v>0.14932403499999999</v>
      </c>
      <c r="J95" s="1">
        <v>0.42664010000000002</v>
      </c>
      <c r="K95" s="1">
        <v>0.42668299999999998</v>
      </c>
      <c r="L95" s="1" t="s">
        <v>72</v>
      </c>
      <c r="M95" s="1">
        <v>6.7400000000000001E-4</v>
      </c>
      <c r="N95" s="1">
        <v>1.4574E-5</v>
      </c>
      <c r="O95" s="1">
        <v>1.457E-6</v>
      </c>
      <c r="P95" s="1">
        <v>8.7400000000000002E-7</v>
      </c>
      <c r="Q95" s="1">
        <v>1.457E-6</v>
      </c>
      <c r="R95" s="1">
        <v>2.9147999999999999E-5</v>
      </c>
      <c r="S95" s="1">
        <v>1.4574E-5</v>
      </c>
      <c r="T95" s="1">
        <v>8.5800000000000004E-4</v>
      </c>
      <c r="U95" s="1">
        <v>5.8299999999999997E-7</v>
      </c>
      <c r="V95" s="1">
        <v>2.9147999999999999E-5</v>
      </c>
      <c r="W95" s="1" t="s">
        <v>72</v>
      </c>
      <c r="X95" s="1">
        <v>2.7500000000000001E-7</v>
      </c>
      <c r="Y95" s="1">
        <v>6.9100000000000003E-7</v>
      </c>
      <c r="Z95" s="1">
        <v>2.7500000000000001E-7</v>
      </c>
      <c r="AA95" s="1">
        <v>6.9100000000000003E-7</v>
      </c>
      <c r="AB95" s="1">
        <v>1.9319999999999999E-6</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1.3338819390000001</v>
      </c>
      <c r="F99" s="1">
        <v>15.304603955999999</v>
      </c>
      <c r="G99" s="1" t="s">
        <v>72</v>
      </c>
      <c r="H99" s="1">
        <v>22.166660895</v>
      </c>
      <c r="I99" s="1">
        <v>5.9486906999999999E-2</v>
      </c>
      <c r="J99" s="1">
        <v>0.21564261900000001</v>
      </c>
      <c r="K99" s="1">
        <v>0.21564261900000001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1877.684</v>
      </c>
      <c r="AL99" s="31" t="s">
        <v>289</v>
      </c>
    </row>
    <row r="100" spans="1:38" ht="26.25" customHeight="1" thickBot="1" x14ac:dyDescent="0.25">
      <c r="A100" s="52" t="s">
        <v>286</v>
      </c>
      <c r="B100" s="52" t="s">
        <v>290</v>
      </c>
      <c r="C100" s="53" t="s">
        <v>291</v>
      </c>
      <c r="D100" s="66"/>
      <c r="E100" s="1">
        <v>1.064435123</v>
      </c>
      <c r="F100" s="1">
        <v>14.14361398</v>
      </c>
      <c r="G100" s="1" t="s">
        <v>72</v>
      </c>
      <c r="H100" s="1">
        <v>11.214131277</v>
      </c>
      <c r="I100" s="1">
        <v>5.6473369000000002E-2</v>
      </c>
      <c r="J100" s="1">
        <v>0.20505131400000001</v>
      </c>
      <c r="K100" s="1">
        <v>0.20505131400000001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3048.3389999999999</v>
      </c>
      <c r="AL100" s="31" t="s">
        <v>289</v>
      </c>
    </row>
    <row r="101" spans="1:38" ht="26.25" customHeight="1" thickBot="1" x14ac:dyDescent="0.25">
      <c r="A101" s="52" t="s">
        <v>286</v>
      </c>
      <c r="B101" s="52" t="s">
        <v>292</v>
      </c>
      <c r="C101" s="53" t="s">
        <v>293</v>
      </c>
      <c r="D101" s="66"/>
      <c r="E101" s="1">
        <v>5.0596520999999998E-2</v>
      </c>
      <c r="F101" s="1">
        <v>9.0517523000000003E-2</v>
      </c>
      <c r="G101" s="1" t="s">
        <v>72</v>
      </c>
      <c r="H101" s="1">
        <v>0.61417654899999996</v>
      </c>
      <c r="I101" s="1">
        <v>2.1251130000000001E-3</v>
      </c>
      <c r="J101" s="1">
        <v>7.0837110000000003E-3</v>
      </c>
      <c r="K101" s="1">
        <v>7.0837110000000003E-3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789.69100000000003</v>
      </c>
      <c r="AL101" s="31" t="s">
        <v>289</v>
      </c>
    </row>
    <row r="102" spans="1:38" ht="26.25" customHeight="1" thickBot="1" x14ac:dyDescent="0.25">
      <c r="A102" s="52" t="s">
        <v>286</v>
      </c>
      <c r="B102" s="52" t="s">
        <v>294</v>
      </c>
      <c r="C102" s="53" t="s">
        <v>295</v>
      </c>
      <c r="D102" s="66"/>
      <c r="E102" s="1">
        <v>0.98401034799999998</v>
      </c>
      <c r="F102" s="1">
        <v>5.85570272</v>
      </c>
      <c r="G102" s="1" t="s">
        <v>72</v>
      </c>
      <c r="H102" s="1">
        <v>49.197129681</v>
      </c>
      <c r="I102" s="1">
        <v>8.0843630999999999E-2</v>
      </c>
      <c r="J102" s="1">
        <v>1.576940952</v>
      </c>
      <c r="K102" s="1">
        <v>1.576940952</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8724.2990000000009</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2.4501281999999999E-2</v>
      </c>
      <c r="F104" s="1">
        <v>5.2313298000000001E-2</v>
      </c>
      <c r="G104" s="1" t="s">
        <v>72</v>
      </c>
      <c r="H104" s="1">
        <v>9.7494788999999998E-2</v>
      </c>
      <c r="I104" s="1">
        <v>3.4647500000000001E-4</v>
      </c>
      <c r="J104" s="1">
        <v>1.1549150000000001E-3</v>
      </c>
      <c r="K104" s="1">
        <v>1.1549150000000001E-3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37.472000000000001</v>
      </c>
      <c r="AL104" s="31" t="s">
        <v>289</v>
      </c>
    </row>
    <row r="105" spans="1:38" ht="26.25" customHeight="1" thickBot="1" x14ac:dyDescent="0.25">
      <c r="A105" s="52" t="s">
        <v>286</v>
      </c>
      <c r="B105" s="52" t="s">
        <v>300</v>
      </c>
      <c r="C105" s="53" t="s">
        <v>301</v>
      </c>
      <c r="D105" s="66"/>
      <c r="E105" s="1">
        <v>3.1966985000000003E-2</v>
      </c>
      <c r="F105" s="1">
        <v>4.4577220000000001E-2</v>
      </c>
      <c r="G105" s="1" t="s">
        <v>72</v>
      </c>
      <c r="H105" s="1">
        <v>0.31655074100000002</v>
      </c>
      <c r="I105" s="1">
        <v>9.7428800000000006E-3</v>
      </c>
      <c r="J105" s="1">
        <v>1.5310239999999999E-2</v>
      </c>
      <c r="K105" s="1">
        <v>1.5310239999999999E-2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439.18400000000003</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0.119804995</v>
      </c>
      <c r="F107" s="1">
        <v>2.669883585</v>
      </c>
      <c r="G107" s="1" t="s">
        <v>72</v>
      </c>
      <c r="H107" s="1">
        <v>8.2647673620000006</v>
      </c>
      <c r="I107" s="1">
        <v>7.2798981999999998E-2</v>
      </c>
      <c r="J107" s="1">
        <v>0.76904464900000002</v>
      </c>
      <c r="K107" s="1">
        <v>0.76904464900000002</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51591.96</v>
      </c>
      <c r="AL107" s="31" t="s">
        <v>289</v>
      </c>
    </row>
    <row r="108" spans="1:38" ht="26.25" customHeight="1" thickBot="1" x14ac:dyDescent="0.25">
      <c r="A108" s="52" t="s">
        <v>286</v>
      </c>
      <c r="B108" s="52" t="s">
        <v>306</v>
      </c>
      <c r="C108" s="53" t="s">
        <v>307</v>
      </c>
      <c r="D108" s="66"/>
      <c r="E108" s="1">
        <v>8.2520493E-2</v>
      </c>
      <c r="F108" s="1">
        <v>3.3269148369999999</v>
      </c>
      <c r="G108" s="1" t="s">
        <v>72</v>
      </c>
      <c r="H108" s="1">
        <v>4.6883873280000001</v>
      </c>
      <c r="I108" s="1">
        <v>8.2344219999999996E-2</v>
      </c>
      <c r="J108" s="1">
        <v>1.1034125480000001</v>
      </c>
      <c r="K108" s="1">
        <v>1.1034125480000001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41172.11</v>
      </c>
      <c r="AL108" s="31" t="s">
        <v>289</v>
      </c>
    </row>
    <row r="109" spans="1:38" ht="26.25" customHeight="1" thickBot="1" x14ac:dyDescent="0.25">
      <c r="A109" s="52" t="s">
        <v>286</v>
      </c>
      <c r="B109" s="52" t="s">
        <v>308</v>
      </c>
      <c r="C109" s="53" t="s">
        <v>309</v>
      </c>
      <c r="D109" s="66"/>
      <c r="E109" s="1">
        <v>6.9638599999999997E-3</v>
      </c>
      <c r="F109" s="1">
        <v>8.3235331999999995E-2</v>
      </c>
      <c r="G109" s="1" t="s">
        <v>72</v>
      </c>
      <c r="H109" s="1">
        <v>0.84095323899999996</v>
      </c>
      <c r="I109" s="1">
        <v>4.9428993999999997E-2</v>
      </c>
      <c r="J109" s="1">
        <v>0.105398703</v>
      </c>
      <c r="K109" s="1">
        <v>0.105398703</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1052.3599999999999</v>
      </c>
      <c r="AL109" s="31" t="s">
        <v>289</v>
      </c>
    </row>
    <row r="110" spans="1:38" ht="26.25" customHeight="1" thickBot="1" x14ac:dyDescent="0.25">
      <c r="A110" s="52" t="s">
        <v>286</v>
      </c>
      <c r="B110" s="52" t="s">
        <v>310</v>
      </c>
      <c r="C110" s="53" t="s">
        <v>311</v>
      </c>
      <c r="D110" s="66"/>
      <c r="E110" s="1">
        <v>3.9946679999999998E-3</v>
      </c>
      <c r="F110" s="1">
        <v>5.0963162999999999E-2</v>
      </c>
      <c r="G110" s="1" t="s">
        <v>72</v>
      </c>
      <c r="H110" s="1">
        <v>0.33830448800000001</v>
      </c>
      <c r="I110" s="1">
        <v>5.4275499999999997E-3</v>
      </c>
      <c r="J110" s="1">
        <v>0.11343579500000001</v>
      </c>
      <c r="K110" s="1">
        <v>0.11343579500000001</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1085.51</v>
      </c>
      <c r="AL110" s="31" t="s">
        <v>289</v>
      </c>
    </row>
    <row r="111" spans="1:38" ht="26.25" customHeight="1" thickBot="1" x14ac:dyDescent="0.25">
      <c r="A111" s="52" t="s">
        <v>286</v>
      </c>
      <c r="B111" s="52" t="s">
        <v>312</v>
      </c>
      <c r="C111" s="53" t="s">
        <v>313</v>
      </c>
      <c r="D111" s="66"/>
      <c r="E111" s="1">
        <v>3.0543258E-2</v>
      </c>
      <c r="F111" s="1">
        <v>0.193473016</v>
      </c>
      <c r="G111" s="1" t="s">
        <v>72</v>
      </c>
      <c r="H111" s="1">
        <v>0.537114231</v>
      </c>
      <c r="I111" s="1">
        <v>2.5478079999999999E-3</v>
      </c>
      <c r="J111" s="1">
        <v>5.6135159999999998E-3</v>
      </c>
      <c r="K111" s="1">
        <v>5.6135159999999998E-3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659.24400000000003</v>
      </c>
      <c r="AL111" s="31" t="s">
        <v>289</v>
      </c>
    </row>
    <row r="112" spans="1:38" ht="26.25" customHeight="1" thickBot="1" x14ac:dyDescent="0.25">
      <c r="A112" s="52" t="s">
        <v>314</v>
      </c>
      <c r="B112" s="52" t="s">
        <v>315</v>
      </c>
      <c r="C112" s="53" t="s">
        <v>316</v>
      </c>
      <c r="D112" s="54"/>
      <c r="E112" s="1">
        <v>15.572517004</v>
      </c>
      <c r="F112" s="1" t="s">
        <v>72</v>
      </c>
      <c r="G112" s="1" t="s">
        <v>72</v>
      </c>
      <c r="H112" s="1">
        <v>13.190792303</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19.82769549</v>
      </c>
      <c r="F113" s="1">
        <v>48.922134933999999</v>
      </c>
      <c r="G113" s="1" t="s">
        <v>72</v>
      </c>
      <c r="H113" s="1">
        <v>196.19951946200001</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0.19714242900000001</v>
      </c>
      <c r="F114" s="1" t="s">
        <v>72</v>
      </c>
      <c r="G114" s="1" t="s">
        <v>72</v>
      </c>
      <c r="H114" s="1">
        <v>1.4686759190000001</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7.8856970999999998E-2</v>
      </c>
      <c r="F115" s="1" t="s">
        <v>72</v>
      </c>
      <c r="G115" s="1" t="s">
        <v>72</v>
      </c>
      <c r="H115" s="1">
        <v>0.15081428599999999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8.9665964450000004</v>
      </c>
      <c r="F116" s="1">
        <v>0.62899293999999994</v>
      </c>
      <c r="G116" s="1" t="s">
        <v>72</v>
      </c>
      <c r="H116" s="1">
        <v>20.731626906999999</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2.5971902899999999</v>
      </c>
      <c r="F117" s="1" t="s">
        <v>72</v>
      </c>
      <c r="G117" s="1" t="s">
        <v>72</v>
      </c>
      <c r="H117" s="1">
        <v>3.9402836040000002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5.2603777249999997</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1.7102627619999999</v>
      </c>
      <c r="G121" s="1" t="s">
        <v>70</v>
      </c>
      <c r="H121" s="1">
        <v>1.821428571</v>
      </c>
      <c r="I121" s="1">
        <v>4.9657679000000003E-2</v>
      </c>
      <c r="J121" s="1">
        <v>0.44411084499999998</v>
      </c>
      <c r="K121" s="1">
        <v>0.44411084499999998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21.124859499999999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4.7774999999999996E-3</v>
      </c>
      <c r="F125" s="1">
        <v>1.4806739120000001</v>
      </c>
      <c r="G125" s="1">
        <v>3.3124000000000001E-3</v>
      </c>
      <c r="H125" s="1" t="s">
        <v>72</v>
      </c>
      <c r="I125" s="1">
        <v>3.562188E-3</v>
      </c>
      <c r="J125" s="1">
        <v>6.1475879999999998E-3</v>
      </c>
      <c r="K125" s="1">
        <v>6.1475879999999998E-3</v>
      </c>
      <c r="L125" s="1" t="s">
        <v>78</v>
      </c>
      <c r="M125" s="1">
        <v>0.50970787500000003</v>
      </c>
      <c r="N125" s="1" t="s">
        <v>72</v>
      </c>
      <c r="O125" s="1" t="s">
        <v>72</v>
      </c>
      <c r="P125" s="1" t="s">
        <v>72</v>
      </c>
      <c r="Q125" s="1" t="s">
        <v>72</v>
      </c>
      <c r="R125" s="1" t="s">
        <v>72</v>
      </c>
      <c r="S125" s="1" t="s">
        <v>72</v>
      </c>
      <c r="T125" s="1" t="s">
        <v>72</v>
      </c>
      <c r="U125" s="1" t="s">
        <v>72</v>
      </c>
      <c r="V125" s="1" t="s">
        <v>72</v>
      </c>
      <c r="W125" s="1">
        <v>1.43325E-2</v>
      </c>
      <c r="X125" s="1">
        <v>5.2957999999999997E-5</v>
      </c>
      <c r="Y125" s="1">
        <v>1.14128E-4</v>
      </c>
      <c r="Z125" s="1">
        <v>3.3853000000000003E-5</v>
      </c>
      <c r="AA125" s="1">
        <v>6.5359999999999998E-6</v>
      </c>
      <c r="AB125" s="1">
        <v>2.07474E-4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4.5600000000000002E-2</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t="s">
        <v>72</v>
      </c>
      <c r="F127" s="1" t="s">
        <v>72</v>
      </c>
      <c r="G127" s="1" t="s">
        <v>72</v>
      </c>
      <c r="H127" s="1" t="s">
        <v>72</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5.7130000000000002E-3</v>
      </c>
      <c r="J133" s="1">
        <v>5.7130000000000002E-3</v>
      </c>
      <c r="K133" s="1">
        <v>5.7130000000000002E-3</v>
      </c>
      <c r="L133" s="1" t="s">
        <v>78</v>
      </c>
      <c r="M133" s="1" t="s">
        <v>78</v>
      </c>
      <c r="N133" s="1" t="s">
        <v>72</v>
      </c>
      <c r="O133" s="1" t="s">
        <v>72</v>
      </c>
      <c r="P133" s="1">
        <v>5.713E-2</v>
      </c>
      <c r="Q133" s="1" t="s">
        <v>72</v>
      </c>
      <c r="R133" s="1" t="s">
        <v>72</v>
      </c>
      <c r="S133" s="1" t="s">
        <v>72</v>
      </c>
      <c r="T133" s="1" t="s">
        <v>72</v>
      </c>
      <c r="U133" s="1" t="s">
        <v>72</v>
      </c>
      <c r="V133" s="1" t="s">
        <v>72</v>
      </c>
      <c r="W133" s="1" t="s">
        <v>72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3.1070219999999999E-2</v>
      </c>
      <c r="F135" s="1">
        <v>7.1657784000000002E-2</v>
      </c>
      <c r="G135" s="1">
        <v>1.3746019999999999E-3</v>
      </c>
      <c r="H135" s="1">
        <v>5.219184E-3</v>
      </c>
      <c r="I135" s="1">
        <v>0.13288092600000001</v>
      </c>
      <c r="J135" s="1">
        <v>0.14167643299999999</v>
      </c>
      <c r="K135" s="1">
        <v>0.14809027599999999</v>
      </c>
      <c r="L135" s="1">
        <v>2.5211569999999999E-2</v>
      </c>
      <c r="M135" s="1">
        <v>1.2559291400000001</v>
      </c>
      <c r="N135" s="1">
        <v>8.2912520000000007E-3</v>
      </c>
      <c r="O135" s="1">
        <v>3.5115839999999999E-3</v>
      </c>
      <c r="P135" s="1">
        <v>3.9496999999999998E-5</v>
      </c>
      <c r="Q135" s="1">
        <v>1.5781196000000001E-2</v>
      </c>
      <c r="R135" s="1">
        <v>1.6221790000000001E-3</v>
      </c>
      <c r="S135" s="1">
        <v>5.4129859999999998E-3</v>
      </c>
      <c r="T135" s="1">
        <v>1.4105899999999999E-4</v>
      </c>
      <c r="U135" s="1">
        <v>2.0311880000000002E-3</v>
      </c>
      <c r="V135" s="1">
        <v>0.375418109</v>
      </c>
      <c r="W135" s="1">
        <v>0.25601596300000001</v>
      </c>
      <c r="X135" s="1">
        <v>7.1405661999999995E-2</v>
      </c>
      <c r="Y135" s="1">
        <v>0.13656584299999999</v>
      </c>
      <c r="Z135" s="1">
        <v>0.10575230100000001</v>
      </c>
      <c r="AA135" s="1">
        <v>5.0075950000000001E-3</v>
      </c>
      <c r="AB135" s="1">
        <v>0.31873140100000003</v>
      </c>
      <c r="AC135" s="1">
        <v>3.52648E-4</v>
      </c>
      <c r="AD135" s="1">
        <v>4.2320000000000003E-6</v>
      </c>
      <c r="AE135" s="42"/>
      <c r="AF135" s="16" t="s">
        <v>72</v>
      </c>
      <c r="AG135" s="16" t="s">
        <v>72</v>
      </c>
      <c r="AH135" s="16" t="s">
        <v>72</v>
      </c>
      <c r="AI135" s="16" t="s">
        <v>72</v>
      </c>
      <c r="AJ135" s="16" t="s">
        <v>72</v>
      </c>
      <c r="AK135" s="16">
        <v>24.48</v>
      </c>
      <c r="AL135" s="31" t="s">
        <v>156</v>
      </c>
    </row>
    <row r="136" spans="1:38" ht="26.25" customHeight="1" thickBot="1" x14ac:dyDescent="0.25">
      <c r="A136" s="52" t="s">
        <v>343</v>
      </c>
      <c r="B136" s="52" t="s">
        <v>372</v>
      </c>
      <c r="C136" s="53" t="s">
        <v>373</v>
      </c>
      <c r="D136" s="54"/>
      <c r="E136" s="1" t="s">
        <v>78</v>
      </c>
      <c r="F136" s="1">
        <v>6.1159659999999996E-3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6.7870879999999995E-2</v>
      </c>
      <c r="F139" s="1">
        <v>0.84566598100000001</v>
      </c>
      <c r="G139" s="1">
        <v>1.498448E-2</v>
      </c>
      <c r="H139" s="1">
        <v>0.10048416</v>
      </c>
      <c r="I139" s="1">
        <v>0.3372349</v>
      </c>
      <c r="J139" s="1">
        <v>0.36493730000000002</v>
      </c>
      <c r="K139" s="1">
        <v>0.37752930000000001</v>
      </c>
      <c r="L139" s="1">
        <v>8.3747370000000002E-2</v>
      </c>
      <c r="M139" s="1">
        <v>5.4397440000000001</v>
      </c>
      <c r="N139" s="1">
        <v>3.6642719999999997E-2</v>
      </c>
      <c r="O139" s="1">
        <v>1.76288E-2</v>
      </c>
      <c r="P139" s="1">
        <v>7.6055700000000003E-4</v>
      </c>
      <c r="Q139" s="1">
        <v>2.5813600000000001E-4</v>
      </c>
      <c r="R139" s="1">
        <v>3.1228160000000001E-2</v>
      </c>
      <c r="S139" s="1">
        <v>8.1470239999999992E-3</v>
      </c>
      <c r="T139" s="1">
        <v>2.7198719999999999E-3</v>
      </c>
      <c r="U139" s="1">
        <v>6.78709E-4</v>
      </c>
      <c r="V139" s="1">
        <v>0.69507839999999999</v>
      </c>
      <c r="W139" s="1">
        <v>12.714787791999999</v>
      </c>
      <c r="X139" s="1">
        <v>0.1649552</v>
      </c>
      <c r="Y139" s="1">
        <v>0.15110399999999999</v>
      </c>
      <c r="Z139" s="1">
        <v>5.7041759999999997E-2</v>
      </c>
      <c r="AA139" s="1">
        <v>9.6454719999999994E-2</v>
      </c>
      <c r="AB139" s="1">
        <v>0.46955567999999998</v>
      </c>
      <c r="AC139" s="1">
        <v>6.7870880000000001E-3</v>
      </c>
      <c r="AD139" s="1">
        <v>8.1470000000000004E-5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2.66340938</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661.86467373800019</v>
      </c>
      <c r="F141" s="10">
        <f t="shared" si="0"/>
        <v>606.19039543399992</v>
      </c>
      <c r="G141" s="10">
        <f t="shared" si="0"/>
        <v>196.91989321199995</v>
      </c>
      <c r="H141" s="10">
        <f t="shared" si="0"/>
        <v>345.92458423000011</v>
      </c>
      <c r="I141" s="10">
        <f t="shared" si="0"/>
        <v>57.526388259000001</v>
      </c>
      <c r="J141" s="10">
        <f t="shared" si="0"/>
        <v>80.183472211999998</v>
      </c>
      <c r="K141" s="10">
        <f t="shared" si="0"/>
        <v>101.60384556400001</v>
      </c>
      <c r="L141" s="10">
        <f t="shared" si="0"/>
        <v>13.477902481999999</v>
      </c>
      <c r="M141" s="10">
        <f t="shared" si="0"/>
        <v>1148.3016507490001</v>
      </c>
      <c r="N141" s="10">
        <f t="shared" si="0"/>
        <v>338.26942278199999</v>
      </c>
      <c r="O141" s="10">
        <f t="shared" si="0"/>
        <v>3.8730698960000005</v>
      </c>
      <c r="P141" s="10">
        <f t="shared" si="0"/>
        <v>3.6290410850000003</v>
      </c>
      <c r="Q141" s="10">
        <f t="shared" si="0"/>
        <v>1.2898860240000003</v>
      </c>
      <c r="R141" s="10">
        <f t="shared" si="0"/>
        <v>11.892195992</v>
      </c>
      <c r="S141" s="10">
        <f t="shared" si="0"/>
        <v>36.338169317999998</v>
      </c>
      <c r="T141" s="10">
        <f t="shared" si="0"/>
        <v>74.935642678000036</v>
      </c>
      <c r="U141" s="10">
        <f t="shared" si="0"/>
        <v>0.393729726</v>
      </c>
      <c r="V141" s="10">
        <f t="shared" si="0"/>
        <v>225.24373740000001</v>
      </c>
      <c r="W141" s="10">
        <f t="shared" si="0"/>
        <v>755.37633633400003</v>
      </c>
      <c r="X141" s="10">
        <f t="shared" si="0"/>
        <v>5.4750840040000002</v>
      </c>
      <c r="Y141" s="10">
        <f t="shared" si="0"/>
        <v>8.1364292949999992</v>
      </c>
      <c r="Z141" s="10">
        <f t="shared" si="0"/>
        <v>4.1628674559999981</v>
      </c>
      <c r="AA141" s="10">
        <f t="shared" si="0"/>
        <v>2.8868384490000003</v>
      </c>
      <c r="AB141" s="10">
        <f t="shared" si="0"/>
        <v>20.661219196000001</v>
      </c>
      <c r="AC141" s="10">
        <f t="shared" si="0"/>
        <v>66.421216457</v>
      </c>
      <c r="AD141" s="10">
        <f t="shared" si="0"/>
        <v>39.101619038999992</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142.66798171600001</v>
      </c>
      <c r="F143" s="6">
        <v>100.398964023</v>
      </c>
      <c r="G143" s="6">
        <v>4.6168439960000001</v>
      </c>
      <c r="H143" s="6">
        <v>0.877920598</v>
      </c>
      <c r="I143" s="6">
        <v>5.4973220630000004</v>
      </c>
      <c r="J143" s="6">
        <v>5.4973220630000004</v>
      </c>
      <c r="K143" s="6">
        <v>5.4973220630000004</v>
      </c>
      <c r="L143" s="6">
        <v>2.491818168</v>
      </c>
      <c r="M143" s="6">
        <v>592.78841313299995</v>
      </c>
      <c r="N143" s="6"/>
      <c r="O143" s="6"/>
      <c r="P143" s="6"/>
      <c r="Q143" s="6"/>
      <c r="R143" s="6"/>
      <c r="S143" s="6"/>
      <c r="T143" s="6"/>
      <c r="U143" s="6"/>
      <c r="V143" s="6"/>
      <c r="W143" s="6"/>
      <c r="X143" s="6"/>
      <c r="Y143" s="6"/>
      <c r="Z143" s="6"/>
      <c r="AA143" s="6"/>
      <c r="AB143" s="6"/>
      <c r="AC143" s="6"/>
      <c r="AD143" s="6"/>
      <c r="AE143" s="45"/>
      <c r="AF143" s="6">
        <v>81869</v>
      </c>
      <c r="AG143" s="6"/>
      <c r="AH143" s="6"/>
      <c r="AI143" s="6"/>
      <c r="AJ143" s="6"/>
      <c r="AK143" s="6">
        <v>81869</v>
      </c>
      <c r="AL143" s="34" t="s">
        <v>66</v>
      </c>
    </row>
    <row r="144" spans="1:38" ht="26.25" customHeight="1" thickBot="1" x14ac:dyDescent="0.25">
      <c r="A144" s="77"/>
      <c r="B144" s="34" t="s">
        <v>390</v>
      </c>
      <c r="C144" s="78" t="s">
        <v>391</v>
      </c>
      <c r="D144" s="79" t="s">
        <v>389</v>
      </c>
      <c r="E144" s="6">
        <v>20.711213087000001</v>
      </c>
      <c r="F144" s="6">
        <v>10.248446282</v>
      </c>
      <c r="G144" s="6">
        <v>1.8213569000000001</v>
      </c>
      <c r="H144" s="6">
        <v>1.6691752000000001E-2</v>
      </c>
      <c r="I144" s="6">
        <v>3.7290588229999999</v>
      </c>
      <c r="J144" s="6">
        <v>3.7290588229999999</v>
      </c>
      <c r="K144" s="6">
        <v>3.7290588229999999</v>
      </c>
      <c r="L144" s="6">
        <v>2.0219337039999998</v>
      </c>
      <c r="M144" s="6">
        <v>46.914174998</v>
      </c>
      <c r="N144" s="6"/>
      <c r="O144" s="6"/>
      <c r="P144" s="6"/>
      <c r="Q144" s="6"/>
      <c r="R144" s="6"/>
      <c r="S144" s="6"/>
      <c r="T144" s="6"/>
      <c r="U144" s="6"/>
      <c r="V144" s="6"/>
      <c r="W144" s="6"/>
      <c r="X144" s="6"/>
      <c r="Y144" s="6"/>
      <c r="Z144" s="6"/>
      <c r="AA144" s="6"/>
      <c r="AB144" s="6"/>
      <c r="AC144" s="6"/>
      <c r="AD144" s="6"/>
      <c r="AE144" s="45"/>
      <c r="AF144" s="6">
        <v>8154</v>
      </c>
      <c r="AG144" s="6"/>
      <c r="AH144" s="6"/>
      <c r="AI144" s="6"/>
      <c r="AJ144" s="6"/>
      <c r="AK144" s="6">
        <v>8066</v>
      </c>
      <c r="AL144" s="34" t="s">
        <v>66</v>
      </c>
    </row>
    <row r="145" spans="1:38" ht="26.25" customHeight="1" thickBot="1" x14ac:dyDescent="0.25">
      <c r="A145" s="77"/>
      <c r="B145" s="34" t="s">
        <v>392</v>
      </c>
      <c r="C145" s="78" t="s">
        <v>393</v>
      </c>
      <c r="D145" s="79" t="s">
        <v>389</v>
      </c>
      <c r="E145" s="6">
        <v>91.300948419999997</v>
      </c>
      <c r="F145" s="6">
        <v>12.960095159</v>
      </c>
      <c r="G145" s="6">
        <v>6.2926995200000002</v>
      </c>
      <c r="H145" s="6">
        <v>1.8993230999999999E-2</v>
      </c>
      <c r="I145" s="6">
        <v>5.6601203739999999</v>
      </c>
      <c r="J145" s="6">
        <v>5.6601203739999999</v>
      </c>
      <c r="K145" s="6">
        <v>5.6601203739999999</v>
      </c>
      <c r="L145" s="6">
        <v>2.8305814159999998</v>
      </c>
      <c r="M145" s="6">
        <v>25.126930716</v>
      </c>
      <c r="N145" s="6"/>
      <c r="O145" s="6"/>
      <c r="P145" s="6"/>
      <c r="Q145" s="6"/>
      <c r="R145" s="6"/>
      <c r="S145" s="6"/>
      <c r="T145" s="6"/>
      <c r="U145" s="6"/>
      <c r="V145" s="6"/>
      <c r="W145" s="6"/>
      <c r="X145" s="6"/>
      <c r="Y145" s="6"/>
      <c r="Z145" s="6"/>
      <c r="AA145" s="6"/>
      <c r="AB145" s="6"/>
      <c r="AC145" s="6"/>
      <c r="AD145" s="6"/>
      <c r="AE145" s="45"/>
      <c r="AF145" s="6">
        <v>6331.0769763890003</v>
      </c>
      <c r="AG145" s="6"/>
      <c r="AH145" s="6"/>
      <c r="AI145" s="6"/>
      <c r="AJ145" s="6"/>
      <c r="AK145" s="6">
        <v>7040.0769763890003</v>
      </c>
      <c r="AL145" s="34" t="s">
        <v>66</v>
      </c>
    </row>
    <row r="146" spans="1:38" ht="26.25" customHeight="1" thickBot="1" x14ac:dyDescent="0.25">
      <c r="A146" s="77"/>
      <c r="B146" s="34" t="s">
        <v>394</v>
      </c>
      <c r="C146" s="78" t="s">
        <v>395</v>
      </c>
      <c r="D146" s="79" t="s">
        <v>389</v>
      </c>
      <c r="E146" s="6">
        <v>0.448701446</v>
      </c>
      <c r="F146" s="6">
        <v>25.339126496999999</v>
      </c>
      <c r="G146" s="6">
        <v>5.1060505999999999E-2</v>
      </c>
      <c r="H146" s="6">
        <v>3.4864409999999998E-3</v>
      </c>
      <c r="I146" s="6">
        <v>0.36446088599999998</v>
      </c>
      <c r="J146" s="6">
        <v>0.36446088599999998</v>
      </c>
      <c r="K146" s="6">
        <v>0.36446088599999998</v>
      </c>
      <c r="L146" s="6">
        <v>3.8727649000000003E-2</v>
      </c>
      <c r="M146" s="6">
        <v>44.438086613000003</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2597.2656700789998</v>
      </c>
      <c r="AL146" s="34" t="s">
        <v>66</v>
      </c>
    </row>
    <row r="147" spans="1:38" ht="26.25" customHeight="1" thickBot="1" x14ac:dyDescent="0.25">
      <c r="A147" s="77"/>
      <c r="B147" s="34" t="s">
        <v>396</v>
      </c>
      <c r="C147" s="78" t="s">
        <v>397</v>
      </c>
      <c r="D147" s="79" t="s">
        <v>389</v>
      </c>
      <c r="E147" s="6"/>
      <c r="F147" s="6">
        <v>36.159719778000003</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56418.265670079003</v>
      </c>
      <c r="AL147" s="34" t="s">
        <v>66</v>
      </c>
    </row>
    <row r="148" spans="1:38" ht="26.25" customHeight="1" thickBot="1" x14ac:dyDescent="0.25">
      <c r="A148" s="77"/>
      <c r="B148" s="34" t="s">
        <v>398</v>
      </c>
      <c r="C148" s="78" t="s">
        <v>399</v>
      </c>
      <c r="D148" s="79" t="s">
        <v>389</v>
      </c>
      <c r="E148" s="6"/>
      <c r="F148" s="6"/>
      <c r="G148" s="6"/>
      <c r="H148" s="6"/>
      <c r="I148" s="6">
        <v>0.21168546299999999</v>
      </c>
      <c r="J148" s="6">
        <v>1.1868495029999999</v>
      </c>
      <c r="K148" s="6">
        <v>1.1868495029999999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98951.356250979996</v>
      </c>
      <c r="AL148" s="34" t="s">
        <v>114</v>
      </c>
    </row>
    <row r="149" spans="1:38" ht="26.25" customHeight="1" thickBot="1" x14ac:dyDescent="0.25">
      <c r="A149" s="77"/>
      <c r="B149" s="34" t="s">
        <v>400</v>
      </c>
      <c r="C149" s="78" t="s">
        <v>401</v>
      </c>
      <c r="D149" s="79" t="s">
        <v>389</v>
      </c>
      <c r="E149" s="6"/>
      <c r="F149" s="6"/>
      <c r="G149" s="6"/>
      <c r="H149" s="6"/>
      <c r="I149" s="6">
        <v>0.13258647800000001</v>
      </c>
      <c r="J149" s="6">
        <v>0.88390985300000002</v>
      </c>
      <c r="K149" s="6">
        <v>0.88390985300000002</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98951.356250979996</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631.97605933800025</v>
      </c>
      <c r="F152" s="8">
        <f t="shared" si="1"/>
        <v>602.50392755299993</v>
      </c>
      <c r="G152" s="8">
        <f t="shared" si="1"/>
        <v>193.69963711399996</v>
      </c>
      <c r="H152" s="8">
        <f t="shared" si="1"/>
        <v>345.89045715200012</v>
      </c>
      <c r="I152" s="8">
        <f t="shared" si="1"/>
        <v>54.282344465000008</v>
      </c>
      <c r="J152" s="8">
        <f t="shared" si="1"/>
        <v>76.939428418000006</v>
      </c>
      <c r="K152" s="8">
        <f t="shared" si="1"/>
        <v>98.359801770000018</v>
      </c>
      <c r="L152" s="8">
        <f t="shared" si="1"/>
        <v>11.779636136999999</v>
      </c>
      <c r="M152" s="8">
        <f t="shared" si="1"/>
        <v>1146.9610358770001</v>
      </c>
      <c r="N152" s="8">
        <f t="shared" si="1"/>
        <v>338.26942278199999</v>
      </c>
      <c r="O152" s="8">
        <f t="shared" si="1"/>
        <v>3.8730698960000005</v>
      </c>
      <c r="P152" s="8">
        <f t="shared" si="1"/>
        <v>3.6290410850000003</v>
      </c>
      <c r="Q152" s="8">
        <f t="shared" si="1"/>
        <v>1.2898860240000003</v>
      </c>
      <c r="R152" s="8">
        <f t="shared" si="1"/>
        <v>11.892195992</v>
      </c>
      <c r="S152" s="8">
        <f t="shared" si="1"/>
        <v>36.338169317999998</v>
      </c>
      <c r="T152" s="8">
        <f t="shared" si="1"/>
        <v>74.935642678000036</v>
      </c>
      <c r="U152" s="8">
        <f t="shared" si="1"/>
        <v>0.393729726</v>
      </c>
      <c r="V152" s="8">
        <f t="shared" si="1"/>
        <v>225.24373740000001</v>
      </c>
      <c r="W152" s="8">
        <f t="shared" si="1"/>
        <v>755.37633633400003</v>
      </c>
      <c r="X152" s="8">
        <f t="shared" si="1"/>
        <v>5.4750840040000002</v>
      </c>
      <c r="Y152" s="8">
        <f t="shared" si="1"/>
        <v>8.1364292949999992</v>
      </c>
      <c r="Z152" s="8">
        <f t="shared" si="1"/>
        <v>4.1628674559999981</v>
      </c>
      <c r="AA152" s="8">
        <f t="shared" si="1"/>
        <v>2.8868384490000003</v>
      </c>
      <c r="AB152" s="8">
        <f t="shared" si="1"/>
        <v>20.661219196000001</v>
      </c>
      <c r="AC152" s="8">
        <f t="shared" si="1"/>
        <v>66.421216457</v>
      </c>
      <c r="AD152" s="8">
        <f t="shared" si="1"/>
        <v>39.101619038999992</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631.97605933800025</v>
      </c>
      <c r="F154" s="8">
        <f>SUM(F$141, F$153, -1 * IF(OR($B$6=2005,$B$6&gt;=2020),SUM(F$99:F$122),0), IF(AND(ISNUMBER(SEARCH($B$4,"AT|BE|CH|GB|IE|LT|LU|NL")),SUM(F$143:F$149)&gt;0),SUM(F$143:F$149)-SUM(F$27:F$33),0))</f>
        <v>602.50392755299993</v>
      </c>
      <c r="G154" s="8">
        <f t="shared" ref="G154:AD154" si="2">SUM(G$141, G$153, IF(AND(ISNUMBER(SEARCH($B$4,"AT|BE|CH|GB|IE|LT|LU|NL")),SUM(G$143:G$149)&gt;0),SUM(G$143:G$149)-SUM(G$27:G$33),0))</f>
        <v>193.69963711399996</v>
      </c>
      <c r="H154" s="8">
        <f t="shared" si="2"/>
        <v>345.89045715200012</v>
      </c>
      <c r="I154" s="8">
        <f t="shared" si="2"/>
        <v>54.282344465000008</v>
      </c>
      <c r="J154" s="8">
        <f t="shared" si="2"/>
        <v>76.939428418000006</v>
      </c>
      <c r="K154" s="8">
        <f t="shared" si="2"/>
        <v>98.359801770000018</v>
      </c>
      <c r="L154" s="8">
        <f t="shared" si="2"/>
        <v>11.779636136999999</v>
      </c>
      <c r="M154" s="8">
        <f t="shared" si="2"/>
        <v>1146.9610358770001</v>
      </c>
      <c r="N154" s="8">
        <f t="shared" si="2"/>
        <v>338.26942278199999</v>
      </c>
      <c r="O154" s="8">
        <f t="shared" si="2"/>
        <v>3.8730698960000005</v>
      </c>
      <c r="P154" s="8">
        <f t="shared" si="2"/>
        <v>3.6290410850000003</v>
      </c>
      <c r="Q154" s="8">
        <f t="shared" si="2"/>
        <v>1.2898860240000003</v>
      </c>
      <c r="R154" s="8">
        <f t="shared" si="2"/>
        <v>11.892195992</v>
      </c>
      <c r="S154" s="8">
        <f t="shared" si="2"/>
        <v>36.338169317999998</v>
      </c>
      <c r="T154" s="8">
        <f t="shared" si="2"/>
        <v>74.935642678000036</v>
      </c>
      <c r="U154" s="8">
        <f t="shared" si="2"/>
        <v>0.393729726</v>
      </c>
      <c r="V154" s="8">
        <f t="shared" si="2"/>
        <v>225.24373740000001</v>
      </c>
      <c r="W154" s="8">
        <f t="shared" si="2"/>
        <v>755.37633633400003</v>
      </c>
      <c r="X154" s="8">
        <f t="shared" si="2"/>
        <v>5.4750840040000002</v>
      </c>
      <c r="Y154" s="8">
        <f t="shared" si="2"/>
        <v>8.1364292949999992</v>
      </c>
      <c r="Z154" s="8">
        <f t="shared" si="2"/>
        <v>4.1628674559999981</v>
      </c>
      <c r="AA154" s="8">
        <f t="shared" si="2"/>
        <v>2.8868384490000003</v>
      </c>
      <c r="AB154" s="8">
        <f t="shared" si="2"/>
        <v>20.661219196000001</v>
      </c>
      <c r="AC154" s="8">
        <f t="shared" si="2"/>
        <v>66.421216457</v>
      </c>
      <c r="AD154" s="8">
        <f t="shared" si="2"/>
        <v>39.101619038999992</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88.456995809999995</v>
      </c>
      <c r="F159" s="13">
        <v>2.7323983410000001</v>
      </c>
      <c r="G159" s="13">
        <v>51.739543198</v>
      </c>
      <c r="H159" s="13">
        <v>1.1082353E-2</v>
      </c>
      <c r="I159" s="13">
        <v>5.8280001270000001</v>
      </c>
      <c r="J159" s="13">
        <v>6.134736975</v>
      </c>
      <c r="K159" s="13">
        <v>6.134736975</v>
      </c>
      <c r="L159" s="13">
        <v>1.371464201</v>
      </c>
      <c r="M159" s="13">
        <v>3.5593262029999999</v>
      </c>
      <c r="N159" s="13">
        <v>9.3228883999999998E-2</v>
      </c>
      <c r="O159" s="13">
        <v>1.2430342E-2</v>
      </c>
      <c r="P159" s="13">
        <v>3.1076295E-2</v>
      </c>
      <c r="Q159" s="13">
        <v>3.1076295E-2</v>
      </c>
      <c r="R159" s="13">
        <v>0.16186669400000001</v>
      </c>
      <c r="S159" s="13">
        <v>0.391307026</v>
      </c>
      <c r="T159" s="13">
        <v>24.903842891</v>
      </c>
      <c r="U159" s="13">
        <v>1.8645073000000002E-2</v>
      </c>
      <c r="V159" s="13">
        <v>0.37048888400000002</v>
      </c>
      <c r="W159" s="13">
        <v>0.28462482700000002</v>
      </c>
      <c r="X159" s="13">
        <v>1.5654365E-2</v>
      </c>
      <c r="Y159" s="13">
        <v>1.3092741999999999E-2</v>
      </c>
      <c r="Z159" s="13">
        <v>6.5463709999999996E-3</v>
      </c>
      <c r="AA159" s="13">
        <v>2.8459999999999999E-6</v>
      </c>
      <c r="AB159" s="13">
        <v>3.5296325000000003E-2</v>
      </c>
      <c r="AC159" s="13" t="s">
        <v>70</v>
      </c>
      <c r="AD159" s="13" t="s">
        <v>70</v>
      </c>
      <c r="AE159" s="45"/>
      <c r="AF159" s="13">
        <v>47111.01</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170"/>
  <sheetViews>
    <sheetView topLeftCell="A23"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1991</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1991</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78.749408243000005</v>
      </c>
      <c r="F14" s="1">
        <v>1.041928679</v>
      </c>
      <c r="G14" s="1">
        <v>42.138780431999997</v>
      </c>
      <c r="H14" s="1" t="s">
        <v>70</v>
      </c>
      <c r="I14" s="1">
        <v>1.5271373640000001</v>
      </c>
      <c r="J14" s="1">
        <v>1.895789355</v>
      </c>
      <c r="K14" s="1">
        <v>2.1703544840000002</v>
      </c>
      <c r="L14" s="1" t="s">
        <v>70</v>
      </c>
      <c r="M14" s="1">
        <v>8.1887076400000005</v>
      </c>
      <c r="N14" s="1">
        <v>10.909405919999999</v>
      </c>
      <c r="O14" s="1">
        <v>0.70679999999999998</v>
      </c>
      <c r="P14" s="1">
        <v>1.435831361</v>
      </c>
      <c r="Q14" s="1">
        <v>0.43788325</v>
      </c>
      <c r="R14" s="1">
        <v>3.1169731199999999</v>
      </c>
      <c r="S14" s="1">
        <v>1.42097304</v>
      </c>
      <c r="T14" s="1">
        <v>1.65016224</v>
      </c>
      <c r="U14" s="1">
        <v>9.1675679999999996E-2</v>
      </c>
      <c r="V14" s="1">
        <v>27.502704000000001</v>
      </c>
      <c r="W14" s="1">
        <v>490.0196335</v>
      </c>
      <c r="X14" s="1">
        <v>4.0681610999999999E-2</v>
      </c>
      <c r="Y14" s="1">
        <v>5.8156415000000003E-2</v>
      </c>
      <c r="Z14" s="1">
        <v>2.6825476000000001E-2</v>
      </c>
      <c r="AA14" s="1">
        <v>2.8374455999999999E-2</v>
      </c>
      <c r="AB14" s="1">
        <v>0.154037957</v>
      </c>
      <c r="AC14" s="1">
        <v>36.212343259000001</v>
      </c>
      <c r="AD14" s="1">
        <v>8.7519217499999993</v>
      </c>
      <c r="AE14" s="42"/>
      <c r="AF14" s="16">
        <v>600</v>
      </c>
      <c r="AG14" s="16">
        <v>415814.296875</v>
      </c>
      <c r="AH14" s="16">
        <v>277727.21595939202</v>
      </c>
      <c r="AI14" s="16">
        <v>440</v>
      </c>
      <c r="AJ14" s="16" t="s">
        <v>71</v>
      </c>
      <c r="AK14" s="16" t="s">
        <v>72</v>
      </c>
      <c r="AL14" s="31" t="s">
        <v>66</v>
      </c>
    </row>
    <row r="15" spans="1:39" ht="26.25" customHeight="1" thickBot="1" x14ac:dyDescent="0.25">
      <c r="A15" s="52" t="s">
        <v>73</v>
      </c>
      <c r="B15" s="52" t="s">
        <v>74</v>
      </c>
      <c r="C15" s="53" t="s">
        <v>75</v>
      </c>
      <c r="D15" s="54"/>
      <c r="E15" s="1">
        <v>18.472495255999998</v>
      </c>
      <c r="F15" s="1">
        <v>0.66235390699999996</v>
      </c>
      <c r="G15" s="1">
        <v>65.890360924000007</v>
      </c>
      <c r="H15" s="1" t="s">
        <v>70</v>
      </c>
      <c r="I15" s="1">
        <v>4.6371185840000004</v>
      </c>
      <c r="J15" s="1">
        <v>6.0250669600000002</v>
      </c>
      <c r="K15" s="1">
        <v>6.0280103110000001</v>
      </c>
      <c r="L15" s="1">
        <v>0.35984555699999998</v>
      </c>
      <c r="M15" s="1">
        <v>4.3386643679999999</v>
      </c>
      <c r="N15" s="1">
        <v>1.055469821</v>
      </c>
      <c r="O15" s="1">
        <v>0.112658603</v>
      </c>
      <c r="P15" s="1">
        <v>6.3252239000000002E-2</v>
      </c>
      <c r="Q15" s="1">
        <v>0.106581803</v>
      </c>
      <c r="R15" s="1">
        <v>2.1182356410000001</v>
      </c>
      <c r="S15" s="1">
        <v>1.061777821</v>
      </c>
      <c r="T15" s="1">
        <v>62.485717969</v>
      </c>
      <c r="U15" s="1">
        <v>4.2177564000000001E-2</v>
      </c>
      <c r="V15" s="1">
        <v>2.1085396410000001</v>
      </c>
      <c r="W15" s="1" t="s">
        <v>70</v>
      </c>
      <c r="X15" s="1">
        <v>3.5776079999999999E-3</v>
      </c>
      <c r="Y15" s="1">
        <v>8.2444749999999994E-3</v>
      </c>
      <c r="Z15" s="1">
        <v>2.8321100000000001E-3</v>
      </c>
      <c r="AA15" s="1">
        <v>4.0461439999999998E-3</v>
      </c>
      <c r="AB15" s="1">
        <v>1.8700337000000001E-2</v>
      </c>
      <c r="AC15" s="1" t="s">
        <v>70</v>
      </c>
      <c r="AD15" s="1" t="s">
        <v>70</v>
      </c>
      <c r="AE15" s="42"/>
      <c r="AF15" s="16" t="s">
        <v>71</v>
      </c>
      <c r="AG15" s="16" t="s">
        <v>71</v>
      </c>
      <c r="AH15" s="16" t="s">
        <v>71</v>
      </c>
      <c r="AI15" s="16" t="s">
        <v>71</v>
      </c>
      <c r="AJ15" s="16" t="s">
        <v>71</v>
      </c>
      <c r="AK15" s="16" t="s">
        <v>72</v>
      </c>
      <c r="AL15" s="31" t="s">
        <v>66</v>
      </c>
    </row>
    <row r="16" spans="1:39" ht="26.25" customHeight="1" thickBot="1" x14ac:dyDescent="0.25">
      <c r="A16" s="52" t="s">
        <v>73</v>
      </c>
      <c r="B16" s="52" t="s">
        <v>76</v>
      </c>
      <c r="C16" s="53" t="s">
        <v>77</v>
      </c>
      <c r="D16" s="54"/>
      <c r="E16" s="1">
        <v>8.0385303819999994</v>
      </c>
      <c r="F16" s="1">
        <v>1.1225699389999999</v>
      </c>
      <c r="G16" s="1">
        <v>1.8818220000000001</v>
      </c>
      <c r="H16" s="1">
        <v>2.4291999999999998E-3</v>
      </c>
      <c r="I16" s="1">
        <v>3.9744726000000001E-2</v>
      </c>
      <c r="J16" s="1">
        <v>5.671151E-2</v>
      </c>
      <c r="K16" s="1">
        <v>6.1652110000000003E-2</v>
      </c>
      <c r="L16" s="1" t="s">
        <v>78</v>
      </c>
      <c r="M16" s="1">
        <v>1.7042163480000001</v>
      </c>
      <c r="N16" s="1">
        <v>3.6745390000000001E-3</v>
      </c>
      <c r="O16" s="1">
        <v>3.6746400000000002E-4</v>
      </c>
      <c r="P16" s="1">
        <v>2.20459E-4</v>
      </c>
      <c r="Q16" s="1">
        <v>3.6746400000000002E-4</v>
      </c>
      <c r="R16" s="1">
        <v>7.3490769999999999E-3</v>
      </c>
      <c r="S16" s="1">
        <v>3.6745390000000001E-3</v>
      </c>
      <c r="T16" s="1">
        <v>0.21632863999999999</v>
      </c>
      <c r="U16" s="1">
        <v>1.4700499999999999E-4</v>
      </c>
      <c r="V16" s="1">
        <v>7.3490769999999999E-3</v>
      </c>
      <c r="W16" s="1" t="s">
        <v>78</v>
      </c>
      <c r="X16" s="1">
        <v>0.224478976</v>
      </c>
      <c r="Y16" s="1">
        <v>7.932382E-3</v>
      </c>
      <c r="Z16" s="1">
        <v>0.15035578499999999</v>
      </c>
      <c r="AA16" s="1">
        <v>0.177280724</v>
      </c>
      <c r="AB16" s="1">
        <v>0.56004786699999998</v>
      </c>
      <c r="AC16" s="1" t="s">
        <v>78</v>
      </c>
      <c r="AD16" s="1">
        <v>4.9785269479999998</v>
      </c>
      <c r="AE16" s="42"/>
      <c r="AF16" s="16" t="s">
        <v>71</v>
      </c>
      <c r="AG16" s="16">
        <v>118254.796875</v>
      </c>
      <c r="AH16" s="16" t="s">
        <v>71</v>
      </c>
      <c r="AI16" s="16" t="s">
        <v>71</v>
      </c>
      <c r="AJ16" s="16" t="s">
        <v>71</v>
      </c>
      <c r="AK16" s="16" t="s">
        <v>72</v>
      </c>
      <c r="AL16" s="31" t="s">
        <v>66</v>
      </c>
    </row>
    <row r="17" spans="1:38" ht="26.25" customHeight="1" thickBot="1" x14ac:dyDescent="0.25">
      <c r="A17" s="52" t="s">
        <v>73</v>
      </c>
      <c r="B17" s="52" t="s">
        <v>79</v>
      </c>
      <c r="C17" s="53" t="s">
        <v>80</v>
      </c>
      <c r="D17" s="54"/>
      <c r="E17" s="1">
        <v>7.3313590849999999</v>
      </c>
      <c r="F17" s="1">
        <v>0.61948750399999997</v>
      </c>
      <c r="G17" s="1">
        <v>9.0135072950000001</v>
      </c>
      <c r="H17" s="1" t="s">
        <v>70</v>
      </c>
      <c r="I17" s="1">
        <v>0.19915512199999999</v>
      </c>
      <c r="J17" s="1">
        <v>0.30404474100000001</v>
      </c>
      <c r="K17" s="1">
        <v>0.31192334100000002</v>
      </c>
      <c r="L17" s="1">
        <v>4.5586979999999999E-3</v>
      </c>
      <c r="M17" s="1">
        <v>173.328927612</v>
      </c>
      <c r="N17" s="1">
        <v>0.46022181299999998</v>
      </c>
      <c r="O17" s="1">
        <v>3.7581860000000002E-3</v>
      </c>
      <c r="P17" s="1">
        <v>9.4330200000000003E-4</v>
      </c>
      <c r="Q17" s="1">
        <v>2.9961860000000001E-3</v>
      </c>
      <c r="R17" s="1">
        <v>8.4443626999999993E-2</v>
      </c>
      <c r="S17" s="1">
        <v>1.9621812999999998E-2</v>
      </c>
      <c r="T17" s="1">
        <v>0.11385439999999999</v>
      </c>
      <c r="U17" s="1">
        <v>7.2884000000000002E-5</v>
      </c>
      <c r="V17" s="1">
        <v>0.169843627</v>
      </c>
      <c r="W17" s="1">
        <v>0.20035346000000001</v>
      </c>
      <c r="X17" s="1">
        <v>3.9774099E-2</v>
      </c>
      <c r="Y17" s="1">
        <v>8.9471885000000001E-2</v>
      </c>
      <c r="Z17" s="1">
        <v>2.6769988000000002E-2</v>
      </c>
      <c r="AA17" s="1">
        <v>2.0157070999999999E-2</v>
      </c>
      <c r="AB17" s="1">
        <v>0.176173042</v>
      </c>
      <c r="AC17" s="1">
        <v>0.16211866</v>
      </c>
      <c r="AD17" s="1" t="s">
        <v>70</v>
      </c>
      <c r="AE17" s="42"/>
      <c r="AF17" s="16" t="s">
        <v>71</v>
      </c>
      <c r="AG17" s="16">
        <v>73690.300000011994</v>
      </c>
      <c r="AH17" s="16" t="s">
        <v>71</v>
      </c>
      <c r="AI17" s="16" t="s">
        <v>71</v>
      </c>
      <c r="AJ17" s="16" t="s">
        <v>71</v>
      </c>
      <c r="AK17" s="16" t="s">
        <v>72</v>
      </c>
      <c r="AL17" s="31" t="s">
        <v>66</v>
      </c>
    </row>
    <row r="18" spans="1:38" ht="26.25" customHeight="1" thickBot="1" x14ac:dyDescent="0.25">
      <c r="A18" s="52" t="s">
        <v>73</v>
      </c>
      <c r="B18" s="52" t="s">
        <v>81</v>
      </c>
      <c r="C18" s="53" t="s">
        <v>82</v>
      </c>
      <c r="D18" s="54"/>
      <c r="E18" s="1">
        <v>0.53991025699999995</v>
      </c>
      <c r="F18" s="1">
        <v>1.1562393000000001E-2</v>
      </c>
      <c r="G18" s="1">
        <v>4.5653827280000003</v>
      </c>
      <c r="H18" s="1" t="s">
        <v>70</v>
      </c>
      <c r="I18" s="1">
        <v>2.9246250000000001E-3</v>
      </c>
      <c r="J18" s="1">
        <v>2.978891E-3</v>
      </c>
      <c r="K18" s="1">
        <v>2.978891E-3</v>
      </c>
      <c r="L18" s="1" t="s">
        <v>70</v>
      </c>
      <c r="M18" s="1">
        <v>36.501468396</v>
      </c>
      <c r="N18" s="1">
        <v>1.5799600000000001E-4</v>
      </c>
      <c r="O18" s="1">
        <v>3.5800000000000003E-5</v>
      </c>
      <c r="P18" s="1">
        <v>1.35926E-4</v>
      </c>
      <c r="Q18" s="1">
        <v>1.5800000000000001E-5</v>
      </c>
      <c r="R18" s="1">
        <v>3.1599200000000002E-4</v>
      </c>
      <c r="S18" s="1">
        <v>1.5799600000000001E-4</v>
      </c>
      <c r="T18" s="1">
        <v>9.3016000000000001E-3</v>
      </c>
      <c r="U18" s="1">
        <v>6.3210000000000001E-6</v>
      </c>
      <c r="V18" s="1">
        <v>4.3159920000000003E-3</v>
      </c>
      <c r="W18" s="1" t="s">
        <v>70</v>
      </c>
      <c r="X18" s="1">
        <v>8.9400000000000004E-7</v>
      </c>
      <c r="Y18" s="1">
        <v>2.243E-6</v>
      </c>
      <c r="Z18" s="1">
        <v>8.9400000000000004E-7</v>
      </c>
      <c r="AA18" s="1">
        <v>2.243E-6</v>
      </c>
      <c r="AB18" s="1">
        <v>6.2729999999999999E-6</v>
      </c>
      <c r="AC18" s="1" t="s">
        <v>70</v>
      </c>
      <c r="AD18" s="1" t="s">
        <v>70</v>
      </c>
      <c r="AE18" s="42"/>
      <c r="AF18" s="16" t="s">
        <v>71</v>
      </c>
      <c r="AG18" s="16" t="s">
        <v>71</v>
      </c>
      <c r="AH18" s="16">
        <v>7746.681063088</v>
      </c>
      <c r="AI18" s="16" t="s">
        <v>71</v>
      </c>
      <c r="AJ18" s="16" t="s">
        <v>71</v>
      </c>
      <c r="AK18" s="16" t="s">
        <v>72</v>
      </c>
      <c r="AL18" s="31" t="s">
        <v>66</v>
      </c>
    </row>
    <row r="19" spans="1:38" ht="26.25" customHeight="1" thickBot="1" x14ac:dyDescent="0.25">
      <c r="A19" s="52" t="s">
        <v>73</v>
      </c>
      <c r="B19" s="52" t="s">
        <v>83</v>
      </c>
      <c r="C19" s="53" t="s">
        <v>84</v>
      </c>
      <c r="D19" s="54"/>
      <c r="E19" s="1">
        <v>33.986479234000001</v>
      </c>
      <c r="F19" s="1">
        <v>0.98608231899999998</v>
      </c>
      <c r="G19" s="1">
        <v>18.279117325000001</v>
      </c>
      <c r="H19" s="1">
        <v>0.35474319999999998</v>
      </c>
      <c r="I19" s="1">
        <v>0.26986942400000002</v>
      </c>
      <c r="J19" s="1">
        <v>0.36523499799999998</v>
      </c>
      <c r="K19" s="1">
        <v>0.421902899</v>
      </c>
      <c r="L19" s="1" t="s">
        <v>70</v>
      </c>
      <c r="M19" s="1">
        <v>26.138121415000001</v>
      </c>
      <c r="N19" s="1">
        <v>0.66653332899999995</v>
      </c>
      <c r="O19" s="1">
        <v>2.2649349999999999E-2</v>
      </c>
      <c r="P19" s="1">
        <v>0.104204904</v>
      </c>
      <c r="Q19" s="1">
        <v>3.3457686E-2</v>
      </c>
      <c r="R19" s="1">
        <v>0.33459665799999999</v>
      </c>
      <c r="S19" s="1">
        <v>0.40260276900000003</v>
      </c>
      <c r="T19" s="1">
        <v>2.8017239940000001</v>
      </c>
      <c r="U19" s="1">
        <v>2.2754289999999998E-3</v>
      </c>
      <c r="V19" s="1">
        <v>0.55791945799999998</v>
      </c>
      <c r="W19" s="1">
        <v>2.3091999999999998E-5</v>
      </c>
      <c r="X19" s="1">
        <v>2.5633019999999999E-3</v>
      </c>
      <c r="Y19" s="1">
        <v>5.5926029999999998E-3</v>
      </c>
      <c r="Z19" s="1">
        <v>1.7183770000000001E-3</v>
      </c>
      <c r="AA19" s="1">
        <v>7.7615500000000005E-4</v>
      </c>
      <c r="AB19" s="1">
        <v>1.0650437E-2</v>
      </c>
      <c r="AC19" s="1">
        <v>2.1231318999999998E-2</v>
      </c>
      <c r="AD19" s="1">
        <v>0.399663728</v>
      </c>
      <c r="AE19" s="42"/>
      <c r="AF19" s="16">
        <v>562.00292767400003</v>
      </c>
      <c r="AG19" s="16">
        <v>19143.799804687998</v>
      </c>
      <c r="AH19" s="16">
        <v>238003.702321691</v>
      </c>
      <c r="AI19" s="16" t="s">
        <v>71</v>
      </c>
      <c r="AJ19" s="16" t="s">
        <v>71</v>
      </c>
      <c r="AK19" s="16" t="s">
        <v>72</v>
      </c>
      <c r="AL19" s="31" t="s">
        <v>66</v>
      </c>
    </row>
    <row r="20" spans="1:38" ht="26.25" customHeight="1" thickBot="1" x14ac:dyDescent="0.25">
      <c r="A20" s="52" t="s">
        <v>73</v>
      </c>
      <c r="B20" s="52" t="s">
        <v>85</v>
      </c>
      <c r="C20" s="53" t="s">
        <v>86</v>
      </c>
      <c r="D20" s="54"/>
      <c r="E20" s="1">
        <v>2.844203394</v>
      </c>
      <c r="F20" s="1">
        <v>1.9403697660000001</v>
      </c>
      <c r="G20" s="1">
        <v>0.19722714</v>
      </c>
      <c r="H20" s="1">
        <v>5.1203999999999998E-3</v>
      </c>
      <c r="I20" s="1">
        <v>1.4483220999999999E-2</v>
      </c>
      <c r="J20" s="1">
        <v>1.8997592000000001E-2</v>
      </c>
      <c r="K20" s="1">
        <v>1.9496079999999999E-2</v>
      </c>
      <c r="L20" s="1" t="s">
        <v>70</v>
      </c>
      <c r="M20" s="1">
        <v>1.13563653</v>
      </c>
      <c r="N20" s="1">
        <v>2.5795420000000002E-3</v>
      </c>
      <c r="O20" s="1">
        <v>2.1317100000000001E-4</v>
      </c>
      <c r="P20" s="1">
        <v>1.11078E-4</v>
      </c>
      <c r="Q20" s="1">
        <v>4.2411199999999998E-4</v>
      </c>
      <c r="R20" s="1">
        <v>4.2560849999999997E-3</v>
      </c>
      <c r="S20" s="1">
        <v>2.3483739999999999E-3</v>
      </c>
      <c r="T20" s="1">
        <v>0.122382068</v>
      </c>
      <c r="U20" s="1">
        <v>8.4130999999999998E-5</v>
      </c>
      <c r="V20" s="1">
        <v>5.5925250000000001E-3</v>
      </c>
      <c r="W20" s="1" t="s">
        <v>70</v>
      </c>
      <c r="X20" s="1">
        <v>3.8219000000000001E-5</v>
      </c>
      <c r="Y20" s="1">
        <v>8.6594999999999993E-5</v>
      </c>
      <c r="Z20" s="1">
        <v>2.7869E-5</v>
      </c>
      <c r="AA20" s="1">
        <v>2.7925000000000001E-5</v>
      </c>
      <c r="AB20" s="1">
        <v>1.8060799999999999E-4</v>
      </c>
      <c r="AC20" s="1">
        <v>2.0107999999999999E-4</v>
      </c>
      <c r="AD20" s="1" t="s">
        <v>70</v>
      </c>
      <c r="AE20" s="42"/>
      <c r="AF20" s="16" t="s">
        <v>71</v>
      </c>
      <c r="AG20" s="16">
        <v>91.400001525999997</v>
      </c>
      <c r="AH20" s="16">
        <v>2848.1577661440001</v>
      </c>
      <c r="AI20" s="16" t="s">
        <v>71</v>
      </c>
      <c r="AJ20" s="16" t="s">
        <v>71</v>
      </c>
      <c r="AK20" s="16" t="s">
        <v>72</v>
      </c>
      <c r="AL20" s="31" t="s">
        <v>66</v>
      </c>
    </row>
    <row r="21" spans="1:38" ht="26.25" customHeight="1" thickBot="1" x14ac:dyDescent="0.25">
      <c r="A21" s="52" t="s">
        <v>73</v>
      </c>
      <c r="B21" s="52" t="s">
        <v>87</v>
      </c>
      <c r="C21" s="53" t="s">
        <v>88</v>
      </c>
      <c r="D21" s="54"/>
      <c r="E21" s="1">
        <v>7.3080252039999998</v>
      </c>
      <c r="F21" s="1">
        <v>0.47930032900000002</v>
      </c>
      <c r="G21" s="1">
        <v>1.4949453109999999</v>
      </c>
      <c r="H21" s="1" t="s">
        <v>70</v>
      </c>
      <c r="I21" s="1">
        <v>0.16253178099999999</v>
      </c>
      <c r="J21" s="1">
        <v>0.29935685299999998</v>
      </c>
      <c r="K21" s="1">
        <v>0.181536005</v>
      </c>
      <c r="L21" s="1">
        <v>6.7559999999999997E-5</v>
      </c>
      <c r="M21" s="1">
        <v>6.1876025669999999</v>
      </c>
      <c r="N21" s="1">
        <v>3.9085288000000003E-2</v>
      </c>
      <c r="O21" s="1">
        <v>2.2730239999999998E-3</v>
      </c>
      <c r="P21" s="1">
        <v>1.2605579999999999E-3</v>
      </c>
      <c r="Q21" s="1">
        <v>9.9759840000000002E-3</v>
      </c>
      <c r="R21" s="1">
        <v>4.5195576000000001E-2</v>
      </c>
      <c r="S21" s="1">
        <v>3.0643687999999999E-2</v>
      </c>
      <c r="T21" s="1">
        <v>1.2284574589999999</v>
      </c>
      <c r="U21" s="1">
        <v>8.67376E-4</v>
      </c>
      <c r="V21" s="1">
        <v>9.3998576E-2</v>
      </c>
      <c r="W21" s="1">
        <v>2.5891199999999999E-3</v>
      </c>
      <c r="X21" s="1">
        <v>2.7707830000000002E-3</v>
      </c>
      <c r="Y21" s="1">
        <v>5.3902730000000001E-3</v>
      </c>
      <c r="Z21" s="1">
        <v>1.5612720000000001E-3</v>
      </c>
      <c r="AA21" s="1">
        <v>9.1576199999999998E-4</v>
      </c>
      <c r="AB21" s="1">
        <v>1.0638091000000001E-2</v>
      </c>
      <c r="AC21" s="1">
        <v>3.9690200000000002E-3</v>
      </c>
      <c r="AD21" s="1" t="s">
        <v>70</v>
      </c>
      <c r="AE21" s="42"/>
      <c r="AF21" s="16" t="s">
        <v>71</v>
      </c>
      <c r="AG21" s="16">
        <v>1804.099975586</v>
      </c>
      <c r="AH21" s="16" t="s">
        <v>71</v>
      </c>
      <c r="AI21" s="16">
        <v>563</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22.291116518999999</v>
      </c>
      <c r="F23" s="1">
        <v>3.6255935629999998</v>
      </c>
      <c r="G23" s="1">
        <v>1.7721028210000001</v>
      </c>
      <c r="H23" s="1">
        <v>4.1767449999999999E-3</v>
      </c>
      <c r="I23" s="1">
        <v>2.03071563</v>
      </c>
      <c r="J23" s="1">
        <v>2.1373760540000002</v>
      </c>
      <c r="K23" s="1">
        <v>2.1373760540000002</v>
      </c>
      <c r="L23" s="1">
        <v>1.04368544</v>
      </c>
      <c r="M23" s="1">
        <v>8.2322974389999999</v>
      </c>
      <c r="N23" s="1">
        <v>7.4060000000000006E-5</v>
      </c>
      <c r="O23" s="1">
        <v>1.2349E-5</v>
      </c>
      <c r="P23" s="1">
        <v>1.1333980000000001E-3</v>
      </c>
      <c r="Q23" s="1">
        <v>2.4657000000000001E-5</v>
      </c>
      <c r="R23" s="1">
        <v>5.9077610000000001E-3</v>
      </c>
      <c r="S23" s="1">
        <v>3.5939040000000002E-3</v>
      </c>
      <c r="T23" s="1">
        <v>2.4752999999999998E-5</v>
      </c>
      <c r="U23" s="1">
        <v>2.4640000000000001E-5</v>
      </c>
      <c r="V23" s="1">
        <v>9.3578389999999997E-3</v>
      </c>
      <c r="W23" s="1">
        <v>0.36188249099999997</v>
      </c>
      <c r="X23" s="1">
        <v>1.9909659E-2</v>
      </c>
      <c r="Y23" s="1">
        <v>1.6695266E-2</v>
      </c>
      <c r="Z23" s="1">
        <v>8.3290389999999999E-3</v>
      </c>
      <c r="AA23" s="1">
        <v>1.0205E-4</v>
      </c>
      <c r="AB23" s="1">
        <v>4.5036014999999999E-2</v>
      </c>
      <c r="AC23" s="1" t="s">
        <v>70</v>
      </c>
      <c r="AD23" s="1" t="s">
        <v>70</v>
      </c>
      <c r="AE23" s="42"/>
      <c r="AF23" s="16">
        <v>21963.657936633001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17.624923744</v>
      </c>
      <c r="F24" s="1">
        <v>0.53843491700000001</v>
      </c>
      <c r="G24" s="1">
        <v>4.447345179</v>
      </c>
      <c r="H24" s="1">
        <v>0.1553784</v>
      </c>
      <c r="I24" s="1">
        <v>0.34723278800000001</v>
      </c>
      <c r="J24" s="1">
        <v>0.46757431399999999</v>
      </c>
      <c r="K24" s="1">
        <v>0.63467385099999996</v>
      </c>
      <c r="L24" s="1">
        <v>4.3856921E-2</v>
      </c>
      <c r="M24" s="1">
        <v>6.6792750590000001</v>
      </c>
      <c r="N24" s="1">
        <v>7.4086276000000006E-2</v>
      </c>
      <c r="O24" s="1">
        <v>4.7550780000000003E-3</v>
      </c>
      <c r="P24" s="1">
        <v>2.3544550000000001E-3</v>
      </c>
      <c r="Q24" s="1">
        <v>9.4242159999999991E-3</v>
      </c>
      <c r="R24" s="1">
        <v>9.4939179999999998E-2</v>
      </c>
      <c r="S24" s="1">
        <v>5.2346601E-2</v>
      </c>
      <c r="T24" s="1">
        <v>2.795070205</v>
      </c>
      <c r="U24" s="1">
        <v>1.8768540000000001E-3</v>
      </c>
      <c r="V24" s="1">
        <v>0.12452104999999999</v>
      </c>
      <c r="W24" s="1">
        <v>6.923195E-3</v>
      </c>
      <c r="X24" s="1">
        <v>1.8721919E-2</v>
      </c>
      <c r="Y24" s="1">
        <v>3.6443142999999997E-2</v>
      </c>
      <c r="Z24" s="1">
        <v>2.9575035999999999E-2</v>
      </c>
      <c r="AA24" s="1">
        <v>1.1325284999999999E-2</v>
      </c>
      <c r="AB24" s="1">
        <v>9.6065383000000004E-2</v>
      </c>
      <c r="AC24" s="1">
        <v>6.4941799999999996E-3</v>
      </c>
      <c r="AD24" s="1">
        <v>3.3305308999999998E-2</v>
      </c>
      <c r="AE24" s="42"/>
      <c r="AF24" s="16" t="s">
        <v>71</v>
      </c>
      <c r="AG24" s="16">
        <v>3911.599941254</v>
      </c>
      <c r="AH24" s="16">
        <v>250502.10137977701</v>
      </c>
      <c r="AI24" s="16" t="s">
        <v>71</v>
      </c>
      <c r="AJ24" s="16" t="s">
        <v>71</v>
      </c>
      <c r="AK24" s="16" t="s">
        <v>72</v>
      </c>
      <c r="AL24" s="31" t="s">
        <v>66</v>
      </c>
    </row>
    <row r="25" spans="1:38" ht="26.25" customHeight="1" thickBot="1" x14ac:dyDescent="0.25">
      <c r="A25" s="52" t="s">
        <v>96</v>
      </c>
      <c r="B25" s="56" t="s">
        <v>97</v>
      </c>
      <c r="C25" s="58" t="s">
        <v>98</v>
      </c>
      <c r="D25" s="54"/>
      <c r="E25" s="1">
        <v>1.241206313</v>
      </c>
      <c r="F25" s="1">
        <v>0.30086718200000001</v>
      </c>
      <c r="G25" s="1">
        <v>0.100838734</v>
      </c>
      <c r="H25" s="1" t="s">
        <v>70</v>
      </c>
      <c r="I25" s="1">
        <v>2.9442629000000001E-2</v>
      </c>
      <c r="J25" s="1">
        <v>3.3520447000000002E-2</v>
      </c>
      <c r="K25" s="1">
        <v>3.3520447000000002E-2</v>
      </c>
      <c r="L25" s="1">
        <v>2.0256880000000001E-2</v>
      </c>
      <c r="M25" s="1">
        <v>1.4339231269999999</v>
      </c>
      <c r="N25" s="1">
        <v>0.24933006299999999</v>
      </c>
      <c r="O25" s="1">
        <v>2.8532999999999999E-5</v>
      </c>
      <c r="P25" s="1" t="s">
        <v>70</v>
      </c>
      <c r="Q25" s="1">
        <v>2.311E-6</v>
      </c>
      <c r="R25" s="1">
        <v>9.7250940000000001E-3</v>
      </c>
      <c r="S25" s="1">
        <v>9.9757541000000005E-2</v>
      </c>
      <c r="T25" s="1">
        <v>2.5279460000000001E-3</v>
      </c>
      <c r="U25" s="1">
        <v>2.3112000000000002E-5</v>
      </c>
      <c r="V25" s="1">
        <v>7.8623262999999999E-2</v>
      </c>
      <c r="W25" s="1">
        <v>7.3740760000000002E-3</v>
      </c>
      <c r="X25" s="1">
        <v>1.9589100000000001E-4</v>
      </c>
      <c r="Y25" s="1">
        <v>3.8694199999999998E-4</v>
      </c>
      <c r="Z25" s="1">
        <v>1.0171299999999999E-4</v>
      </c>
      <c r="AA25" s="1">
        <v>1.2683799999999999E-4</v>
      </c>
      <c r="AB25" s="1">
        <v>8.1138499999999997E-4</v>
      </c>
      <c r="AC25" s="1" t="s">
        <v>72</v>
      </c>
      <c r="AD25" s="1" t="s">
        <v>72</v>
      </c>
      <c r="AE25" s="42"/>
      <c r="AF25" s="16">
        <v>4373.5261285099996</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3.0730119E-2</v>
      </c>
      <c r="F26" s="1">
        <v>6.4016172999999996E-2</v>
      </c>
      <c r="G26" s="1">
        <v>3.5054769999999999E-3</v>
      </c>
      <c r="H26" s="1" t="s">
        <v>70</v>
      </c>
      <c r="I26" s="1">
        <v>3.2566919999999998E-3</v>
      </c>
      <c r="J26" s="1">
        <v>3.2566919999999998E-3</v>
      </c>
      <c r="K26" s="1">
        <v>3.2566919999999998E-3</v>
      </c>
      <c r="L26" s="1">
        <v>2.55353E-3</v>
      </c>
      <c r="M26" s="1">
        <v>2.2149607339999999</v>
      </c>
      <c r="N26" s="1">
        <v>1.7009108319999999</v>
      </c>
      <c r="O26" s="1" t="s">
        <v>70</v>
      </c>
      <c r="P26" s="1" t="s">
        <v>70</v>
      </c>
      <c r="Q26" s="1" t="s">
        <v>70</v>
      </c>
      <c r="R26" s="1" t="s">
        <v>70</v>
      </c>
      <c r="S26" s="1" t="s">
        <v>70</v>
      </c>
      <c r="T26" s="1" t="s">
        <v>70</v>
      </c>
      <c r="U26" s="1" t="s">
        <v>70</v>
      </c>
      <c r="V26" s="1" t="s">
        <v>70</v>
      </c>
      <c r="W26" s="1">
        <v>6.3997900000000005E-4</v>
      </c>
      <c r="X26" s="1">
        <v>6.4259999999999998E-5</v>
      </c>
      <c r="Y26" s="1">
        <v>7.3176999999999994E-5</v>
      </c>
      <c r="Z26" s="1">
        <v>2.5006000000000001E-5</v>
      </c>
      <c r="AA26" s="1">
        <v>1.1051E-5</v>
      </c>
      <c r="AB26" s="1">
        <v>1.7349299999999999E-4</v>
      </c>
      <c r="AC26" s="1" t="s">
        <v>72</v>
      </c>
      <c r="AD26" s="1" t="s">
        <v>72</v>
      </c>
      <c r="AE26" s="42"/>
      <c r="AF26" s="16">
        <v>230.01100706400001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133.99825759699999</v>
      </c>
      <c r="F27" s="1">
        <v>83.592018190999994</v>
      </c>
      <c r="G27" s="1">
        <v>5.2260599880000003</v>
      </c>
      <c r="H27" s="1">
        <v>1.200304861</v>
      </c>
      <c r="I27" s="1">
        <v>5.7762783469999999</v>
      </c>
      <c r="J27" s="1">
        <v>5.7762783469999999</v>
      </c>
      <c r="K27" s="1">
        <v>5.7762783469999999</v>
      </c>
      <c r="L27" s="1">
        <v>2.697941503</v>
      </c>
      <c r="M27" s="1">
        <v>502.92025803600001</v>
      </c>
      <c r="N27" s="1">
        <v>184.13025340999999</v>
      </c>
      <c r="O27" s="1">
        <v>7.2175608000000002E-2</v>
      </c>
      <c r="P27" s="1">
        <v>4.7790958000000001E-2</v>
      </c>
      <c r="Q27" s="1">
        <v>1.397735E-3</v>
      </c>
      <c r="R27" s="1">
        <v>0.14617999800000001</v>
      </c>
      <c r="S27" s="1">
        <v>0.21933378000000001</v>
      </c>
      <c r="T27" s="1">
        <v>8.0693978E-2</v>
      </c>
      <c r="U27" s="1">
        <v>1.026456E-3</v>
      </c>
      <c r="V27" s="1">
        <v>14.408387986999999</v>
      </c>
      <c r="W27" s="1">
        <v>1.489209021</v>
      </c>
      <c r="X27" s="1">
        <v>0.18307885700000001</v>
      </c>
      <c r="Y27" s="1">
        <v>0.186433397</v>
      </c>
      <c r="Z27" s="1">
        <v>0.15234474100000001</v>
      </c>
      <c r="AA27" s="1">
        <v>0.16241338299999999</v>
      </c>
      <c r="AB27" s="1">
        <v>0.68427037899999998</v>
      </c>
      <c r="AC27" s="1" t="s">
        <v>70</v>
      </c>
      <c r="AD27" s="1" t="s">
        <v>70</v>
      </c>
      <c r="AE27" s="42"/>
      <c r="AF27" s="16">
        <v>218751.929091206</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24.842281519</v>
      </c>
      <c r="F28" s="1">
        <v>10.340227031</v>
      </c>
      <c r="G28" s="1">
        <v>2.386034091</v>
      </c>
      <c r="H28" s="1">
        <v>2.4821000999999999E-2</v>
      </c>
      <c r="I28" s="1">
        <v>4.4058520220000004</v>
      </c>
      <c r="J28" s="1">
        <v>4.4058520220000004</v>
      </c>
      <c r="K28" s="1">
        <v>4.4058520220000004</v>
      </c>
      <c r="L28" s="1">
        <v>2.400986042</v>
      </c>
      <c r="M28" s="1">
        <v>45.168507750000003</v>
      </c>
      <c r="N28" s="1">
        <v>7.6054599129999998</v>
      </c>
      <c r="O28" s="1">
        <v>7.5721570000000004E-3</v>
      </c>
      <c r="P28" s="1">
        <v>4.844877E-3</v>
      </c>
      <c r="Q28" s="1">
        <v>1.1459900000000001E-4</v>
      </c>
      <c r="R28" s="1">
        <v>2.3506236999999999E-2</v>
      </c>
      <c r="S28" s="1">
        <v>2.8046574000000001E-2</v>
      </c>
      <c r="T28" s="1">
        <v>8.3334140000000008E-3</v>
      </c>
      <c r="U28" s="1">
        <v>1.02204E-4</v>
      </c>
      <c r="V28" s="1">
        <v>1.528203915</v>
      </c>
      <c r="W28" s="1">
        <v>0.19605663200000001</v>
      </c>
      <c r="X28" s="1">
        <v>6.3206199000000005E-2</v>
      </c>
      <c r="Y28" s="1">
        <v>6.3500956999999997E-2</v>
      </c>
      <c r="Z28" s="1">
        <v>3.0641762999999999E-2</v>
      </c>
      <c r="AA28" s="1">
        <v>1.3044801E-2</v>
      </c>
      <c r="AB28" s="1">
        <v>0.17039372</v>
      </c>
      <c r="AC28" s="1" t="s">
        <v>70</v>
      </c>
      <c r="AD28" s="1" t="s">
        <v>70</v>
      </c>
      <c r="AE28" s="42"/>
      <c r="AF28" s="16">
        <v>36741.118295455999</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120.009691645</v>
      </c>
      <c r="F29" s="1">
        <v>16.825625399</v>
      </c>
      <c r="G29" s="1">
        <v>8.8327853590000007</v>
      </c>
      <c r="H29" s="1">
        <v>2.5296283999999999E-2</v>
      </c>
      <c r="I29" s="1">
        <v>7.3502626009999998</v>
      </c>
      <c r="J29" s="1">
        <v>7.3502626009999998</v>
      </c>
      <c r="K29" s="1">
        <v>7.3502626009999998</v>
      </c>
      <c r="L29" s="1">
        <v>3.705175229</v>
      </c>
      <c r="M29" s="1">
        <v>32.963688699000002</v>
      </c>
      <c r="N29" s="1">
        <v>0.24152338200000001</v>
      </c>
      <c r="O29" s="1">
        <v>5.9782460000000004E-3</v>
      </c>
      <c r="P29" s="1">
        <v>8.8853790000000005E-3</v>
      </c>
      <c r="Q29" s="1">
        <v>1.8659199999999999E-4</v>
      </c>
      <c r="R29" s="1">
        <v>4.9383716000000001E-2</v>
      </c>
      <c r="S29" s="1">
        <v>4.0824747000000002E-2</v>
      </c>
      <c r="T29" s="1">
        <v>6.5653639999999997E-3</v>
      </c>
      <c r="U29" s="1">
        <v>1.8983800000000001E-4</v>
      </c>
      <c r="V29" s="1">
        <v>1.2460200210000001</v>
      </c>
      <c r="W29" s="1">
        <v>0.33644806500000002</v>
      </c>
      <c r="X29" s="1">
        <v>0.227050004</v>
      </c>
      <c r="Y29" s="1">
        <v>0.22705030800000001</v>
      </c>
      <c r="Z29" s="1">
        <v>8.6346942999999995E-2</v>
      </c>
      <c r="AA29" s="1">
        <v>1.3176099999999999E-4</v>
      </c>
      <c r="AB29" s="1">
        <v>0.54057901600000002</v>
      </c>
      <c r="AC29" s="1" t="s">
        <v>70</v>
      </c>
      <c r="AD29" s="1" t="s">
        <v>70</v>
      </c>
      <c r="AE29" s="42"/>
      <c r="AF29" s="16">
        <v>103412.949911795</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0.446126619</v>
      </c>
      <c r="F30" s="1">
        <v>19.688344496999999</v>
      </c>
      <c r="G30" s="1">
        <v>3.6975620000000001E-2</v>
      </c>
      <c r="H30" s="1">
        <v>3.3415020000000001E-3</v>
      </c>
      <c r="I30" s="1">
        <v>0.28463525000000001</v>
      </c>
      <c r="J30" s="1">
        <v>0.28463525000000001</v>
      </c>
      <c r="K30" s="1">
        <v>0.28463525000000001</v>
      </c>
      <c r="L30" s="1">
        <v>3.1034075000000001E-2</v>
      </c>
      <c r="M30" s="1">
        <v>41.414987795999998</v>
      </c>
      <c r="N30" s="1">
        <v>5.4621055050000002</v>
      </c>
      <c r="O30" s="1">
        <v>8.6831400000000002E-4</v>
      </c>
      <c r="P30" s="1">
        <v>1.085071E-3</v>
      </c>
      <c r="Q30" s="1">
        <v>3.5738000000000002E-5</v>
      </c>
      <c r="R30" s="1">
        <v>1.9197439999999999E-3</v>
      </c>
      <c r="S30" s="1">
        <v>2.7094139999999998E-3</v>
      </c>
      <c r="T30" s="1">
        <v>1.0119560000000001E-3</v>
      </c>
      <c r="U30" s="1">
        <v>2.3941E-5</v>
      </c>
      <c r="V30" s="1">
        <v>0.17159127499999999</v>
      </c>
      <c r="W30" s="1">
        <v>0.47395247600000001</v>
      </c>
      <c r="X30" s="1">
        <v>2.9482194999999999E-2</v>
      </c>
      <c r="Y30" s="1">
        <v>2.2928697000000001E-2</v>
      </c>
      <c r="Z30" s="1">
        <v>2.2928697000000001E-2</v>
      </c>
      <c r="AA30" s="1">
        <v>2.0851998E-2</v>
      </c>
      <c r="AB30" s="1">
        <v>9.6191586999999995E-2</v>
      </c>
      <c r="AC30" s="1" t="s">
        <v>70</v>
      </c>
      <c r="AD30" s="1" t="s">
        <v>70</v>
      </c>
      <c r="AE30" s="42"/>
      <c r="AF30" s="16">
        <v>3594.4830619429999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32.426790914999998</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141771.27014858101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0.207894735</v>
      </c>
      <c r="J32" s="1">
        <v>1.160421769</v>
      </c>
      <c r="K32" s="1">
        <v>1.160421769</v>
      </c>
      <c r="L32" s="1" t="s">
        <v>72</v>
      </c>
      <c r="M32" s="1" t="s">
        <v>72</v>
      </c>
      <c r="N32" s="1">
        <v>0.261179891</v>
      </c>
      <c r="O32" s="1">
        <v>5.5145530000000002E-3</v>
      </c>
      <c r="P32" s="1" t="s">
        <v>70</v>
      </c>
      <c r="Q32" s="1">
        <v>6.7662899999999999E-4</v>
      </c>
      <c r="R32" s="1">
        <v>1.796798103</v>
      </c>
      <c r="S32" s="1">
        <v>18.417941937999998</v>
      </c>
      <c r="T32" s="1">
        <v>0.47892045999999999</v>
      </c>
      <c r="U32" s="1">
        <v>6.766294E-3</v>
      </c>
      <c r="V32" s="1">
        <v>15.152343804999999</v>
      </c>
      <c r="W32" s="1" t="s">
        <v>70</v>
      </c>
      <c r="X32" s="1">
        <v>2.9277909999999999E-3</v>
      </c>
      <c r="Y32" s="1">
        <v>8.9354299999999994E-3</v>
      </c>
      <c r="Z32" s="1">
        <v>4.9423119999999999E-3</v>
      </c>
      <c r="AA32" s="1">
        <v>1.077162E-3</v>
      </c>
      <c r="AB32" s="1">
        <v>1.7882694000000001E-2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0.13287837799999999</v>
      </c>
      <c r="J33" s="1">
        <v>0.885855854</v>
      </c>
      <c r="K33" s="1">
        <v>0.885855854</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2.2405499999999998</v>
      </c>
      <c r="F34" s="1">
        <v>7.335216E-2</v>
      </c>
      <c r="G34" s="1">
        <v>9.8338664000000006E-2</v>
      </c>
      <c r="H34" s="1">
        <v>2.8725000000000002E-4</v>
      </c>
      <c r="I34" s="1">
        <v>5.3245936000000001E-2</v>
      </c>
      <c r="J34" s="1">
        <v>5.5687560999999997E-2</v>
      </c>
      <c r="K34" s="1">
        <v>5.5687560999999997E-2</v>
      </c>
      <c r="L34" s="1">
        <v>2.2584549999999998E-2</v>
      </c>
      <c r="M34" s="1">
        <v>0.26283374999999998</v>
      </c>
      <c r="N34" s="1">
        <v>0.23240770799999999</v>
      </c>
      <c r="O34" s="1">
        <v>1.285E-6</v>
      </c>
      <c r="P34" s="1">
        <v>1.1819099999999999E-4</v>
      </c>
      <c r="Q34" s="1">
        <v>2.5689999999999999E-6</v>
      </c>
      <c r="R34" s="1">
        <v>6.1665000000000005E-4</v>
      </c>
      <c r="S34" s="1">
        <v>5.1124358699999997</v>
      </c>
      <c r="T34" s="1">
        <v>2.5689999999999999E-6</v>
      </c>
      <c r="U34" s="1">
        <v>2.5689999999999999E-6</v>
      </c>
      <c r="V34" s="1">
        <v>9.7636299999999995E-4</v>
      </c>
      <c r="W34" s="1">
        <v>7.6408500000000002E-3</v>
      </c>
      <c r="X34" s="1">
        <v>4.20247E-4</v>
      </c>
      <c r="Y34" s="1">
        <v>3.5147899999999997E-4</v>
      </c>
      <c r="Z34" s="1">
        <v>1.7573999999999999E-4</v>
      </c>
      <c r="AA34" s="1">
        <v>7.6000000000000006E-8</v>
      </c>
      <c r="AB34" s="1">
        <v>9.47542E-4</v>
      </c>
      <c r="AC34" s="1" t="s">
        <v>70</v>
      </c>
      <c r="AD34" s="1" t="s">
        <v>70</v>
      </c>
      <c r="AE34" s="42"/>
      <c r="AF34" s="16">
        <v>1235.175</v>
      </c>
      <c r="AG34" s="16" t="s">
        <v>71</v>
      </c>
      <c r="AH34" s="16" t="s">
        <v>72</v>
      </c>
      <c r="AI34" s="16" t="s">
        <v>78</v>
      </c>
      <c r="AJ34" s="16" t="s">
        <v>72</v>
      </c>
      <c r="AK34" s="16">
        <v>2517</v>
      </c>
      <c r="AL34" s="31" t="s">
        <v>66</v>
      </c>
    </row>
    <row r="35" spans="1:38" s="2" customFormat="1" ht="26.25" customHeight="1" thickBot="1" x14ac:dyDescent="0.25">
      <c r="A35" s="52" t="s">
        <v>119</v>
      </c>
      <c r="B35" s="52" t="s">
        <v>120</v>
      </c>
      <c r="C35" s="53" t="s">
        <v>121</v>
      </c>
      <c r="D35" s="54"/>
      <c r="E35" s="1">
        <v>21.481383862000001</v>
      </c>
      <c r="F35" s="1">
        <v>1.4028341740000001</v>
      </c>
      <c r="G35" s="1">
        <v>1.395366331</v>
      </c>
      <c r="H35" s="1">
        <v>4.1040190000000004E-3</v>
      </c>
      <c r="I35" s="1">
        <v>0.90780142699999999</v>
      </c>
      <c r="J35" s="1">
        <v>0.95558045000000003</v>
      </c>
      <c r="K35" s="1">
        <v>0.95558045000000003</v>
      </c>
      <c r="L35" s="1">
        <v>0.41089959300000001</v>
      </c>
      <c r="M35" s="1">
        <v>6.0139808610000003</v>
      </c>
      <c r="N35" s="1" t="s">
        <v>70</v>
      </c>
      <c r="O35" s="1" t="s">
        <v>70</v>
      </c>
      <c r="P35" s="1" t="s">
        <v>70</v>
      </c>
      <c r="Q35" s="1" t="s">
        <v>70</v>
      </c>
      <c r="R35" s="1">
        <v>7.7976399999999996E-4</v>
      </c>
      <c r="S35" s="1">
        <v>9.6854839999999994E-3</v>
      </c>
      <c r="T35" s="1">
        <v>5.130023E-3</v>
      </c>
      <c r="U35" s="1" t="s">
        <v>70</v>
      </c>
      <c r="V35" s="1">
        <v>7.182033E-3</v>
      </c>
      <c r="W35" s="1">
        <v>0.14612855999999999</v>
      </c>
      <c r="X35" s="1">
        <v>8.0370709999999998E-3</v>
      </c>
      <c r="Y35" s="1">
        <v>6.7219139999999998E-3</v>
      </c>
      <c r="Z35" s="1">
        <v>3.3609569999999999E-3</v>
      </c>
      <c r="AA35" s="1">
        <v>1.4610000000000001E-6</v>
      </c>
      <c r="AB35" s="1">
        <v>1.8121403000000001E-2</v>
      </c>
      <c r="AC35" s="1" t="s">
        <v>70</v>
      </c>
      <c r="AD35" s="1" t="s">
        <v>70</v>
      </c>
      <c r="AE35" s="42"/>
      <c r="AF35" s="16">
        <v>17524.159514684001</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6.4642380099999999</v>
      </c>
      <c r="F36" s="1">
        <v>0.553811846</v>
      </c>
      <c r="G36" s="1">
        <v>0.443888428</v>
      </c>
      <c r="H36" s="1">
        <v>1.305554E-3</v>
      </c>
      <c r="I36" s="1">
        <v>0.344974002</v>
      </c>
      <c r="J36" s="1">
        <v>0.36313052899999998</v>
      </c>
      <c r="K36" s="1">
        <v>0.36313052899999998</v>
      </c>
      <c r="L36" s="1">
        <v>0.15524712700000001</v>
      </c>
      <c r="M36" s="1">
        <v>1.877598425</v>
      </c>
      <c r="N36" s="1" t="s">
        <v>70</v>
      </c>
      <c r="O36" s="1" t="s">
        <v>70</v>
      </c>
      <c r="P36" s="1" t="s">
        <v>70</v>
      </c>
      <c r="Q36" s="1" t="s">
        <v>70</v>
      </c>
      <c r="R36" s="1">
        <v>2.56238E-4</v>
      </c>
      <c r="S36" s="1">
        <v>3.1827499999999998E-3</v>
      </c>
      <c r="T36" s="1">
        <v>1.6857790000000001E-3</v>
      </c>
      <c r="U36" s="1" t="s">
        <v>70</v>
      </c>
      <c r="V36" s="1">
        <v>2.36009E-3</v>
      </c>
      <c r="W36" s="1">
        <v>5.7688733999999998E-2</v>
      </c>
      <c r="X36" s="1">
        <v>3.1728799999999999E-3</v>
      </c>
      <c r="Y36" s="1">
        <v>2.6536820000000001E-3</v>
      </c>
      <c r="Z36" s="1">
        <v>1.326841E-3</v>
      </c>
      <c r="AA36" s="1">
        <v>5.7700000000000004E-7</v>
      </c>
      <c r="AB36" s="1">
        <v>7.1539799999999999E-3</v>
      </c>
      <c r="AC36" s="1" t="s">
        <v>70</v>
      </c>
      <c r="AD36" s="1" t="s">
        <v>70</v>
      </c>
      <c r="AE36" s="42"/>
      <c r="AF36" s="16">
        <v>5574.7164323429997</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12.199554913</v>
      </c>
      <c r="F39" s="1">
        <v>0.63135530900000003</v>
      </c>
      <c r="G39" s="1">
        <v>0.91504139600000001</v>
      </c>
      <c r="H39" s="1" t="s">
        <v>70</v>
      </c>
      <c r="I39" s="1">
        <v>0.17439516299999999</v>
      </c>
      <c r="J39" s="1">
        <v>0.18674370500000001</v>
      </c>
      <c r="K39" s="1">
        <v>0.20915481499999999</v>
      </c>
      <c r="L39" s="1">
        <v>5.983876E-3</v>
      </c>
      <c r="M39" s="1">
        <v>2.476069447</v>
      </c>
      <c r="N39" s="1">
        <v>0.49496991299999998</v>
      </c>
      <c r="O39" s="1">
        <v>1.9602497E-2</v>
      </c>
      <c r="P39" s="1">
        <v>8.0039019000000003E-2</v>
      </c>
      <c r="Q39" s="1">
        <v>6.2931189999999998E-3</v>
      </c>
      <c r="R39" s="1">
        <v>2.8029730740000001</v>
      </c>
      <c r="S39" s="1">
        <v>0.30515708400000002</v>
      </c>
      <c r="T39" s="1">
        <v>1.638230131</v>
      </c>
      <c r="U39" s="1">
        <v>2.6550810000000001E-3</v>
      </c>
      <c r="V39" s="1">
        <v>0.89621033299999997</v>
      </c>
      <c r="W39" s="1">
        <v>80.046661138999994</v>
      </c>
      <c r="X39" s="1">
        <v>2.0863349999999999E-3</v>
      </c>
      <c r="Y39" s="1">
        <v>4.6563059999999998E-3</v>
      </c>
      <c r="Z39" s="1">
        <v>1.3869640000000001E-3</v>
      </c>
      <c r="AA39" s="1">
        <v>1.8178700000000001E-3</v>
      </c>
      <c r="AB39" s="1">
        <v>9.9474750000000008E-3</v>
      </c>
      <c r="AC39" s="1">
        <v>1.888788E-3</v>
      </c>
      <c r="AD39" s="1">
        <v>2.8662000999999999E-2</v>
      </c>
      <c r="AE39" s="42"/>
      <c r="AF39" s="16">
        <v>2698.1289822519998</v>
      </c>
      <c r="AG39" s="16">
        <v>15</v>
      </c>
      <c r="AH39" s="16">
        <v>157929.75523851</v>
      </c>
      <c r="AI39" s="16">
        <v>1978</v>
      </c>
      <c r="AJ39" s="16" t="s">
        <v>71</v>
      </c>
      <c r="AK39" s="16" t="s">
        <v>72</v>
      </c>
      <c r="AL39" s="31" t="s">
        <v>66</v>
      </c>
    </row>
    <row r="40" spans="1:38" ht="26.25" customHeight="1" thickBot="1" x14ac:dyDescent="0.25">
      <c r="A40" s="52" t="s">
        <v>91</v>
      </c>
      <c r="B40" s="52" t="s">
        <v>131</v>
      </c>
      <c r="C40" s="53" t="s">
        <v>132</v>
      </c>
      <c r="D40" s="54"/>
      <c r="E40" s="1">
        <v>3.7772572719999999</v>
      </c>
      <c r="F40" s="1">
        <v>0.68001784700000001</v>
      </c>
      <c r="G40" s="1">
        <v>0.21042186800000001</v>
      </c>
      <c r="H40" s="1">
        <v>6.9243899999999999E-4</v>
      </c>
      <c r="I40" s="1">
        <v>0.25142751099999999</v>
      </c>
      <c r="J40" s="1">
        <v>0.26429777900000001</v>
      </c>
      <c r="K40" s="1">
        <v>0.26429777900000001</v>
      </c>
      <c r="L40" s="1">
        <v>0.126304208</v>
      </c>
      <c r="M40" s="1">
        <v>8.6846720529999999</v>
      </c>
      <c r="N40" s="1">
        <v>1.6750999999999999E-5</v>
      </c>
      <c r="O40" s="1">
        <v>3.0070000000000002E-6</v>
      </c>
      <c r="P40" s="1">
        <v>1.7822700000000001E-4</v>
      </c>
      <c r="Q40" s="1">
        <v>4.5070000000000002E-6</v>
      </c>
      <c r="R40" s="1">
        <v>7.2833200000000005E-4</v>
      </c>
      <c r="S40" s="1">
        <v>4.4364300000000002E-4</v>
      </c>
      <c r="T40" s="1">
        <v>7.9529999999999999E-6</v>
      </c>
      <c r="U40" s="1">
        <v>3.9140000000000001E-6</v>
      </c>
      <c r="V40" s="1">
        <v>1.292489E-3</v>
      </c>
      <c r="W40" s="1">
        <v>4.3986983E-2</v>
      </c>
      <c r="X40" s="1">
        <v>2.6137640000000002E-3</v>
      </c>
      <c r="Y40" s="1">
        <v>2.1620200000000002E-3</v>
      </c>
      <c r="Z40" s="1">
        <v>1.1937930000000001E-3</v>
      </c>
      <c r="AA40" s="1">
        <v>3.6127799999999998E-4</v>
      </c>
      <c r="AB40" s="1">
        <v>6.3308540000000003E-3</v>
      </c>
      <c r="AC40" s="1" t="s">
        <v>70</v>
      </c>
      <c r="AD40" s="1" t="s">
        <v>70</v>
      </c>
      <c r="AE40" s="42"/>
      <c r="AF40" s="16">
        <v>3642.4929894699999</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24.294937208</v>
      </c>
      <c r="F41" s="1">
        <v>13.022530189999999</v>
      </c>
      <c r="G41" s="1">
        <v>0.99167418399999996</v>
      </c>
      <c r="H41" s="1">
        <v>0.34173167300000001</v>
      </c>
      <c r="I41" s="1">
        <v>7.0264775430000004</v>
      </c>
      <c r="J41" s="1">
        <v>7.3956357380000002</v>
      </c>
      <c r="K41" s="1">
        <v>7.9472243279999999</v>
      </c>
      <c r="L41" s="1">
        <v>0.92551265000000005</v>
      </c>
      <c r="M41" s="1">
        <v>77.969034339000004</v>
      </c>
      <c r="N41" s="1">
        <v>0.14412429199999999</v>
      </c>
      <c r="O41" s="1">
        <v>4.1315037999999998E-2</v>
      </c>
      <c r="P41" s="1">
        <v>4.0112516000000001E-2</v>
      </c>
      <c r="Q41" s="1">
        <v>3.6525599999999998E-2</v>
      </c>
      <c r="R41" s="1">
        <v>1.8262799999999999E-2</v>
      </c>
      <c r="S41" s="1">
        <v>0.32058470900000002</v>
      </c>
      <c r="T41" s="1">
        <v>4.8700800000000002E-2</v>
      </c>
      <c r="U41" s="1">
        <v>1.96021E-4</v>
      </c>
      <c r="V41" s="1">
        <v>0.82441471600000005</v>
      </c>
      <c r="W41" s="1">
        <v>7.6262070660000001</v>
      </c>
      <c r="X41" s="1">
        <v>1.231435101</v>
      </c>
      <c r="Y41" s="1">
        <v>1.1976919130000001</v>
      </c>
      <c r="Z41" s="1">
        <v>0.61430897299999998</v>
      </c>
      <c r="AA41" s="1">
        <v>0.61784295899999997</v>
      </c>
      <c r="AB41" s="1">
        <v>3.661278947</v>
      </c>
      <c r="AC41" s="1">
        <v>6.3644644E-2</v>
      </c>
      <c r="AD41" s="1">
        <v>8.5736413999999997E-2</v>
      </c>
      <c r="AE41" s="42"/>
      <c r="AF41" s="16">
        <v>6830</v>
      </c>
      <c r="AG41" s="16">
        <v>1007.3</v>
      </c>
      <c r="AH41" s="16">
        <v>810281.69631147198</v>
      </c>
      <c r="AI41" s="16">
        <v>12743.554</v>
      </c>
      <c r="AJ41" s="16" t="s">
        <v>71</v>
      </c>
      <c r="AK41" s="16" t="s">
        <v>72</v>
      </c>
      <c r="AL41" s="31" t="s">
        <v>66</v>
      </c>
    </row>
    <row r="42" spans="1:38" ht="26.25" customHeight="1" thickBot="1" x14ac:dyDescent="0.25">
      <c r="A42" s="52" t="s">
        <v>91</v>
      </c>
      <c r="B42" s="52" t="s">
        <v>135</v>
      </c>
      <c r="C42" s="53" t="s">
        <v>136</v>
      </c>
      <c r="D42" s="54"/>
      <c r="E42" s="1">
        <v>6.6390114E-2</v>
      </c>
      <c r="F42" s="1">
        <v>1.212917751</v>
      </c>
      <c r="G42" s="1">
        <v>5.947847E-3</v>
      </c>
      <c r="H42" s="1">
        <v>5.3239000000000003E-5</v>
      </c>
      <c r="I42" s="1">
        <v>2.5168607999999999E-2</v>
      </c>
      <c r="J42" s="1">
        <v>2.5168607999999999E-2</v>
      </c>
      <c r="K42" s="1">
        <v>2.5168607999999999E-2</v>
      </c>
      <c r="L42" s="1">
        <v>3.2719189999999999E-3</v>
      </c>
      <c r="M42" s="1">
        <v>18.961703738000001</v>
      </c>
      <c r="N42" s="1">
        <v>2.1242000000000001E-5</v>
      </c>
      <c r="O42" s="1">
        <v>4.1069999999999998E-6</v>
      </c>
      <c r="P42" s="1">
        <v>1.1895700000000001E-4</v>
      </c>
      <c r="Q42" s="1">
        <v>4.2479999999999998E-6</v>
      </c>
      <c r="R42" s="1">
        <v>9.0634E-5</v>
      </c>
      <c r="S42" s="1">
        <v>5.6645999999999999E-5</v>
      </c>
      <c r="T42" s="1">
        <v>1.3312000000000001E-5</v>
      </c>
      <c r="U42" s="1">
        <v>2.6910000000000002E-6</v>
      </c>
      <c r="V42" s="1">
        <v>5.0981699999999997E-4</v>
      </c>
      <c r="W42" s="1">
        <v>3.1918887999999999E-2</v>
      </c>
      <c r="X42" s="1">
        <v>3.3578670000000001E-3</v>
      </c>
      <c r="Y42" s="1">
        <v>2.234322E-3</v>
      </c>
      <c r="Z42" s="1">
        <v>2.234322E-3</v>
      </c>
      <c r="AA42" s="1">
        <v>2.234322E-3</v>
      </c>
      <c r="AB42" s="1">
        <v>1.0060833999999999E-2</v>
      </c>
      <c r="AC42" s="1" t="s">
        <v>70</v>
      </c>
      <c r="AD42" s="1" t="s">
        <v>70</v>
      </c>
      <c r="AE42" s="42"/>
      <c r="AF42" s="16">
        <v>623.10779293600001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9.8582330119999995</v>
      </c>
      <c r="F43" s="1">
        <v>0.55847944000000005</v>
      </c>
      <c r="G43" s="1">
        <v>3.3207415999999997E-2</v>
      </c>
      <c r="H43" s="1">
        <v>3.2115999999999998E-3</v>
      </c>
      <c r="I43" s="1">
        <v>4.2437584E-2</v>
      </c>
      <c r="J43" s="1">
        <v>4.2524383999999998E-2</v>
      </c>
      <c r="K43" s="1">
        <v>4.2524383999999998E-2</v>
      </c>
      <c r="L43" s="1">
        <v>1.3166370000000001E-3</v>
      </c>
      <c r="M43" s="1">
        <v>2.2137980000000002</v>
      </c>
      <c r="N43" s="1" t="s">
        <v>70</v>
      </c>
      <c r="O43" s="1" t="s">
        <v>70</v>
      </c>
      <c r="P43" s="1">
        <v>5.7168219999999999E-3</v>
      </c>
      <c r="Q43" s="1" t="s">
        <v>70</v>
      </c>
      <c r="R43" s="1" t="s">
        <v>70</v>
      </c>
      <c r="S43" s="1" t="s">
        <v>70</v>
      </c>
      <c r="T43" s="1" t="s">
        <v>70</v>
      </c>
      <c r="U43" s="1" t="s">
        <v>70</v>
      </c>
      <c r="V43" s="1" t="s">
        <v>70</v>
      </c>
      <c r="W43" s="1">
        <v>2.0831999999999999E-3</v>
      </c>
      <c r="X43" s="1">
        <v>6.1107200000000005E-4</v>
      </c>
      <c r="Y43" s="1">
        <v>7.8460300000000004E-4</v>
      </c>
      <c r="Z43" s="1">
        <v>2.03737E-4</v>
      </c>
      <c r="AA43" s="1">
        <v>3.9198899999999998E-4</v>
      </c>
      <c r="AB43" s="1">
        <v>1.9913999999999999E-3</v>
      </c>
      <c r="AC43" s="1">
        <v>4.3399999999999998E-4</v>
      </c>
      <c r="AD43" s="1" t="s">
        <v>70</v>
      </c>
      <c r="AE43" s="42"/>
      <c r="AF43" s="16" t="s">
        <v>71</v>
      </c>
      <c r="AG43" s="16" t="s">
        <v>71</v>
      </c>
      <c r="AH43" s="16">
        <v>293187.98323960701</v>
      </c>
      <c r="AI43" s="16">
        <v>86.8</v>
      </c>
      <c r="AJ43" s="16" t="s">
        <v>71</v>
      </c>
      <c r="AK43" s="16" t="s">
        <v>72</v>
      </c>
      <c r="AL43" s="31" t="s">
        <v>66</v>
      </c>
    </row>
    <row r="44" spans="1:38" ht="26.25" customHeight="1" thickBot="1" x14ac:dyDescent="0.25">
      <c r="A44" s="52" t="s">
        <v>91</v>
      </c>
      <c r="B44" s="52" t="s">
        <v>139</v>
      </c>
      <c r="C44" s="53" t="s">
        <v>140</v>
      </c>
      <c r="D44" s="54"/>
      <c r="E44" s="1">
        <v>13.844813113000001</v>
      </c>
      <c r="F44" s="1">
        <v>2.6935251770000002</v>
      </c>
      <c r="G44" s="1">
        <v>1.212823478</v>
      </c>
      <c r="H44" s="1">
        <v>2.7197839999999998E-3</v>
      </c>
      <c r="I44" s="1">
        <v>1.3028340169999999</v>
      </c>
      <c r="J44" s="1">
        <v>1.3705556750000001</v>
      </c>
      <c r="K44" s="1">
        <v>1.3705556750000001</v>
      </c>
      <c r="L44" s="1">
        <v>0.66475234800000005</v>
      </c>
      <c r="M44" s="1">
        <v>5.882060719</v>
      </c>
      <c r="N44" s="1">
        <v>5.2151000000000003E-5</v>
      </c>
      <c r="O44" s="1">
        <v>8.7360000000000007E-6</v>
      </c>
      <c r="P44" s="1">
        <v>7.8372999999999995E-4</v>
      </c>
      <c r="Q44" s="1">
        <v>1.7166000000000001E-5</v>
      </c>
      <c r="R44" s="1">
        <v>4.0481989999999997E-3</v>
      </c>
      <c r="S44" s="1">
        <v>2.4627709999999999E-3</v>
      </c>
      <c r="T44" s="1">
        <v>1.7864E-5</v>
      </c>
      <c r="U44" s="1">
        <v>1.7045999999999999E-5</v>
      </c>
      <c r="V44" s="1">
        <v>6.4378650000000001E-3</v>
      </c>
      <c r="W44" s="1">
        <v>0.239956066</v>
      </c>
      <c r="X44" s="1">
        <v>1.3886856E-2</v>
      </c>
      <c r="Y44" s="1">
        <v>1.1367512E-2</v>
      </c>
      <c r="Z44" s="1">
        <v>6.1643239999999997E-3</v>
      </c>
      <c r="AA44" s="1">
        <v>9.6339899999999998E-4</v>
      </c>
      <c r="AB44" s="1">
        <v>3.2382091000000002E-2</v>
      </c>
      <c r="AC44" s="1" t="s">
        <v>70</v>
      </c>
      <c r="AD44" s="1" t="s">
        <v>70</v>
      </c>
      <c r="AE44" s="42"/>
      <c r="AF44" s="16">
        <v>14427.996169882999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20.280544629000001</v>
      </c>
      <c r="F45" s="1">
        <v>1.358519641</v>
      </c>
      <c r="G45" s="1">
        <v>5.0911814250000003</v>
      </c>
      <c r="H45" s="1">
        <v>3.644577E-3</v>
      </c>
      <c r="I45" s="1">
        <v>1.0850046929999999</v>
      </c>
      <c r="J45" s="1">
        <v>1.1421102030000001</v>
      </c>
      <c r="K45" s="1">
        <v>1.1421102030000001</v>
      </c>
      <c r="L45" s="1">
        <v>0.32393576200000002</v>
      </c>
      <c r="M45" s="1">
        <v>1.407014414</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15524.16</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1.9645920349999999</v>
      </c>
      <c r="F47" s="1">
        <v>3.093046626</v>
      </c>
      <c r="G47" s="1">
        <v>0.119113728</v>
      </c>
      <c r="H47" s="1">
        <v>3.6738E-5</v>
      </c>
      <c r="I47" s="1">
        <v>5.3888580999999998E-2</v>
      </c>
      <c r="J47" s="1">
        <v>5.6253197999999997E-2</v>
      </c>
      <c r="K47" s="1">
        <v>5.6253197999999997E-2</v>
      </c>
      <c r="L47" s="1">
        <v>2.1985797000000001E-2</v>
      </c>
      <c r="M47" s="1">
        <v>13.07746113</v>
      </c>
      <c r="N47" s="1">
        <v>0.99999075199999998</v>
      </c>
      <c r="O47" s="1">
        <v>2.3520000000000001E-6</v>
      </c>
      <c r="P47" s="1">
        <v>1.4580100000000001E-4</v>
      </c>
      <c r="Q47" s="1">
        <v>3.6229999999999999E-6</v>
      </c>
      <c r="R47" s="1">
        <v>6.1622499999999998E-4</v>
      </c>
      <c r="S47" s="1">
        <v>3.75282E-4</v>
      </c>
      <c r="T47" s="1">
        <v>6.0929999999999999E-6</v>
      </c>
      <c r="U47" s="1">
        <v>3.1980000000000001E-6</v>
      </c>
      <c r="V47" s="1">
        <v>1.0755420000000001E-3</v>
      </c>
      <c r="W47" s="1">
        <v>3.7719229999999999E-3</v>
      </c>
      <c r="X47" s="1">
        <v>3.878186E-3</v>
      </c>
      <c r="Y47" s="1">
        <v>3.832546E-3</v>
      </c>
      <c r="Z47" s="1">
        <v>2.0798660000000001E-3</v>
      </c>
      <c r="AA47" s="1">
        <v>8.2632000000000004E-5</v>
      </c>
      <c r="AB47" s="1">
        <v>9.8732290000000007E-3</v>
      </c>
      <c r="AC47" s="1" t="s">
        <v>70</v>
      </c>
      <c r="AD47" s="1" t="s">
        <v>70</v>
      </c>
      <c r="AE47" s="42"/>
      <c r="AF47" s="16">
        <v>1977.169490262</v>
      </c>
      <c r="AG47" s="16" t="s">
        <v>71</v>
      </c>
      <c r="AH47" s="16" t="s">
        <v>71</v>
      </c>
      <c r="AI47" s="16" t="s">
        <v>71</v>
      </c>
      <c r="AJ47" s="16" t="s">
        <v>71</v>
      </c>
      <c r="AK47" s="16">
        <v>110000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0.1640316</v>
      </c>
      <c r="G49" s="1" t="s">
        <v>78</v>
      </c>
      <c r="H49" s="1" t="s">
        <v>78</v>
      </c>
      <c r="I49" s="1">
        <v>4.6693600000000002E-2</v>
      </c>
      <c r="J49" s="1">
        <v>9.3387200000000004E-2</v>
      </c>
      <c r="K49" s="1">
        <v>0.41531180000000001</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1.43476732</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13.77985307</v>
      </c>
      <c r="G52" s="1" t="s">
        <v>70</v>
      </c>
      <c r="H52" s="1">
        <v>8.0423999999999999E-3</v>
      </c>
      <c r="I52" s="1">
        <v>6.8010239E-2</v>
      </c>
      <c r="J52" s="1">
        <v>9.7157484000000002E-2</v>
      </c>
      <c r="K52" s="1">
        <v>0.112585484</v>
      </c>
      <c r="L52" s="1" t="s">
        <v>72</v>
      </c>
      <c r="M52" s="1" t="s">
        <v>72</v>
      </c>
      <c r="N52" s="1" t="s">
        <v>72</v>
      </c>
      <c r="O52" s="1" t="s">
        <v>78</v>
      </c>
      <c r="P52" s="1">
        <v>7.9558999999999999E-4</v>
      </c>
      <c r="Q52" s="1" t="s">
        <v>72</v>
      </c>
      <c r="R52" s="1" t="s">
        <v>72</v>
      </c>
      <c r="S52" s="1" t="s">
        <v>72</v>
      </c>
      <c r="T52" s="1" t="s">
        <v>72</v>
      </c>
      <c r="U52" s="1" t="s">
        <v>72</v>
      </c>
      <c r="V52" s="1" t="s">
        <v>72</v>
      </c>
      <c r="W52" s="1" t="s">
        <v>78</v>
      </c>
      <c r="X52" s="1">
        <v>1.392962E-3</v>
      </c>
      <c r="Y52" s="1">
        <v>3.0025849999999999E-3</v>
      </c>
      <c r="Z52" s="1">
        <v>8.9111400000000003E-4</v>
      </c>
      <c r="AA52" s="1">
        <v>1.7638899999999999E-4</v>
      </c>
      <c r="AB52" s="1">
        <v>5.463051E-3</v>
      </c>
      <c r="AC52" s="1" t="s">
        <v>70</v>
      </c>
      <c r="AD52" s="1" t="s">
        <v>70</v>
      </c>
      <c r="AE52" s="42"/>
      <c r="AF52" s="16" t="s">
        <v>71</v>
      </c>
      <c r="AG52" s="16" t="s">
        <v>71</v>
      </c>
      <c r="AH52" s="16">
        <v>20399.74799063</v>
      </c>
      <c r="AI52" s="16" t="s">
        <v>71</v>
      </c>
      <c r="AJ52" s="16" t="s">
        <v>71</v>
      </c>
      <c r="AK52" s="16" t="s">
        <v>72</v>
      </c>
      <c r="AL52" s="31" t="s">
        <v>162</v>
      </c>
    </row>
    <row r="53" spans="1:38" ht="26.25" customHeight="1" thickBot="1" x14ac:dyDescent="0.25">
      <c r="A53" s="52" t="s">
        <v>147</v>
      </c>
      <c r="B53" s="56" t="s">
        <v>163</v>
      </c>
      <c r="C53" s="58" t="s">
        <v>164</v>
      </c>
      <c r="D53" s="55"/>
      <c r="E53" s="1" t="s">
        <v>72</v>
      </c>
      <c r="F53" s="1">
        <v>15.770752838</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13.428286104</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2.8066238E-2</v>
      </c>
      <c r="J57" s="1">
        <v>0.28066238399999999</v>
      </c>
      <c r="K57" s="1">
        <v>0.28066238399999999</v>
      </c>
      <c r="L57" s="1" t="s">
        <v>72</v>
      </c>
      <c r="M57" s="1" t="s">
        <v>72</v>
      </c>
      <c r="N57" s="1" t="s">
        <v>72</v>
      </c>
      <c r="O57" s="1" t="s">
        <v>72</v>
      </c>
      <c r="P57" s="1">
        <v>0.10693999999999999</v>
      </c>
      <c r="Q57" s="1" t="s">
        <v>72</v>
      </c>
      <c r="R57" s="1" t="s">
        <v>72</v>
      </c>
      <c r="S57" s="1">
        <v>1.244</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0.99959699999999996</v>
      </c>
      <c r="F59" s="1">
        <v>8.7208590000000002E-2</v>
      </c>
      <c r="G59" s="1">
        <v>1.85001036</v>
      </c>
      <c r="H59" s="1">
        <v>0.16422239999999999</v>
      </c>
      <c r="I59" s="1">
        <v>0.43790798399999997</v>
      </c>
      <c r="J59" s="1">
        <v>0.577889773</v>
      </c>
      <c r="K59" s="1">
        <v>0.48784137300000002</v>
      </c>
      <c r="L59" s="1" t="s">
        <v>72</v>
      </c>
      <c r="M59" s="1">
        <v>7.7162400000000006E-2</v>
      </c>
      <c r="N59" s="1">
        <v>7.1230000000000002</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0.30681979999999998</v>
      </c>
      <c r="F63" s="1">
        <v>0.82263125999999998</v>
      </c>
      <c r="G63" s="1">
        <v>4.6738393599999997</v>
      </c>
      <c r="H63" s="1">
        <v>0.45905059999999998</v>
      </c>
      <c r="I63" s="1">
        <v>1.5235098760000001</v>
      </c>
      <c r="J63" s="1">
        <v>1.947985192</v>
      </c>
      <c r="K63" s="1">
        <v>2.718145152</v>
      </c>
      <c r="L63" s="1" t="s">
        <v>72</v>
      </c>
      <c r="M63" s="1">
        <v>3.5374986000000002</v>
      </c>
      <c r="N63" s="1">
        <v>0.103816821</v>
      </c>
      <c r="O63" s="1" t="s">
        <v>72</v>
      </c>
      <c r="P63" s="1" t="s">
        <v>72</v>
      </c>
      <c r="Q63" s="1" t="s">
        <v>72</v>
      </c>
      <c r="R63" s="1" t="s">
        <v>72</v>
      </c>
      <c r="S63" s="1" t="s">
        <v>72</v>
      </c>
      <c r="T63" s="1" t="s">
        <v>72</v>
      </c>
      <c r="U63" s="1" t="s">
        <v>72</v>
      </c>
      <c r="V63" s="1">
        <v>0.98575608299999995</v>
      </c>
      <c r="W63" s="1" t="s">
        <v>72</v>
      </c>
      <c r="X63" s="1">
        <v>9.0267249999999993E-3</v>
      </c>
      <c r="Y63" s="1">
        <v>1.9704882999999999E-2</v>
      </c>
      <c r="Z63" s="1">
        <v>5.7401079999999998E-3</v>
      </c>
      <c r="AA63" s="1">
        <v>1.070873E-3</v>
      </c>
      <c r="AB63" s="1">
        <v>3.5542588999999999E-2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2.6418802939999999</v>
      </c>
      <c r="F70" s="1">
        <v>30.279025834999999</v>
      </c>
      <c r="G70" s="1" t="s">
        <v>72</v>
      </c>
      <c r="H70" s="1">
        <v>2.9114854000000001</v>
      </c>
      <c r="I70" s="1">
        <v>2.424777384</v>
      </c>
      <c r="J70" s="1">
        <v>3.8871251309999999</v>
      </c>
      <c r="K70" s="1">
        <v>5.7781487589999996</v>
      </c>
      <c r="L70" s="1" t="s">
        <v>72</v>
      </c>
      <c r="M70" s="1" t="s">
        <v>72</v>
      </c>
      <c r="N70" s="1">
        <v>2.6476922709999999</v>
      </c>
      <c r="O70" s="1">
        <v>4.7646942999999997E-2</v>
      </c>
      <c r="P70" s="1">
        <v>0.63861530200000005</v>
      </c>
      <c r="Q70" s="1">
        <v>8.5184200000000001E-4</v>
      </c>
      <c r="R70" s="1">
        <v>0.28708228200000002</v>
      </c>
      <c r="S70" s="1">
        <v>2.4421813000000001E-2</v>
      </c>
      <c r="T70" s="1">
        <v>0.63562898099999998</v>
      </c>
      <c r="U70" s="1">
        <v>2.7412000000000001E-5</v>
      </c>
      <c r="V70" s="1">
        <v>23.898789462</v>
      </c>
      <c r="W70" s="1">
        <v>2.982392E-2</v>
      </c>
      <c r="X70" s="1">
        <v>0.10212515799999999</v>
      </c>
      <c r="Y70" s="1">
        <v>0.19795359100000001</v>
      </c>
      <c r="Z70" s="1">
        <v>0.16013113300000001</v>
      </c>
      <c r="AA70" s="1">
        <v>6.1629080000000003E-2</v>
      </c>
      <c r="AB70" s="1">
        <v>0.52183896299999999</v>
      </c>
      <c r="AC70" s="1" t="s">
        <v>72</v>
      </c>
      <c r="AD70" s="1" t="s">
        <v>72</v>
      </c>
      <c r="AE70" s="42"/>
      <c r="AF70" s="16" t="s">
        <v>71</v>
      </c>
      <c r="AG70" s="16" t="s">
        <v>176</v>
      </c>
      <c r="AH70" s="16" t="s">
        <v>176</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2.2243598599999999</v>
      </c>
      <c r="G72" s="1" t="s">
        <v>72</v>
      </c>
      <c r="H72" s="1">
        <v>2.0303399999999999E-2</v>
      </c>
      <c r="I72" s="1">
        <v>5.3624588380000002</v>
      </c>
      <c r="J72" s="1">
        <v>8.2658357030000005</v>
      </c>
      <c r="K72" s="1">
        <v>8.9243821269999994</v>
      </c>
      <c r="L72" s="1">
        <v>0.11845989</v>
      </c>
      <c r="M72" s="1" t="s">
        <v>72</v>
      </c>
      <c r="N72" s="1">
        <v>56.164144</v>
      </c>
      <c r="O72" s="1">
        <v>0.63849520000000004</v>
      </c>
      <c r="P72" s="1">
        <v>0.38048092300000003</v>
      </c>
      <c r="Q72" s="1">
        <v>0.371027</v>
      </c>
      <c r="R72" s="1">
        <v>2.0580100959999998</v>
      </c>
      <c r="S72" s="1">
        <v>1.7260200000000001</v>
      </c>
      <c r="T72" s="1">
        <v>1.3717432000000001</v>
      </c>
      <c r="U72" s="1">
        <v>0.29170200000000002</v>
      </c>
      <c r="V72" s="1">
        <v>69.888661400000004</v>
      </c>
      <c r="W72" s="1">
        <v>23.500066239999999</v>
      </c>
      <c r="X72" s="1">
        <v>0.46813254599999998</v>
      </c>
      <c r="Y72" s="1">
        <v>0.32010343600000002</v>
      </c>
      <c r="Z72" s="1">
        <v>0.61012035099999995</v>
      </c>
      <c r="AA72" s="1">
        <v>0.23865245700000001</v>
      </c>
      <c r="AB72" s="1">
        <v>1.6370087900000001</v>
      </c>
      <c r="AC72" s="1" t="s">
        <v>70</v>
      </c>
      <c r="AD72" s="1">
        <v>20.320424846000002</v>
      </c>
      <c r="AE72" s="42"/>
      <c r="AF72" s="16" t="s">
        <v>71</v>
      </c>
      <c r="AG72" s="16">
        <v>17506.80078125</v>
      </c>
      <c r="AH72" s="16">
        <v>13540.372992496999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1.316756056</v>
      </c>
      <c r="G74" s="1" t="s">
        <v>78</v>
      </c>
      <c r="H74" s="1" t="s">
        <v>72</v>
      </c>
      <c r="I74" s="1">
        <v>0.77311029399999998</v>
      </c>
      <c r="J74" s="1">
        <v>0.914918181</v>
      </c>
      <c r="K74" s="1">
        <v>1.1701821809999999</v>
      </c>
      <c r="L74" s="1" t="s">
        <v>72</v>
      </c>
      <c r="M74" s="1" t="s">
        <v>72</v>
      </c>
      <c r="N74" s="1">
        <v>0.241924</v>
      </c>
      <c r="O74" s="1">
        <v>1.1918E-2</v>
      </c>
      <c r="P74" s="1">
        <v>1.5999999999999999E-5</v>
      </c>
      <c r="Q74" s="1">
        <v>2.2230400000000001E-2</v>
      </c>
      <c r="R74" s="1">
        <v>1.55888E-2</v>
      </c>
      <c r="S74" s="1">
        <v>1.9779999999999999E-2</v>
      </c>
      <c r="T74" s="1" t="s">
        <v>72</v>
      </c>
      <c r="U74" s="1" t="s">
        <v>72</v>
      </c>
      <c r="V74" s="1">
        <v>0.101384</v>
      </c>
      <c r="W74" s="1">
        <v>6.6000000000000003E-2</v>
      </c>
      <c r="X74" s="1">
        <v>1.2557289169999999</v>
      </c>
      <c r="Y74" s="1">
        <v>3.0367599840000001</v>
      </c>
      <c r="Z74" s="1">
        <v>1.0594319249999999</v>
      </c>
      <c r="AA74" s="1">
        <v>0.50829794900000003</v>
      </c>
      <c r="AB74" s="1">
        <v>5.8602187749999999</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t="s">
        <v>72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4.1309199999999997E-2</v>
      </c>
      <c r="I77" s="1">
        <v>1.6387955999999999E-2</v>
      </c>
      <c r="J77" s="1">
        <v>2.1850608000000001E-2</v>
      </c>
      <c r="K77" s="1">
        <v>4.0346607999999999E-2</v>
      </c>
      <c r="L77" s="1" t="s">
        <v>72</v>
      </c>
      <c r="M77" s="1" t="s">
        <v>72</v>
      </c>
      <c r="N77" s="1">
        <v>0.33230480000000001</v>
      </c>
      <c r="O77" s="1">
        <v>1.774474992</v>
      </c>
      <c r="P77" s="1" t="s">
        <v>72</v>
      </c>
      <c r="Q77" s="1">
        <v>2.1299100000000001E-2</v>
      </c>
      <c r="R77" s="1" t="s">
        <v>72</v>
      </c>
      <c r="S77" s="1">
        <v>6.3034400000000004E-2</v>
      </c>
      <c r="T77" s="1" t="s">
        <v>72</v>
      </c>
      <c r="U77" s="1" t="s">
        <v>72</v>
      </c>
      <c r="V77" s="1">
        <v>18.8948246</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4.7756E-2</v>
      </c>
      <c r="G78" s="1" t="s">
        <v>72</v>
      </c>
      <c r="H78" s="1" t="s">
        <v>72</v>
      </c>
      <c r="I78" s="1">
        <v>2.2385863999999998E-2</v>
      </c>
      <c r="J78" s="1">
        <v>2.9847819000000001E-2</v>
      </c>
      <c r="K78" s="1">
        <v>2.9847819000000001E-2</v>
      </c>
      <c r="L78" s="1" t="s">
        <v>72</v>
      </c>
      <c r="M78" s="1" t="s">
        <v>72</v>
      </c>
      <c r="N78" s="1" t="s">
        <v>70</v>
      </c>
      <c r="O78" s="1">
        <v>8.7903999999999996E-2</v>
      </c>
      <c r="P78" s="1" t="s">
        <v>72</v>
      </c>
      <c r="Q78" s="1">
        <v>3.0557600000000001E-2</v>
      </c>
      <c r="R78" s="1" t="s">
        <v>72</v>
      </c>
      <c r="S78" s="1">
        <v>0.15257699999999999</v>
      </c>
      <c r="T78" s="1" t="s">
        <v>72</v>
      </c>
      <c r="U78" s="1" t="s">
        <v>72</v>
      </c>
      <c r="V78" s="1">
        <v>17.304440799999998</v>
      </c>
      <c r="W78" s="1" t="s">
        <v>72</v>
      </c>
      <c r="X78" s="1">
        <v>1.4504395E-2</v>
      </c>
      <c r="Y78" s="1">
        <v>2.4152007999999999E-2</v>
      </c>
      <c r="Z78" s="1">
        <v>9.6706610000000005E-3</v>
      </c>
      <c r="AA78" s="1">
        <v>1.2074034000000001E-2</v>
      </c>
      <c r="AB78" s="1">
        <v>6.0401098E-2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24.349150114</v>
      </c>
      <c r="G82" s="1" t="s">
        <v>72</v>
      </c>
      <c r="H82" s="1">
        <v>0.497393576</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87.868473945999995</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0.49622463900000002</v>
      </c>
      <c r="Y85" s="1">
        <v>0.89057227800000005</v>
      </c>
      <c r="Z85" s="1">
        <v>0.33120039299999998</v>
      </c>
      <c r="AA85" s="1">
        <v>0.413440582</v>
      </c>
      <c r="AB85" s="1">
        <v>2.1314378920000001</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6.1298724</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1.1458241199999999</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14.36471016</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18.526041524</v>
      </c>
      <c r="G90" s="1" t="s">
        <v>72</v>
      </c>
      <c r="H90" s="1">
        <v>0.48152272400000001</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24.6</v>
      </c>
      <c r="X90" s="1">
        <v>4.5651219999999999E-2</v>
      </c>
      <c r="Y90" s="1" t="s">
        <v>72</v>
      </c>
      <c r="Z90" s="1">
        <v>9.0965600000000001E-3</v>
      </c>
      <c r="AA90" s="1">
        <v>9.7908600000000002E-3</v>
      </c>
      <c r="AB90" s="1">
        <v>6.4538639999999994E-2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9.3164586999999993E-2</v>
      </c>
      <c r="F91" s="1">
        <v>0.72705751100000005</v>
      </c>
      <c r="G91" s="1">
        <v>1.1610000000000001E-2</v>
      </c>
      <c r="H91" s="1">
        <v>0.339338099</v>
      </c>
      <c r="I91" s="1">
        <v>2.1589082610000001</v>
      </c>
      <c r="J91" s="1">
        <v>2.1589082610000001</v>
      </c>
      <c r="K91" s="1">
        <v>2.1589082610000001</v>
      </c>
      <c r="L91" s="1" t="s">
        <v>78</v>
      </c>
      <c r="M91" s="1">
        <v>2.4037626169999999</v>
      </c>
      <c r="N91" s="1">
        <v>5.1663032999999997E-2</v>
      </c>
      <c r="O91" s="1">
        <v>2.2095000000000001E-5</v>
      </c>
      <c r="P91" s="1" t="s">
        <v>78</v>
      </c>
      <c r="Q91" s="1" t="s">
        <v>78</v>
      </c>
      <c r="R91" s="1" t="s">
        <v>78</v>
      </c>
      <c r="S91" s="1">
        <v>3.462110477</v>
      </c>
      <c r="T91" s="1">
        <v>5.2476520000000002E-3</v>
      </c>
      <c r="U91" s="1" t="s">
        <v>78</v>
      </c>
      <c r="V91" s="1">
        <v>0.353760197</v>
      </c>
      <c r="W91" s="1" t="s">
        <v>78</v>
      </c>
      <c r="X91" s="1">
        <v>1.5693716999999999E-2</v>
      </c>
      <c r="Y91" s="1">
        <v>3.0659399999999999E-4</v>
      </c>
      <c r="Z91" s="1">
        <v>1.6870909999999999E-3</v>
      </c>
      <c r="AA91" s="1">
        <v>1.8714770000000001E-3</v>
      </c>
      <c r="AB91" s="1">
        <v>1.9558879000000001E-2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1.204696</v>
      </c>
      <c r="G92" s="1" t="s">
        <v>72</v>
      </c>
      <c r="H92" s="1">
        <v>4.5441599999999999E-2</v>
      </c>
      <c r="I92" s="1">
        <v>0.14285220000000001</v>
      </c>
      <c r="J92" s="1">
        <v>0.3952696</v>
      </c>
      <c r="K92" s="1">
        <v>0.3952696</v>
      </c>
      <c r="L92" s="1" t="s">
        <v>72</v>
      </c>
      <c r="M92" s="1" t="s">
        <v>72</v>
      </c>
      <c r="N92" s="1" t="s">
        <v>72</v>
      </c>
      <c r="O92" s="1" t="s">
        <v>72</v>
      </c>
      <c r="P92" s="1">
        <v>1.078692E-3</v>
      </c>
      <c r="Q92" s="1" t="s">
        <v>72</v>
      </c>
      <c r="R92" s="1" t="s">
        <v>72</v>
      </c>
      <c r="S92" s="1" t="s">
        <v>72</v>
      </c>
      <c r="T92" s="1" t="s">
        <v>72</v>
      </c>
      <c r="U92" s="1" t="s">
        <v>72</v>
      </c>
      <c r="V92" s="1" t="s">
        <v>72</v>
      </c>
      <c r="W92" s="1" t="s">
        <v>72</v>
      </c>
      <c r="X92" s="1" t="s">
        <v>72</v>
      </c>
      <c r="Y92" s="1" t="s">
        <v>72</v>
      </c>
      <c r="Z92" s="1" t="s">
        <v>72</v>
      </c>
      <c r="AA92" s="1" t="s">
        <v>72</v>
      </c>
      <c r="AB92" s="1" t="s">
        <v>72</v>
      </c>
      <c r="AC92" s="1" t="s">
        <v>72</v>
      </c>
      <c r="AD92" s="1">
        <v>3.7005900000000001E-3</v>
      </c>
      <c r="AE92" s="42"/>
      <c r="AF92" s="16" t="s">
        <v>71</v>
      </c>
      <c r="AG92" s="16">
        <v>87.900001525999997</v>
      </c>
      <c r="AH92" s="16">
        <v>27658.776138424</v>
      </c>
      <c r="AI92" s="16" t="s">
        <v>71</v>
      </c>
      <c r="AJ92" s="16" t="s">
        <v>71</v>
      </c>
      <c r="AK92" s="16" t="s">
        <v>70</v>
      </c>
      <c r="AL92" s="31" t="s">
        <v>272</v>
      </c>
    </row>
    <row r="93" spans="1:38" ht="26.25" customHeight="1" thickBot="1" x14ac:dyDescent="0.25">
      <c r="A93" s="52" t="s">
        <v>73</v>
      </c>
      <c r="B93" s="56" t="s">
        <v>273</v>
      </c>
      <c r="C93" s="53" t="s">
        <v>274</v>
      </c>
      <c r="D93" s="59"/>
      <c r="E93" s="1" t="s">
        <v>72</v>
      </c>
      <c r="F93" s="1">
        <v>8.7992090399999991</v>
      </c>
      <c r="G93" s="1" t="s">
        <v>72</v>
      </c>
      <c r="H93" s="1">
        <v>0.1999378</v>
      </c>
      <c r="I93" s="1">
        <v>0.94994787800000002</v>
      </c>
      <c r="J93" s="1">
        <v>3.922210497</v>
      </c>
      <c r="K93" s="1">
        <v>6.4815749709999997</v>
      </c>
      <c r="L93" s="1" t="s">
        <v>72</v>
      </c>
      <c r="M93" s="1" t="s">
        <v>72</v>
      </c>
      <c r="N93" s="1" t="s">
        <v>72</v>
      </c>
      <c r="O93" s="1" t="s">
        <v>72</v>
      </c>
      <c r="P93" s="1">
        <v>2.5017289999999998E-3</v>
      </c>
      <c r="Q93" s="1" t="s">
        <v>72</v>
      </c>
      <c r="R93" s="1" t="s">
        <v>72</v>
      </c>
      <c r="S93" s="1" t="s">
        <v>72</v>
      </c>
      <c r="T93" s="1">
        <v>5.8360000000000002E-2</v>
      </c>
      <c r="U93" s="1" t="s">
        <v>72</v>
      </c>
      <c r="V93" s="1" t="s">
        <v>72</v>
      </c>
      <c r="W93" s="1">
        <v>2.33088E-3</v>
      </c>
      <c r="X93" s="1">
        <v>6.8633500000000005E-4</v>
      </c>
      <c r="Y93" s="1">
        <v>8.8371000000000001E-4</v>
      </c>
      <c r="Z93" s="1">
        <v>2.2975799999999999E-4</v>
      </c>
      <c r="AA93" s="1">
        <v>4.3981100000000002E-4</v>
      </c>
      <c r="AB93" s="1">
        <v>2.239614E-3</v>
      </c>
      <c r="AC93" s="1" t="s">
        <v>72</v>
      </c>
      <c r="AD93" s="1">
        <v>7.5245331999999998E-2</v>
      </c>
      <c r="AE93" s="42"/>
      <c r="AF93" s="16" t="s">
        <v>71</v>
      </c>
      <c r="AG93" s="16">
        <v>1787.3000488279999</v>
      </c>
      <c r="AH93" s="16">
        <v>64146.893689356999</v>
      </c>
      <c r="AI93" s="16" t="s">
        <v>71</v>
      </c>
      <c r="AJ93" s="16" t="s">
        <v>71</v>
      </c>
      <c r="AK93" s="16" t="s">
        <v>70</v>
      </c>
      <c r="AL93" s="31" t="s">
        <v>275</v>
      </c>
    </row>
    <row r="94" spans="1:38" ht="26.25" customHeight="1" thickBot="1" x14ac:dyDescent="0.25">
      <c r="A94" s="52" t="s">
        <v>73</v>
      </c>
      <c r="B94" s="65" t="s">
        <v>276</v>
      </c>
      <c r="C94" s="53" t="s">
        <v>277</v>
      </c>
      <c r="D94" s="54"/>
      <c r="E94" s="1" t="s">
        <v>72</v>
      </c>
      <c r="F94" s="1">
        <v>22.804156994</v>
      </c>
      <c r="G94" s="1" t="s">
        <v>72</v>
      </c>
      <c r="H94" s="1">
        <v>0.24592074999999999</v>
      </c>
      <c r="I94" s="1">
        <v>1.4867234840000001</v>
      </c>
      <c r="J94" s="1">
        <v>4.9553047530000001</v>
      </c>
      <c r="K94" s="1">
        <v>17.765672293000002</v>
      </c>
      <c r="L94" s="1" t="s">
        <v>72</v>
      </c>
      <c r="M94" s="1" t="s">
        <v>72</v>
      </c>
      <c r="N94" s="1">
        <v>0.33088007699999999</v>
      </c>
      <c r="O94" s="1">
        <v>1.596529E-3</v>
      </c>
      <c r="P94" s="1">
        <v>3.1741656E-2</v>
      </c>
      <c r="Q94" s="1" t="s">
        <v>72</v>
      </c>
      <c r="R94" s="1">
        <v>0.41022655499999999</v>
      </c>
      <c r="S94" s="1">
        <v>1.0823360769999999</v>
      </c>
      <c r="T94" s="1">
        <v>0.1668202</v>
      </c>
      <c r="U94" s="1" t="s">
        <v>72</v>
      </c>
      <c r="V94" s="1">
        <v>5.6805647749999997</v>
      </c>
      <c r="W94" s="1">
        <v>1.4699156E-2</v>
      </c>
      <c r="X94" s="1">
        <v>0.234311992</v>
      </c>
      <c r="Y94" s="1">
        <v>0.447573742</v>
      </c>
      <c r="Z94" s="1">
        <v>0.26925070499999998</v>
      </c>
      <c r="AA94" s="1">
        <v>0.17253007300000001</v>
      </c>
      <c r="AB94" s="1">
        <v>1.1236665130000001</v>
      </c>
      <c r="AC94" s="1" t="s">
        <v>72</v>
      </c>
      <c r="AD94" s="1">
        <v>3.7005900000000001E-3</v>
      </c>
      <c r="AE94" s="42"/>
      <c r="AF94" s="16" t="s">
        <v>71</v>
      </c>
      <c r="AG94" s="16">
        <v>87.900001525999997</v>
      </c>
      <c r="AH94" s="16">
        <v>5696.3155322889997</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0.14795741800000001</v>
      </c>
      <c r="J95" s="1">
        <v>0.42273548</v>
      </c>
      <c r="K95" s="1">
        <v>0.42365259999999999</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1.3841769159999999</v>
      </c>
      <c r="F99" s="1">
        <v>14.855169457000001</v>
      </c>
      <c r="G99" s="1" t="s">
        <v>72</v>
      </c>
      <c r="H99" s="1">
        <v>23.286257331000002</v>
      </c>
      <c r="I99" s="1">
        <v>5.8678438999999999E-2</v>
      </c>
      <c r="J99" s="1">
        <v>0.21271188899999999</v>
      </c>
      <c r="K99" s="1">
        <v>0.21271188899999999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1852.165</v>
      </c>
      <c r="AL99" s="31" t="s">
        <v>289</v>
      </c>
    </row>
    <row r="100" spans="1:38" ht="26.25" customHeight="1" thickBot="1" x14ac:dyDescent="0.25">
      <c r="A100" s="52" t="s">
        <v>286</v>
      </c>
      <c r="B100" s="52" t="s">
        <v>290</v>
      </c>
      <c r="C100" s="53" t="s">
        <v>291</v>
      </c>
      <c r="D100" s="66"/>
      <c r="E100" s="1">
        <v>1.200222729</v>
      </c>
      <c r="F100" s="1">
        <v>16.421512022000002</v>
      </c>
      <c r="G100" s="1" t="s">
        <v>72</v>
      </c>
      <c r="H100" s="1">
        <v>12.799163646</v>
      </c>
      <c r="I100" s="1">
        <v>6.0533981000000001E-2</v>
      </c>
      <c r="J100" s="1">
        <v>0.219795081</v>
      </c>
      <c r="K100" s="1">
        <v>0.219795081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3209.9059999999999</v>
      </c>
      <c r="AL100" s="31" t="s">
        <v>289</v>
      </c>
    </row>
    <row r="101" spans="1:38" ht="26.25" customHeight="1" thickBot="1" x14ac:dyDescent="0.25">
      <c r="A101" s="52" t="s">
        <v>286</v>
      </c>
      <c r="B101" s="52" t="s">
        <v>292</v>
      </c>
      <c r="C101" s="53" t="s">
        <v>293</v>
      </c>
      <c r="D101" s="66"/>
      <c r="E101" s="1">
        <v>5.6433926000000002E-2</v>
      </c>
      <c r="F101" s="1">
        <v>9.8436665000000007E-2</v>
      </c>
      <c r="G101" s="1" t="s">
        <v>72</v>
      </c>
      <c r="H101" s="1">
        <v>0.68503512700000002</v>
      </c>
      <c r="I101" s="1">
        <v>2.34951E-3</v>
      </c>
      <c r="J101" s="1">
        <v>7.8317009999999999E-3</v>
      </c>
      <c r="K101" s="1">
        <v>7.8317009999999999E-3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858.779</v>
      </c>
      <c r="AL101" s="31" t="s">
        <v>289</v>
      </c>
    </row>
    <row r="102" spans="1:38" ht="26.25" customHeight="1" thickBot="1" x14ac:dyDescent="0.25">
      <c r="A102" s="52" t="s">
        <v>286</v>
      </c>
      <c r="B102" s="52" t="s">
        <v>294</v>
      </c>
      <c r="C102" s="53" t="s">
        <v>295</v>
      </c>
      <c r="D102" s="66"/>
      <c r="E102" s="1">
        <v>0.93462855099999997</v>
      </c>
      <c r="F102" s="1">
        <v>5.7878474649999996</v>
      </c>
      <c r="G102" s="1" t="s">
        <v>72</v>
      </c>
      <c r="H102" s="1">
        <v>46.856348245</v>
      </c>
      <c r="I102" s="1">
        <v>8.0331787000000002E-2</v>
      </c>
      <c r="J102" s="1">
        <v>1.560156337</v>
      </c>
      <c r="K102" s="1">
        <v>1.560156337</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8750.7029999999995</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3.0013469000000001E-2</v>
      </c>
      <c r="F104" s="1">
        <v>6.1016359999999999E-2</v>
      </c>
      <c r="G104" s="1" t="s">
        <v>72</v>
      </c>
      <c r="H104" s="1">
        <v>0.119428727</v>
      </c>
      <c r="I104" s="1">
        <v>4.0007200000000001E-4</v>
      </c>
      <c r="J104" s="1">
        <v>1.3335720000000001E-3</v>
      </c>
      <c r="K104" s="1">
        <v>1.3335720000000001E-3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43.706000000000003</v>
      </c>
      <c r="AL104" s="31" t="s">
        <v>289</v>
      </c>
    </row>
    <row r="105" spans="1:38" ht="26.25" customHeight="1" thickBot="1" x14ac:dyDescent="0.25">
      <c r="A105" s="52" t="s">
        <v>286</v>
      </c>
      <c r="B105" s="52" t="s">
        <v>300</v>
      </c>
      <c r="C105" s="53" t="s">
        <v>301</v>
      </c>
      <c r="D105" s="66"/>
      <c r="E105" s="1">
        <v>3.5362235999999998E-2</v>
      </c>
      <c r="F105" s="1">
        <v>4.9350578999999999E-2</v>
      </c>
      <c r="G105" s="1" t="s">
        <v>72</v>
      </c>
      <c r="H105" s="1">
        <v>0.34974057400000003</v>
      </c>
      <c r="I105" s="1">
        <v>1.074024E-2</v>
      </c>
      <c r="J105" s="1">
        <v>1.687752E-2</v>
      </c>
      <c r="K105" s="1">
        <v>1.687752E-2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453.43200000000002</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0.130261454</v>
      </c>
      <c r="F107" s="1">
        <v>2.6831417919999998</v>
      </c>
      <c r="G107" s="1" t="s">
        <v>72</v>
      </c>
      <c r="H107" s="1">
        <v>8.8803593910000007</v>
      </c>
      <c r="I107" s="1">
        <v>7.3309577000000001E-2</v>
      </c>
      <c r="J107" s="1">
        <v>0.77354115700000003</v>
      </c>
      <c r="K107" s="1">
        <v>0.77354115700000003</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51956.3</v>
      </c>
      <c r="AL107" s="31" t="s">
        <v>289</v>
      </c>
    </row>
    <row r="108" spans="1:38" ht="26.25" customHeight="1" thickBot="1" x14ac:dyDescent="0.25">
      <c r="A108" s="52" t="s">
        <v>286</v>
      </c>
      <c r="B108" s="52" t="s">
        <v>306</v>
      </c>
      <c r="C108" s="53" t="s">
        <v>307</v>
      </c>
      <c r="D108" s="66"/>
      <c r="E108" s="1">
        <v>8.7561455999999996E-2</v>
      </c>
      <c r="F108" s="1">
        <v>3.3741218069999999</v>
      </c>
      <c r="G108" s="1" t="s">
        <v>72</v>
      </c>
      <c r="H108" s="1">
        <v>4.974788802</v>
      </c>
      <c r="I108" s="1">
        <v>8.3278740000000004E-2</v>
      </c>
      <c r="J108" s="1">
        <v>1.1159351159999999</v>
      </c>
      <c r="K108" s="1">
        <v>1.1159351159999999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41639.370000000003</v>
      </c>
      <c r="AL108" s="31" t="s">
        <v>289</v>
      </c>
    </row>
    <row r="109" spans="1:38" ht="26.25" customHeight="1" thickBot="1" x14ac:dyDescent="0.25">
      <c r="A109" s="52" t="s">
        <v>286</v>
      </c>
      <c r="B109" s="52" t="s">
        <v>308</v>
      </c>
      <c r="C109" s="53" t="s">
        <v>309</v>
      </c>
      <c r="D109" s="66"/>
      <c r="E109" s="1">
        <v>8.1615249999999993E-3</v>
      </c>
      <c r="F109" s="1">
        <v>9.7476449000000007E-2</v>
      </c>
      <c r="G109" s="1" t="s">
        <v>72</v>
      </c>
      <c r="H109" s="1">
        <v>0.98558286699999997</v>
      </c>
      <c r="I109" s="1">
        <v>5.7700646000000001E-2</v>
      </c>
      <c r="J109" s="1">
        <v>0.12303627</v>
      </c>
      <c r="K109" s="1">
        <v>0.12303627</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1236.1300000000001</v>
      </c>
      <c r="AL109" s="31" t="s">
        <v>289</v>
      </c>
    </row>
    <row r="110" spans="1:38" ht="26.25" customHeight="1" thickBot="1" x14ac:dyDescent="0.25">
      <c r="A110" s="52" t="s">
        <v>286</v>
      </c>
      <c r="B110" s="52" t="s">
        <v>310</v>
      </c>
      <c r="C110" s="53" t="s">
        <v>311</v>
      </c>
      <c r="D110" s="66"/>
      <c r="E110" s="1">
        <v>4.2382840000000001E-3</v>
      </c>
      <c r="F110" s="1">
        <v>5.4223023000000002E-2</v>
      </c>
      <c r="G110" s="1" t="s">
        <v>72</v>
      </c>
      <c r="H110" s="1">
        <v>0.35893604099999998</v>
      </c>
      <c r="I110" s="1">
        <v>5.7585500000000003E-3</v>
      </c>
      <c r="J110" s="1">
        <v>0.120353695</v>
      </c>
      <c r="K110" s="1">
        <v>0.120353695</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1151.71</v>
      </c>
      <c r="AL110" s="31" t="s">
        <v>289</v>
      </c>
    </row>
    <row r="111" spans="1:38" ht="26.25" customHeight="1" thickBot="1" x14ac:dyDescent="0.25">
      <c r="A111" s="52" t="s">
        <v>286</v>
      </c>
      <c r="B111" s="52" t="s">
        <v>312</v>
      </c>
      <c r="C111" s="53" t="s">
        <v>313</v>
      </c>
      <c r="D111" s="66"/>
      <c r="E111" s="1">
        <v>3.0543258E-2</v>
      </c>
      <c r="F111" s="1">
        <v>0.193473016</v>
      </c>
      <c r="G111" s="1" t="s">
        <v>72</v>
      </c>
      <c r="H111" s="1">
        <v>0.537114231</v>
      </c>
      <c r="I111" s="1">
        <v>2.5478079999999999E-3</v>
      </c>
      <c r="J111" s="1">
        <v>5.6135159999999998E-3</v>
      </c>
      <c r="K111" s="1">
        <v>5.6135159999999998E-3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659.24400000000003</v>
      </c>
      <c r="AL111" s="31" t="s">
        <v>289</v>
      </c>
    </row>
    <row r="112" spans="1:38" ht="26.25" customHeight="1" thickBot="1" x14ac:dyDescent="0.25">
      <c r="A112" s="52" t="s">
        <v>314</v>
      </c>
      <c r="B112" s="52" t="s">
        <v>315</v>
      </c>
      <c r="C112" s="53" t="s">
        <v>316</v>
      </c>
      <c r="D112" s="54"/>
      <c r="E112" s="1">
        <v>15.088019771000001</v>
      </c>
      <c r="F112" s="1" t="s">
        <v>72</v>
      </c>
      <c r="G112" s="1" t="s">
        <v>72</v>
      </c>
      <c r="H112" s="1">
        <v>13.494464485</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20.624221008999999</v>
      </c>
      <c r="F113" s="1">
        <v>50.895432092999997</v>
      </c>
      <c r="G113" s="1" t="s">
        <v>72</v>
      </c>
      <c r="H113" s="1">
        <v>205.55563732499999</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0.19714242900000001</v>
      </c>
      <c r="F114" s="1" t="s">
        <v>72</v>
      </c>
      <c r="G114" s="1" t="s">
        <v>72</v>
      </c>
      <c r="H114" s="1">
        <v>1.388338888</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7.8856970999999998E-2</v>
      </c>
      <c r="F115" s="1" t="s">
        <v>72</v>
      </c>
      <c r="G115" s="1" t="s">
        <v>72</v>
      </c>
      <c r="H115" s="1">
        <v>0.15081428599999999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9.14230768</v>
      </c>
      <c r="F116" s="1">
        <v>0.64244426399999999</v>
      </c>
      <c r="G116" s="1" t="s">
        <v>72</v>
      </c>
      <c r="H116" s="1">
        <v>23.377922828999999</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2.595759325</v>
      </c>
      <c r="F117" s="1" t="s">
        <v>72</v>
      </c>
      <c r="G117" s="1" t="s">
        <v>72</v>
      </c>
      <c r="H117" s="1">
        <v>3.597391692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5.6560120219999996</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1.6957739979999999</v>
      </c>
      <c r="G121" s="1" t="s">
        <v>70</v>
      </c>
      <c r="H121" s="1">
        <v>1.821428571</v>
      </c>
      <c r="I121" s="1">
        <v>4.6244716999999998E-2</v>
      </c>
      <c r="J121" s="1">
        <v>0.42267634799999998</v>
      </c>
      <c r="K121" s="1">
        <v>0.42267634799999998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22.869754</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6.5445E-3</v>
      </c>
      <c r="F125" s="1">
        <v>1.4856827770000001</v>
      </c>
      <c r="G125" s="1">
        <v>4.5375199999999997E-3</v>
      </c>
      <c r="H125" s="1" t="s">
        <v>72</v>
      </c>
      <c r="I125" s="1">
        <v>4.6440400000000003E-3</v>
      </c>
      <c r="J125" s="1">
        <v>6.8574400000000002E-3</v>
      </c>
      <c r="K125" s="1">
        <v>6.8574400000000002E-3</v>
      </c>
      <c r="L125" s="1" t="s">
        <v>78</v>
      </c>
      <c r="M125" s="1">
        <v>0.69822777300000005</v>
      </c>
      <c r="N125" s="1" t="s">
        <v>72</v>
      </c>
      <c r="O125" s="1" t="s">
        <v>72</v>
      </c>
      <c r="P125" s="1" t="s">
        <v>72</v>
      </c>
      <c r="Q125" s="1" t="s">
        <v>72</v>
      </c>
      <c r="R125" s="1" t="s">
        <v>72</v>
      </c>
      <c r="S125" s="1" t="s">
        <v>72</v>
      </c>
      <c r="T125" s="1" t="s">
        <v>72</v>
      </c>
      <c r="U125" s="1" t="s">
        <v>72</v>
      </c>
      <c r="V125" s="1" t="s">
        <v>72</v>
      </c>
      <c r="W125" s="1">
        <v>1.9633500000000002E-2</v>
      </c>
      <c r="X125" s="1">
        <v>7.2545000000000004E-5</v>
      </c>
      <c r="Y125" s="1">
        <v>1.56339E-4</v>
      </c>
      <c r="Z125" s="1">
        <v>4.6374E-5</v>
      </c>
      <c r="AA125" s="1">
        <v>8.9530000000000005E-6</v>
      </c>
      <c r="AB125" s="1">
        <v>2.8421099999999998E-4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6.4399999999999999E-2</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t="s">
        <v>72</v>
      </c>
      <c r="F127" s="1" t="s">
        <v>72</v>
      </c>
      <c r="G127" s="1" t="s">
        <v>72</v>
      </c>
      <c r="H127" s="1" t="s">
        <v>72</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5.8831999999999999E-3</v>
      </c>
      <c r="J133" s="1">
        <v>5.8831999999999999E-3</v>
      </c>
      <c r="K133" s="1">
        <v>5.8831999999999999E-3</v>
      </c>
      <c r="L133" s="1" t="s">
        <v>78</v>
      </c>
      <c r="M133" s="1" t="s">
        <v>78</v>
      </c>
      <c r="N133" s="1" t="s">
        <v>72</v>
      </c>
      <c r="O133" s="1" t="s">
        <v>72</v>
      </c>
      <c r="P133" s="1">
        <v>5.8832000000000002E-2</v>
      </c>
      <c r="Q133" s="1" t="s">
        <v>72</v>
      </c>
      <c r="R133" s="1" t="s">
        <v>72</v>
      </c>
      <c r="S133" s="1" t="s">
        <v>72</v>
      </c>
      <c r="T133" s="1" t="s">
        <v>72</v>
      </c>
      <c r="U133" s="1" t="s">
        <v>72</v>
      </c>
      <c r="V133" s="1" t="s">
        <v>72</v>
      </c>
      <c r="W133" s="1" t="s">
        <v>72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3.1158742E-2</v>
      </c>
      <c r="F135" s="1">
        <v>7.1752078999999996E-2</v>
      </c>
      <c r="G135" s="1">
        <v>1.3765260000000001E-3</v>
      </c>
      <c r="H135" s="1">
        <v>5.219184E-3</v>
      </c>
      <c r="I135" s="1">
        <v>0.13312211700000001</v>
      </c>
      <c r="J135" s="1">
        <v>0.14194135799999999</v>
      </c>
      <c r="K135" s="1">
        <v>0.14836674699999999</v>
      </c>
      <c r="L135" s="1">
        <v>2.5279586E-2</v>
      </c>
      <c r="M135" s="1">
        <v>1.259058848</v>
      </c>
      <c r="N135" s="1">
        <v>8.311779E-3</v>
      </c>
      <c r="O135" s="1">
        <v>3.5199229999999999E-3</v>
      </c>
      <c r="P135" s="1">
        <v>3.9496999999999998E-5</v>
      </c>
      <c r="Q135" s="1">
        <v>1.5831872E-2</v>
      </c>
      <c r="R135" s="1">
        <v>1.6221790000000001E-3</v>
      </c>
      <c r="S135" s="1">
        <v>5.4290229999999998E-3</v>
      </c>
      <c r="T135" s="1">
        <v>1.4105899999999999E-4</v>
      </c>
      <c r="U135" s="1">
        <v>2.0376029999999998E-3</v>
      </c>
      <c r="V135" s="1">
        <v>0.37650860000000003</v>
      </c>
      <c r="W135" s="1">
        <v>0.25665742800000002</v>
      </c>
      <c r="X135" s="1">
        <v>7.1607722999999998E-2</v>
      </c>
      <c r="Y135" s="1">
        <v>0.13697958800000001</v>
      </c>
      <c r="Z135" s="1">
        <v>0.106082655</v>
      </c>
      <c r="AA135" s="1">
        <v>5.0075950000000001E-3</v>
      </c>
      <c r="AB135" s="1">
        <v>0.31967756200000003</v>
      </c>
      <c r="AC135" s="1">
        <v>3.52648E-4</v>
      </c>
      <c r="AD135" s="1">
        <v>4.2320000000000003E-6</v>
      </c>
      <c r="AE135" s="42"/>
      <c r="AF135" s="16" t="s">
        <v>72</v>
      </c>
      <c r="AG135" s="16" t="s">
        <v>72</v>
      </c>
      <c r="AH135" s="16" t="s">
        <v>72</v>
      </c>
      <c r="AI135" s="16" t="s">
        <v>72</v>
      </c>
      <c r="AJ135" s="16" t="s">
        <v>72</v>
      </c>
      <c r="AK135" s="16">
        <v>24.545000000000002</v>
      </c>
      <c r="AL135" s="31" t="s">
        <v>156</v>
      </c>
    </row>
    <row r="136" spans="1:38" ht="26.25" customHeight="1" thickBot="1" x14ac:dyDescent="0.25">
      <c r="A136" s="52" t="s">
        <v>343</v>
      </c>
      <c r="B136" s="52" t="s">
        <v>372</v>
      </c>
      <c r="C136" s="53" t="s">
        <v>373</v>
      </c>
      <c r="D136" s="54"/>
      <c r="E136" s="1" t="s">
        <v>78</v>
      </c>
      <c r="F136" s="1">
        <v>6.1723259999999997E-3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7.1153389999999997E-2</v>
      </c>
      <c r="F139" s="1">
        <v>0.88658102699999997</v>
      </c>
      <c r="G139" s="1">
        <v>1.5709190000000001E-2</v>
      </c>
      <c r="H139" s="1">
        <v>0.10534398</v>
      </c>
      <c r="I139" s="1">
        <v>0.35377619999999999</v>
      </c>
      <c r="J139" s="1">
        <v>0.3828184</v>
      </c>
      <c r="K139" s="1">
        <v>0.39601940000000002</v>
      </c>
      <c r="L139" s="1">
        <v>8.7913359999999996E-2</v>
      </c>
      <c r="M139" s="1">
        <v>5.7028319999999999</v>
      </c>
      <c r="N139" s="1">
        <v>3.8414909999999997E-2</v>
      </c>
      <c r="O139" s="1">
        <v>1.8481399999999999E-2</v>
      </c>
      <c r="P139" s="1">
        <v>7.9734000000000001E-4</v>
      </c>
      <c r="Q139" s="1">
        <v>2.7062100000000002E-4</v>
      </c>
      <c r="R139" s="1">
        <v>3.273848E-2</v>
      </c>
      <c r="S139" s="1">
        <v>8.5410469999999995E-3</v>
      </c>
      <c r="T139" s="1">
        <v>2.8514159999999998E-3</v>
      </c>
      <c r="U139" s="1">
        <v>7.1153399999999999E-4</v>
      </c>
      <c r="V139" s="1">
        <v>0.72869519999999999</v>
      </c>
      <c r="W139" s="1">
        <v>13.334552551</v>
      </c>
      <c r="X139" s="1">
        <v>0.17293310000000001</v>
      </c>
      <c r="Y139" s="1">
        <v>0.158412</v>
      </c>
      <c r="Z139" s="1">
        <v>5.9800529999999998E-2</v>
      </c>
      <c r="AA139" s="1">
        <v>0.10111966</v>
      </c>
      <c r="AB139" s="1">
        <v>0.49226529000000002</v>
      </c>
      <c r="AC139" s="1">
        <v>7.115339E-3</v>
      </c>
      <c r="AD139" s="1">
        <v>8.5409999999999997E-5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2.6898373389999999</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650.00546859999986</v>
      </c>
      <c r="F141" s="10">
        <f t="shared" si="0"/>
        <v>569.83620242799998</v>
      </c>
      <c r="G141" s="10">
        <f t="shared" si="0"/>
        <v>183.340878145</v>
      </c>
      <c r="H141" s="10">
        <f t="shared" si="0"/>
        <v>359.63091997599997</v>
      </c>
      <c r="I141" s="10">
        <f t="shared" si="0"/>
        <v>55.364066122000018</v>
      </c>
      <c r="J141" s="10">
        <f t="shared" si="0"/>
        <v>76.805352746000011</v>
      </c>
      <c r="K141" s="10">
        <f t="shared" si="0"/>
        <v>97.007194938999987</v>
      </c>
      <c r="L141" s="10">
        <f t="shared" si="0"/>
        <v>13.203408738</v>
      </c>
      <c r="M141" s="10">
        <f t="shared" si="0"/>
        <v>1051.0560126299999</v>
      </c>
      <c r="N141" s="10">
        <f t="shared" si="0"/>
        <v>281.77578607999999</v>
      </c>
      <c r="O141" s="10">
        <f t="shared" si="0"/>
        <v>3.5906565399999999</v>
      </c>
      <c r="P141" s="10">
        <f t="shared" si="0"/>
        <v>3.0211059570000005</v>
      </c>
      <c r="Q141" s="10">
        <f t="shared" si="0"/>
        <v>1.108484029</v>
      </c>
      <c r="R141" s="10">
        <f t="shared" si="0"/>
        <v>13.473365917000001</v>
      </c>
      <c r="S141" s="10">
        <f t="shared" si="0"/>
        <v>35.348988614999996</v>
      </c>
      <c r="T141" s="10">
        <f t="shared" si="0"/>
        <v>75.935663477999967</v>
      </c>
      <c r="U141" s="10">
        <f t="shared" si="0"/>
        <v>0.44469879800000001</v>
      </c>
      <c r="V141" s="10">
        <f t="shared" si="0"/>
        <v>203.12315641599997</v>
      </c>
      <c r="W141" s="10">
        <f t="shared" si="0"/>
        <v>643.1248921910003</v>
      </c>
      <c r="X141" s="10">
        <f t="shared" si="0"/>
        <v>5.0161136200000005</v>
      </c>
      <c r="Y141" s="10">
        <f t="shared" si="0"/>
        <v>7.2063412230000017</v>
      </c>
      <c r="Z141" s="10">
        <f t="shared" si="0"/>
        <v>3.8011418960000003</v>
      </c>
      <c r="AA141" s="10">
        <f t="shared" si="0"/>
        <v>2.5904711649999999</v>
      </c>
      <c r="AB141" s="10">
        <f t="shared" si="0"/>
        <v>18.614067905999999</v>
      </c>
      <c r="AC141" s="10">
        <f t="shared" si="0"/>
        <v>59.349546937</v>
      </c>
      <c r="AD141" s="10">
        <f t="shared" si="0"/>
        <v>34.680977150000004</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130.44378116499999</v>
      </c>
      <c r="F143" s="6">
        <v>82.600132560000006</v>
      </c>
      <c r="G143" s="6">
        <v>4.458356609</v>
      </c>
      <c r="H143" s="6">
        <v>1.1510034790000001</v>
      </c>
      <c r="I143" s="6">
        <v>4.884218679</v>
      </c>
      <c r="J143" s="6">
        <v>4.884218679</v>
      </c>
      <c r="K143" s="6">
        <v>4.884218679</v>
      </c>
      <c r="L143" s="6">
        <v>2.2391963559999999</v>
      </c>
      <c r="M143" s="6">
        <v>502.57057220899998</v>
      </c>
      <c r="N143" s="6"/>
      <c r="O143" s="6"/>
      <c r="P143" s="6"/>
      <c r="Q143" s="6"/>
      <c r="R143" s="6"/>
      <c r="S143" s="6"/>
      <c r="T143" s="6"/>
      <c r="U143" s="6"/>
      <c r="V143" s="6"/>
      <c r="W143" s="6"/>
      <c r="X143" s="6"/>
      <c r="Y143" s="6"/>
      <c r="Z143" s="6"/>
      <c r="AA143" s="6"/>
      <c r="AB143" s="6"/>
      <c r="AC143" s="6"/>
      <c r="AD143" s="6"/>
      <c r="AE143" s="45"/>
      <c r="AF143" s="6">
        <v>81163</v>
      </c>
      <c r="AG143" s="6"/>
      <c r="AH143" s="6"/>
      <c r="AI143" s="6"/>
      <c r="AJ143" s="6"/>
      <c r="AK143" s="6">
        <v>81163</v>
      </c>
      <c r="AL143" s="34" t="s">
        <v>66</v>
      </c>
    </row>
    <row r="144" spans="1:38" ht="26.25" customHeight="1" thickBot="1" x14ac:dyDescent="0.25">
      <c r="A144" s="77"/>
      <c r="B144" s="34" t="s">
        <v>390</v>
      </c>
      <c r="C144" s="78" t="s">
        <v>391</v>
      </c>
      <c r="D144" s="79" t="s">
        <v>389</v>
      </c>
      <c r="E144" s="6">
        <v>21.535277791999999</v>
      </c>
      <c r="F144" s="6">
        <v>9.5680121840000005</v>
      </c>
      <c r="G144" s="6">
        <v>1.9219758979999999</v>
      </c>
      <c r="H144" s="6">
        <v>2.2132651999999999E-2</v>
      </c>
      <c r="I144" s="6">
        <v>3.5461241339999998</v>
      </c>
      <c r="J144" s="6">
        <v>3.5461241339999998</v>
      </c>
      <c r="K144" s="6">
        <v>3.5461241339999998</v>
      </c>
      <c r="L144" s="6">
        <v>1.9285847679999999</v>
      </c>
      <c r="M144" s="6">
        <v>43.536861711999997</v>
      </c>
      <c r="N144" s="6"/>
      <c r="O144" s="6"/>
      <c r="P144" s="6"/>
      <c r="Q144" s="6"/>
      <c r="R144" s="6"/>
      <c r="S144" s="6"/>
      <c r="T144" s="6"/>
      <c r="U144" s="6"/>
      <c r="V144" s="6"/>
      <c r="W144" s="6"/>
      <c r="X144" s="6"/>
      <c r="Y144" s="6"/>
      <c r="Z144" s="6"/>
      <c r="AA144" s="6"/>
      <c r="AB144" s="6"/>
      <c r="AC144" s="6"/>
      <c r="AD144" s="6"/>
      <c r="AE144" s="45"/>
      <c r="AF144" s="6">
        <v>8656.2999999999993</v>
      </c>
      <c r="AG144" s="6"/>
      <c r="AH144" s="6"/>
      <c r="AI144" s="6"/>
      <c r="AJ144" s="6"/>
      <c r="AK144" s="6">
        <v>8572</v>
      </c>
      <c r="AL144" s="34" t="s">
        <v>66</v>
      </c>
    </row>
    <row r="145" spans="1:38" ht="26.25" customHeight="1" thickBot="1" x14ac:dyDescent="0.25">
      <c r="A145" s="77"/>
      <c r="B145" s="34" t="s">
        <v>392</v>
      </c>
      <c r="C145" s="78" t="s">
        <v>393</v>
      </c>
      <c r="D145" s="79" t="s">
        <v>389</v>
      </c>
      <c r="E145" s="6">
        <v>93.864916579999999</v>
      </c>
      <c r="F145" s="6">
        <v>12.930795765999999</v>
      </c>
      <c r="G145" s="6">
        <v>6.6002032890000004</v>
      </c>
      <c r="H145" s="6">
        <v>1.9942053000000001E-2</v>
      </c>
      <c r="I145" s="6">
        <v>5.8244088300000003</v>
      </c>
      <c r="J145" s="6">
        <v>5.8244088300000003</v>
      </c>
      <c r="K145" s="6">
        <v>5.8244088300000003</v>
      </c>
      <c r="L145" s="6">
        <v>2.920303257</v>
      </c>
      <c r="M145" s="6">
        <v>25.984485763999999</v>
      </c>
      <c r="N145" s="6"/>
      <c r="O145" s="6"/>
      <c r="P145" s="6"/>
      <c r="Q145" s="6"/>
      <c r="R145" s="6"/>
      <c r="S145" s="6"/>
      <c r="T145" s="6"/>
      <c r="U145" s="6"/>
      <c r="V145" s="6"/>
      <c r="W145" s="6"/>
      <c r="X145" s="6"/>
      <c r="Y145" s="6"/>
      <c r="Z145" s="6"/>
      <c r="AA145" s="6"/>
      <c r="AB145" s="6"/>
      <c r="AC145" s="6"/>
      <c r="AD145" s="6"/>
      <c r="AE145" s="45"/>
      <c r="AF145" s="6">
        <v>6647.351058919</v>
      </c>
      <c r="AG145" s="6"/>
      <c r="AH145" s="6"/>
      <c r="AI145" s="6"/>
      <c r="AJ145" s="6"/>
      <c r="AK145" s="6">
        <v>7356.6510589190002</v>
      </c>
      <c r="AL145" s="34" t="s">
        <v>66</v>
      </c>
    </row>
    <row r="146" spans="1:38" ht="26.25" customHeight="1" thickBot="1" x14ac:dyDescent="0.25">
      <c r="A146" s="77"/>
      <c r="B146" s="34" t="s">
        <v>394</v>
      </c>
      <c r="C146" s="78" t="s">
        <v>395</v>
      </c>
      <c r="D146" s="79" t="s">
        <v>389</v>
      </c>
      <c r="E146" s="6">
        <v>0.45165762399999998</v>
      </c>
      <c r="F146" s="6">
        <v>20.047499896000001</v>
      </c>
      <c r="G146" s="6">
        <v>4.0793559E-2</v>
      </c>
      <c r="H146" s="6">
        <v>3.3829300000000001E-3</v>
      </c>
      <c r="I146" s="6">
        <v>0.28816411199999997</v>
      </c>
      <c r="J146" s="6">
        <v>0.28816411199999997</v>
      </c>
      <c r="K146" s="6">
        <v>0.28816411199999997</v>
      </c>
      <c r="L146" s="6">
        <v>3.1418830000000002E-2</v>
      </c>
      <c r="M146" s="6">
        <v>41.928444110000001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2346.740186085</v>
      </c>
      <c r="AL146" s="34" t="s">
        <v>66</v>
      </c>
    </row>
    <row r="147" spans="1:38" ht="26.25" customHeight="1" thickBot="1" x14ac:dyDescent="0.25">
      <c r="A147" s="77"/>
      <c r="B147" s="34" t="s">
        <v>396</v>
      </c>
      <c r="C147" s="78" t="s">
        <v>397</v>
      </c>
      <c r="D147" s="79" t="s">
        <v>389</v>
      </c>
      <c r="E147" s="6"/>
      <c r="F147" s="6">
        <v>32.481713491999997</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56352.740186085</v>
      </c>
      <c r="AL147" s="34" t="s">
        <v>66</v>
      </c>
    </row>
    <row r="148" spans="1:38" ht="26.25" customHeight="1" thickBot="1" x14ac:dyDescent="0.25">
      <c r="A148" s="77"/>
      <c r="B148" s="34" t="s">
        <v>398</v>
      </c>
      <c r="C148" s="78" t="s">
        <v>399</v>
      </c>
      <c r="D148" s="79" t="s">
        <v>389</v>
      </c>
      <c r="E148" s="6"/>
      <c r="F148" s="6"/>
      <c r="G148" s="6"/>
      <c r="H148" s="6"/>
      <c r="I148" s="6">
        <v>0.207894735</v>
      </c>
      <c r="J148" s="6">
        <v>1.160421769</v>
      </c>
      <c r="K148" s="6">
        <v>1.160421769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98813.414461023</v>
      </c>
      <c r="AL148" s="34" t="s">
        <v>114</v>
      </c>
    </row>
    <row r="149" spans="1:38" ht="26.25" customHeight="1" thickBot="1" x14ac:dyDescent="0.25">
      <c r="A149" s="77"/>
      <c r="B149" s="34" t="s">
        <v>400</v>
      </c>
      <c r="C149" s="78" t="s">
        <v>401</v>
      </c>
      <c r="D149" s="79" t="s">
        <v>389</v>
      </c>
      <c r="E149" s="6"/>
      <c r="F149" s="6"/>
      <c r="G149" s="6"/>
      <c r="H149" s="6"/>
      <c r="I149" s="6">
        <v>0.13287837799999999</v>
      </c>
      <c r="J149" s="6">
        <v>0.885855854</v>
      </c>
      <c r="K149" s="6">
        <v>0.885855854</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98813.414461023</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617.0047443809998</v>
      </c>
      <c r="F152" s="8">
        <f t="shared" si="1"/>
        <v>564.591350293</v>
      </c>
      <c r="G152" s="8">
        <f t="shared" si="1"/>
        <v>179.880352442</v>
      </c>
      <c r="H152" s="8">
        <f t="shared" si="1"/>
        <v>359.573617442</v>
      </c>
      <c r="I152" s="8">
        <f t="shared" si="1"/>
        <v>52.089953657000017</v>
      </c>
      <c r="J152" s="8">
        <f t="shared" si="1"/>
        <v>73.531240281000009</v>
      </c>
      <c r="K152" s="8">
        <f t="shared" si="1"/>
        <v>93.733082473999985</v>
      </c>
      <c r="L152" s="8">
        <f t="shared" si="1"/>
        <v>11.487775099999999</v>
      </c>
      <c r="M152" s="8">
        <f t="shared" si="1"/>
        <v>1042.6089341439997</v>
      </c>
      <c r="N152" s="8">
        <f t="shared" si="1"/>
        <v>281.77578607999999</v>
      </c>
      <c r="O152" s="8">
        <f t="shared" si="1"/>
        <v>3.5906565399999999</v>
      </c>
      <c r="P152" s="8">
        <f t="shared" si="1"/>
        <v>3.0211059570000005</v>
      </c>
      <c r="Q152" s="8">
        <f t="shared" si="1"/>
        <v>1.108484029</v>
      </c>
      <c r="R152" s="8">
        <f t="shared" si="1"/>
        <v>13.473365917000001</v>
      </c>
      <c r="S152" s="8">
        <f t="shared" si="1"/>
        <v>35.348988614999996</v>
      </c>
      <c r="T152" s="8">
        <f t="shared" si="1"/>
        <v>75.935663477999967</v>
      </c>
      <c r="U152" s="8">
        <f t="shared" si="1"/>
        <v>0.44469879800000001</v>
      </c>
      <c r="V152" s="8">
        <f t="shared" si="1"/>
        <v>203.12315641599997</v>
      </c>
      <c r="W152" s="8">
        <f t="shared" si="1"/>
        <v>643.1248921910003</v>
      </c>
      <c r="X152" s="8">
        <f t="shared" si="1"/>
        <v>5.0161136200000005</v>
      </c>
      <c r="Y152" s="8">
        <f t="shared" si="1"/>
        <v>7.2063412230000017</v>
      </c>
      <c r="Z152" s="8">
        <f t="shared" si="1"/>
        <v>3.8011418960000003</v>
      </c>
      <c r="AA152" s="8">
        <f t="shared" si="1"/>
        <v>2.5904711649999999</v>
      </c>
      <c r="AB152" s="8">
        <f t="shared" si="1"/>
        <v>18.614067905999999</v>
      </c>
      <c r="AC152" s="8">
        <f t="shared" si="1"/>
        <v>59.349546937</v>
      </c>
      <c r="AD152" s="8">
        <f t="shared" si="1"/>
        <v>34.680977150000004</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617.0047443809998</v>
      </c>
      <c r="F154" s="8">
        <f>SUM(F$141, F$153, -1 * IF(OR($B$6=2005,$B$6&gt;=2020),SUM(F$99:F$122),0), IF(AND(ISNUMBER(SEARCH($B$4,"AT|BE|CH|GB|IE|LT|LU|NL")),SUM(F$143:F$149)&gt;0),SUM(F$143:F$149)-SUM(F$27:F$33),0))</f>
        <v>564.591350293</v>
      </c>
      <c r="G154" s="8">
        <f t="shared" ref="G154:AD154" si="2">SUM(G$141, G$153, IF(AND(ISNUMBER(SEARCH($B$4,"AT|BE|CH|GB|IE|LT|LU|NL")),SUM(G$143:G$149)&gt;0),SUM(G$143:G$149)-SUM(G$27:G$33),0))</f>
        <v>179.880352442</v>
      </c>
      <c r="H154" s="8">
        <f t="shared" si="2"/>
        <v>359.573617442</v>
      </c>
      <c r="I154" s="8">
        <f t="shared" si="2"/>
        <v>52.089953657000017</v>
      </c>
      <c r="J154" s="8">
        <f t="shared" si="2"/>
        <v>73.531240281000009</v>
      </c>
      <c r="K154" s="8">
        <f t="shared" si="2"/>
        <v>93.733082473999985</v>
      </c>
      <c r="L154" s="8">
        <f t="shared" si="2"/>
        <v>11.487775099999999</v>
      </c>
      <c r="M154" s="8">
        <f t="shared" si="2"/>
        <v>1042.6089341439997</v>
      </c>
      <c r="N154" s="8">
        <f t="shared" si="2"/>
        <v>281.77578607999999</v>
      </c>
      <c r="O154" s="8">
        <f t="shared" si="2"/>
        <v>3.5906565399999999</v>
      </c>
      <c r="P154" s="8">
        <f t="shared" si="2"/>
        <v>3.0211059570000005</v>
      </c>
      <c r="Q154" s="8">
        <f t="shared" si="2"/>
        <v>1.108484029</v>
      </c>
      <c r="R154" s="8">
        <f t="shared" si="2"/>
        <v>13.473365917000001</v>
      </c>
      <c r="S154" s="8">
        <f t="shared" si="2"/>
        <v>35.348988614999996</v>
      </c>
      <c r="T154" s="8">
        <f t="shared" si="2"/>
        <v>75.935663477999967</v>
      </c>
      <c r="U154" s="8">
        <f t="shared" si="2"/>
        <v>0.44469879800000001</v>
      </c>
      <c r="V154" s="8">
        <f t="shared" si="2"/>
        <v>203.12315641599997</v>
      </c>
      <c r="W154" s="8">
        <f t="shared" si="2"/>
        <v>643.1248921910003</v>
      </c>
      <c r="X154" s="8">
        <f t="shared" si="2"/>
        <v>5.0161136200000005</v>
      </c>
      <c r="Y154" s="8">
        <f t="shared" si="2"/>
        <v>7.2063412230000017</v>
      </c>
      <c r="Z154" s="8">
        <f t="shared" si="2"/>
        <v>3.8011418960000003</v>
      </c>
      <c r="AA154" s="8">
        <f t="shared" si="2"/>
        <v>2.5904711649999999</v>
      </c>
      <c r="AB154" s="8">
        <f t="shared" si="2"/>
        <v>18.614067905999999</v>
      </c>
      <c r="AC154" s="8">
        <f t="shared" si="2"/>
        <v>59.349546937</v>
      </c>
      <c r="AD154" s="8">
        <f t="shared" si="2"/>
        <v>34.680977150000004</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82.586158123999994</v>
      </c>
      <c r="F159" s="13">
        <v>2.559705557</v>
      </c>
      <c r="G159" s="13">
        <v>48.299679228000002</v>
      </c>
      <c r="H159" s="13">
        <v>1.0363838E-2</v>
      </c>
      <c r="I159" s="13">
        <v>5.4454070860000003</v>
      </c>
      <c r="J159" s="13">
        <v>5.7320074590000001</v>
      </c>
      <c r="K159" s="13">
        <v>5.7320074590000001</v>
      </c>
      <c r="L159" s="13">
        <v>1.2820013130000001</v>
      </c>
      <c r="M159" s="13">
        <v>3.3348681230000001</v>
      </c>
      <c r="N159" s="13">
        <v>8.7006072000000004E-2</v>
      </c>
      <c r="O159" s="13">
        <v>1.1600645E-2</v>
      </c>
      <c r="P159" s="13">
        <v>2.9002024000000001E-2</v>
      </c>
      <c r="Q159" s="13">
        <v>2.9002024000000001E-2</v>
      </c>
      <c r="R159" s="13">
        <v>0.15115162100000001</v>
      </c>
      <c r="S159" s="13">
        <v>0.36629557499999998</v>
      </c>
      <c r="T159" s="13">
        <v>23.242155569000001</v>
      </c>
      <c r="U159" s="13">
        <v>1.7400558E-2</v>
      </c>
      <c r="V159" s="13">
        <v>0.34658076399999999</v>
      </c>
      <c r="W159" s="13">
        <v>0.26663599599999999</v>
      </c>
      <c r="X159" s="13">
        <v>1.4664979999999999E-2</v>
      </c>
      <c r="Y159" s="13">
        <v>1.2265256E-2</v>
      </c>
      <c r="Z159" s="13">
        <v>6.1326280000000002E-3</v>
      </c>
      <c r="AA159" s="13">
        <v>2.666E-6</v>
      </c>
      <c r="AB159" s="13">
        <v>3.3065530000000003E-2</v>
      </c>
      <c r="AC159" s="13" t="s">
        <v>70</v>
      </c>
      <c r="AD159" s="13" t="s">
        <v>70</v>
      </c>
      <c r="AE159" s="45"/>
      <c r="AF159" s="13">
        <v>44160.86</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170"/>
  <sheetViews>
    <sheetView topLeftCell="A20"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1992</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1992</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74.594102903999996</v>
      </c>
      <c r="F14" s="1">
        <v>1.1949464540000001</v>
      </c>
      <c r="G14" s="1">
        <v>35.816661994</v>
      </c>
      <c r="H14" s="1" t="s">
        <v>70</v>
      </c>
      <c r="I14" s="1">
        <v>1.2427505480000001</v>
      </c>
      <c r="J14" s="1">
        <v>1.580377251</v>
      </c>
      <c r="K14" s="1">
        <v>1.8757560090000001</v>
      </c>
      <c r="L14" s="1" t="s">
        <v>70</v>
      </c>
      <c r="M14" s="1">
        <v>8.0317807880000007</v>
      </c>
      <c r="N14" s="1">
        <v>8.4795544399999994</v>
      </c>
      <c r="O14" s="1">
        <v>0.56859999999999999</v>
      </c>
      <c r="P14" s="1">
        <v>1.1283187299999999</v>
      </c>
      <c r="Q14" s="1">
        <v>0.37723016100000001</v>
      </c>
      <c r="R14" s="1">
        <v>2.4227298400000001</v>
      </c>
      <c r="S14" s="1">
        <v>1.1044797799999999</v>
      </c>
      <c r="T14" s="1">
        <v>1.2826216800000001</v>
      </c>
      <c r="U14" s="1">
        <v>7.1256760000000002E-2</v>
      </c>
      <c r="V14" s="1">
        <v>21.377027999999999</v>
      </c>
      <c r="W14" s="1">
        <v>370.02493449999997</v>
      </c>
      <c r="X14" s="1">
        <v>3.4413774000000001E-2</v>
      </c>
      <c r="Y14" s="1">
        <v>5.0625326999999998E-2</v>
      </c>
      <c r="Z14" s="1">
        <v>2.2657215000000001E-2</v>
      </c>
      <c r="AA14" s="1">
        <v>2.2978935999999998E-2</v>
      </c>
      <c r="AB14" s="1">
        <v>0.13067525199999999</v>
      </c>
      <c r="AC14" s="1">
        <v>28.291006418999999</v>
      </c>
      <c r="AD14" s="1">
        <v>6.5369889780000001</v>
      </c>
      <c r="AE14" s="42"/>
      <c r="AF14" s="16">
        <v>800</v>
      </c>
      <c r="AG14" s="16">
        <v>412426.5</v>
      </c>
      <c r="AH14" s="16">
        <v>290223.849211947</v>
      </c>
      <c r="AI14" s="16">
        <v>400</v>
      </c>
      <c r="AJ14" s="16" t="s">
        <v>71</v>
      </c>
      <c r="AK14" s="16" t="s">
        <v>72</v>
      </c>
      <c r="AL14" s="31" t="s">
        <v>66</v>
      </c>
    </row>
    <row r="15" spans="1:39" ht="26.25" customHeight="1" thickBot="1" x14ac:dyDescent="0.25">
      <c r="A15" s="52" t="s">
        <v>73</v>
      </c>
      <c r="B15" s="52" t="s">
        <v>74</v>
      </c>
      <c r="C15" s="53" t="s">
        <v>75</v>
      </c>
      <c r="D15" s="54"/>
      <c r="E15" s="1">
        <v>18.102733846</v>
      </c>
      <c r="F15" s="1">
        <v>0.76611497100000003</v>
      </c>
      <c r="G15" s="1">
        <v>64.705274283999998</v>
      </c>
      <c r="H15" s="1" t="s">
        <v>70</v>
      </c>
      <c r="I15" s="1">
        <v>4.4111522939999999</v>
      </c>
      <c r="J15" s="1">
        <v>5.6743039639999999</v>
      </c>
      <c r="K15" s="1">
        <v>5.676511477</v>
      </c>
      <c r="L15" s="1">
        <v>0.35591102499999999</v>
      </c>
      <c r="M15" s="1">
        <v>3.8068331259999999</v>
      </c>
      <c r="N15" s="1">
        <v>1.102666602</v>
      </c>
      <c r="O15" s="1">
        <v>0.115487205</v>
      </c>
      <c r="P15" s="1">
        <v>6.6011873999999998E-2</v>
      </c>
      <c r="Q15" s="1">
        <v>0.112333605</v>
      </c>
      <c r="R15" s="1">
        <v>2.219925205</v>
      </c>
      <c r="S15" s="1">
        <v>1.111282602</v>
      </c>
      <c r="T15" s="1">
        <v>65.612055572000003</v>
      </c>
      <c r="U15" s="1">
        <v>4.4017729999999998E-2</v>
      </c>
      <c r="V15" s="1">
        <v>2.2005332050000002</v>
      </c>
      <c r="W15" s="1" t="s">
        <v>70</v>
      </c>
      <c r="X15" s="1">
        <v>4.0061369999999999E-3</v>
      </c>
      <c r="Y15" s="1">
        <v>9.1211859999999999E-3</v>
      </c>
      <c r="Z15" s="1">
        <v>3.0583139999999999E-3</v>
      </c>
      <c r="AA15" s="1">
        <v>3.783443E-3</v>
      </c>
      <c r="AB15" s="1">
        <v>1.996908E-2</v>
      </c>
      <c r="AC15" s="1" t="s">
        <v>70</v>
      </c>
      <c r="AD15" s="1" t="s">
        <v>70</v>
      </c>
      <c r="AE15" s="42"/>
      <c r="AF15" s="16" t="s">
        <v>71</v>
      </c>
      <c r="AG15" s="16" t="s">
        <v>71</v>
      </c>
      <c r="AH15" s="16" t="s">
        <v>71</v>
      </c>
      <c r="AI15" s="16" t="s">
        <v>71</v>
      </c>
      <c r="AJ15" s="16" t="s">
        <v>71</v>
      </c>
      <c r="AK15" s="16" t="s">
        <v>72</v>
      </c>
      <c r="AL15" s="31" t="s">
        <v>66</v>
      </c>
    </row>
    <row r="16" spans="1:39" ht="26.25" customHeight="1" thickBot="1" x14ac:dyDescent="0.25">
      <c r="A16" s="52" t="s">
        <v>73</v>
      </c>
      <c r="B16" s="52" t="s">
        <v>76</v>
      </c>
      <c r="C16" s="53" t="s">
        <v>77</v>
      </c>
      <c r="D16" s="54"/>
      <c r="E16" s="1">
        <v>7.8908259369999998</v>
      </c>
      <c r="F16" s="1">
        <v>1.2244169410000001</v>
      </c>
      <c r="G16" s="1">
        <v>1.7461610000000001</v>
      </c>
      <c r="H16" s="1">
        <v>2.6064E-3</v>
      </c>
      <c r="I16" s="1">
        <v>3.4548701000000001E-2</v>
      </c>
      <c r="J16" s="1">
        <v>5.1102019999999998E-2</v>
      </c>
      <c r="K16" s="1">
        <v>6.0983219999999998E-2</v>
      </c>
      <c r="L16" s="1" t="s">
        <v>78</v>
      </c>
      <c r="M16" s="1">
        <v>1.913555911</v>
      </c>
      <c r="N16" s="1">
        <v>3.1170379999999999E-3</v>
      </c>
      <c r="O16" s="1">
        <v>3.1171200000000001E-4</v>
      </c>
      <c r="P16" s="1">
        <v>1.87011E-4</v>
      </c>
      <c r="Q16" s="1">
        <v>3.1171200000000001E-4</v>
      </c>
      <c r="R16" s="1">
        <v>6.2340759999999999E-3</v>
      </c>
      <c r="S16" s="1">
        <v>3.1170379999999999E-3</v>
      </c>
      <c r="T16" s="1">
        <v>0.18350727999999999</v>
      </c>
      <c r="U16" s="1">
        <v>1.24702E-4</v>
      </c>
      <c r="V16" s="1">
        <v>6.2340759999999999E-3</v>
      </c>
      <c r="W16" s="1" t="s">
        <v>78</v>
      </c>
      <c r="X16" s="1">
        <v>0.16988892799999999</v>
      </c>
      <c r="Y16" s="1">
        <v>9.2465589999999997E-3</v>
      </c>
      <c r="Z16" s="1">
        <v>0.11374537699999999</v>
      </c>
      <c r="AA16" s="1">
        <v>0.133153934</v>
      </c>
      <c r="AB16" s="1">
        <v>0.42603479799999999</v>
      </c>
      <c r="AC16" s="1" t="s">
        <v>78</v>
      </c>
      <c r="AD16" s="1">
        <v>3.7347449109999999</v>
      </c>
      <c r="AE16" s="42"/>
      <c r="AF16" s="16" t="s">
        <v>71</v>
      </c>
      <c r="AG16" s="16">
        <v>117815.296875</v>
      </c>
      <c r="AH16" s="16">
        <v>8523</v>
      </c>
      <c r="AI16" s="16" t="s">
        <v>71</v>
      </c>
      <c r="AJ16" s="16" t="s">
        <v>71</v>
      </c>
      <c r="AK16" s="16" t="s">
        <v>72</v>
      </c>
      <c r="AL16" s="31" t="s">
        <v>66</v>
      </c>
    </row>
    <row r="17" spans="1:38" ht="26.25" customHeight="1" thickBot="1" x14ac:dyDescent="0.25">
      <c r="A17" s="52" t="s">
        <v>73</v>
      </c>
      <c r="B17" s="52" t="s">
        <v>79</v>
      </c>
      <c r="C17" s="53" t="s">
        <v>80</v>
      </c>
      <c r="D17" s="54"/>
      <c r="E17" s="1">
        <v>7.5740310639999997</v>
      </c>
      <c r="F17" s="1">
        <v>0.64829221599999998</v>
      </c>
      <c r="G17" s="1">
        <v>8.8863897900000008</v>
      </c>
      <c r="H17" s="1" t="s">
        <v>70</v>
      </c>
      <c r="I17" s="1">
        <v>0.27609574199999998</v>
      </c>
      <c r="J17" s="1">
        <v>0.42278148100000001</v>
      </c>
      <c r="K17" s="1">
        <v>0.43853868099999999</v>
      </c>
      <c r="L17" s="1">
        <v>6.360737E-3</v>
      </c>
      <c r="M17" s="1">
        <v>158.93392845899999</v>
      </c>
      <c r="N17" s="1">
        <v>0.91832144100000002</v>
      </c>
      <c r="O17" s="1">
        <v>7.3041479999999999E-3</v>
      </c>
      <c r="P17" s="1">
        <v>1.7592809999999999E-3</v>
      </c>
      <c r="Q17" s="1">
        <v>5.7801479999999997E-3</v>
      </c>
      <c r="R17" s="1">
        <v>0.16464288299999999</v>
      </c>
      <c r="S17" s="1">
        <v>3.7121440999999998E-2</v>
      </c>
      <c r="T17" s="1">
        <v>0.1027708</v>
      </c>
      <c r="U17" s="1">
        <v>6.0866999999999998E-5</v>
      </c>
      <c r="V17" s="1">
        <v>0.33544288300000003</v>
      </c>
      <c r="W17" s="1">
        <v>0.40036971999999998</v>
      </c>
      <c r="X17" s="1">
        <v>4.6592514000000002E-2</v>
      </c>
      <c r="Y17" s="1">
        <v>0.101614971</v>
      </c>
      <c r="Z17" s="1">
        <v>3.2070354000000002E-2</v>
      </c>
      <c r="AA17" s="1">
        <v>2.4858117999999998E-2</v>
      </c>
      <c r="AB17" s="1">
        <v>0.20513595800000001</v>
      </c>
      <c r="AC17" s="1">
        <v>0.16733354</v>
      </c>
      <c r="AD17" s="1" t="s">
        <v>70</v>
      </c>
      <c r="AE17" s="42"/>
      <c r="AF17" s="16" t="s">
        <v>71</v>
      </c>
      <c r="AG17" s="16">
        <v>76060.699999809003</v>
      </c>
      <c r="AH17" s="16" t="s">
        <v>71</v>
      </c>
      <c r="AI17" s="16" t="s">
        <v>71</v>
      </c>
      <c r="AJ17" s="16" t="s">
        <v>71</v>
      </c>
      <c r="AK17" s="16" t="s">
        <v>72</v>
      </c>
      <c r="AL17" s="31" t="s">
        <v>66</v>
      </c>
    </row>
    <row r="18" spans="1:38" ht="26.25" customHeight="1" thickBot="1" x14ac:dyDescent="0.25">
      <c r="A18" s="52" t="s">
        <v>73</v>
      </c>
      <c r="B18" s="52" t="s">
        <v>81</v>
      </c>
      <c r="C18" s="53" t="s">
        <v>82</v>
      </c>
      <c r="D18" s="54"/>
      <c r="E18" s="1">
        <v>0.69936982000000003</v>
      </c>
      <c r="F18" s="1">
        <v>1.1193162E-2</v>
      </c>
      <c r="G18" s="1">
        <v>4.1643868499999996</v>
      </c>
      <c r="H18" s="1" t="s">
        <v>70</v>
      </c>
      <c r="I18" s="1">
        <v>2.5281000000000001E-3</v>
      </c>
      <c r="J18" s="1">
        <v>2.6160319999999999E-3</v>
      </c>
      <c r="K18" s="1">
        <v>2.6160319999999999E-3</v>
      </c>
      <c r="L18" s="1" t="s">
        <v>70</v>
      </c>
      <c r="M18" s="1">
        <v>35.589367459999998</v>
      </c>
      <c r="N18" s="1">
        <v>1.62032E-4</v>
      </c>
      <c r="O18" s="1">
        <v>5.6203999999999999E-5</v>
      </c>
      <c r="P18" s="1">
        <v>1.37372E-4</v>
      </c>
      <c r="Q18" s="1">
        <v>1.6203999999999999E-5</v>
      </c>
      <c r="R18" s="1">
        <v>3.2406399999999999E-4</v>
      </c>
      <c r="S18" s="1">
        <v>1.62032E-4</v>
      </c>
      <c r="T18" s="1">
        <v>9.5391999999999994E-3</v>
      </c>
      <c r="U18" s="1">
        <v>6.4819999999999999E-6</v>
      </c>
      <c r="V18" s="1">
        <v>8.3240640000000008E-3</v>
      </c>
      <c r="W18" s="1" t="s">
        <v>70</v>
      </c>
      <c r="X18" s="1">
        <v>1.5409999999999999E-6</v>
      </c>
      <c r="Y18" s="1">
        <v>3.8670000000000004E-6</v>
      </c>
      <c r="Z18" s="1">
        <v>1.5409999999999999E-6</v>
      </c>
      <c r="AA18" s="1">
        <v>3.8670000000000004E-6</v>
      </c>
      <c r="AB18" s="1">
        <v>1.0815999999999999E-5</v>
      </c>
      <c r="AC18" s="1" t="s">
        <v>70</v>
      </c>
      <c r="AD18" s="1" t="s">
        <v>70</v>
      </c>
      <c r="AE18" s="42"/>
      <c r="AF18" s="16" t="s">
        <v>71</v>
      </c>
      <c r="AG18" s="16" t="s">
        <v>71</v>
      </c>
      <c r="AH18" s="16">
        <v>7821.3651794959997</v>
      </c>
      <c r="AI18" s="16" t="s">
        <v>71</v>
      </c>
      <c r="AJ18" s="16" t="s">
        <v>71</v>
      </c>
      <c r="AK18" s="16" t="s">
        <v>72</v>
      </c>
      <c r="AL18" s="31" t="s">
        <v>66</v>
      </c>
    </row>
    <row r="19" spans="1:38" ht="26.25" customHeight="1" thickBot="1" x14ac:dyDescent="0.25">
      <c r="A19" s="52" t="s">
        <v>73</v>
      </c>
      <c r="B19" s="52" t="s">
        <v>83</v>
      </c>
      <c r="C19" s="53" t="s">
        <v>84</v>
      </c>
      <c r="D19" s="54"/>
      <c r="E19" s="1">
        <v>32.031715087000002</v>
      </c>
      <c r="F19" s="1">
        <v>1.096878244</v>
      </c>
      <c r="G19" s="1">
        <v>16.530752361000001</v>
      </c>
      <c r="H19" s="1">
        <v>0.30960339999999997</v>
      </c>
      <c r="I19" s="1">
        <v>0.31239982300000002</v>
      </c>
      <c r="J19" s="1">
        <v>0.41205088699999998</v>
      </c>
      <c r="K19" s="1">
        <v>0.46996687100000001</v>
      </c>
      <c r="L19" s="1" t="s">
        <v>70</v>
      </c>
      <c r="M19" s="1">
        <v>28.330920033999998</v>
      </c>
      <c r="N19" s="1">
        <v>0.58159044800000004</v>
      </c>
      <c r="O19" s="1">
        <v>2.2851594999999999E-2</v>
      </c>
      <c r="P19" s="1">
        <v>8.1259317999999997E-2</v>
      </c>
      <c r="Q19" s="1">
        <v>2.6512346999999999E-2</v>
      </c>
      <c r="R19" s="1">
        <v>0.29757839600000002</v>
      </c>
      <c r="S19" s="1">
        <v>0.49979252800000001</v>
      </c>
      <c r="T19" s="1">
        <v>3.008217889</v>
      </c>
      <c r="U19" s="1">
        <v>2.274281E-3</v>
      </c>
      <c r="V19" s="1">
        <v>0.44682049600000001</v>
      </c>
      <c r="W19" s="1">
        <v>3.2644000000000001E-5</v>
      </c>
      <c r="X19" s="1">
        <v>2.464857E-3</v>
      </c>
      <c r="Y19" s="1">
        <v>5.3753179999999996E-3</v>
      </c>
      <c r="Z19" s="1">
        <v>1.6477449999999999E-3</v>
      </c>
      <c r="AA19" s="1">
        <v>7.3005399999999995E-4</v>
      </c>
      <c r="AB19" s="1">
        <v>1.0217973999999999E-2</v>
      </c>
      <c r="AC19" s="1">
        <v>2.0239779999999999E-2</v>
      </c>
      <c r="AD19" s="1">
        <v>0.287002278</v>
      </c>
      <c r="AE19" s="42"/>
      <c r="AF19" s="16">
        <v>459.09711789599999</v>
      </c>
      <c r="AG19" s="16">
        <v>18253.599411011</v>
      </c>
      <c r="AH19" s="16">
        <v>232380.43128665999</v>
      </c>
      <c r="AI19" s="16" t="s">
        <v>71</v>
      </c>
      <c r="AJ19" s="16" t="s">
        <v>71</v>
      </c>
      <c r="AK19" s="16" t="s">
        <v>72</v>
      </c>
      <c r="AL19" s="31" t="s">
        <v>66</v>
      </c>
    </row>
    <row r="20" spans="1:38" ht="26.25" customHeight="1" thickBot="1" x14ac:dyDescent="0.25">
      <c r="A20" s="52" t="s">
        <v>73</v>
      </c>
      <c r="B20" s="52" t="s">
        <v>85</v>
      </c>
      <c r="C20" s="53" t="s">
        <v>86</v>
      </c>
      <c r="D20" s="54"/>
      <c r="E20" s="1">
        <v>2.7775008460000001</v>
      </c>
      <c r="F20" s="1">
        <v>1.669587084</v>
      </c>
      <c r="G20" s="1">
        <v>0.161240419</v>
      </c>
      <c r="H20" s="1">
        <v>7.8917999999999992E-3</v>
      </c>
      <c r="I20" s="1">
        <v>1.2986961999999999E-2</v>
      </c>
      <c r="J20" s="1">
        <v>1.7225678000000001E-2</v>
      </c>
      <c r="K20" s="1">
        <v>1.7610793999999999E-2</v>
      </c>
      <c r="L20" s="1" t="s">
        <v>70</v>
      </c>
      <c r="M20" s="1">
        <v>1.2503749470000001</v>
      </c>
      <c r="N20" s="1">
        <v>1.9766969999999999E-3</v>
      </c>
      <c r="O20" s="1">
        <v>1.6408199999999999E-4</v>
      </c>
      <c r="P20" s="1">
        <v>1.11053E-4</v>
      </c>
      <c r="Q20" s="1">
        <v>3.22288E-4</v>
      </c>
      <c r="R20" s="1">
        <v>3.2761439999999999E-3</v>
      </c>
      <c r="S20" s="1">
        <v>1.8033210000000001E-3</v>
      </c>
      <c r="T20" s="1">
        <v>9.4261550999999999E-2</v>
      </c>
      <c r="U20" s="1">
        <v>6.478E-5</v>
      </c>
      <c r="V20" s="1">
        <v>4.278474E-3</v>
      </c>
      <c r="W20" s="1" t="s">
        <v>70</v>
      </c>
      <c r="X20" s="1">
        <v>2.8807E-5</v>
      </c>
      <c r="Y20" s="1">
        <v>6.5298999999999999E-5</v>
      </c>
      <c r="Z20" s="1">
        <v>2.1039E-5</v>
      </c>
      <c r="AA20" s="1">
        <v>2.1260999999999999E-5</v>
      </c>
      <c r="AB20" s="1">
        <v>1.3640599999999999E-4</v>
      </c>
      <c r="AC20" s="1">
        <v>1.8304000000000001E-4</v>
      </c>
      <c r="AD20" s="1" t="s">
        <v>70</v>
      </c>
      <c r="AE20" s="42"/>
      <c r="AF20" s="16" t="s">
        <v>71</v>
      </c>
      <c r="AG20" s="16">
        <v>83.199996948000006</v>
      </c>
      <c r="AH20" s="16">
        <v>2847.5016845609998</v>
      </c>
      <c r="AI20" s="16" t="s">
        <v>71</v>
      </c>
      <c r="AJ20" s="16" t="s">
        <v>71</v>
      </c>
      <c r="AK20" s="16" t="s">
        <v>72</v>
      </c>
      <c r="AL20" s="31" t="s">
        <v>66</v>
      </c>
    </row>
    <row r="21" spans="1:38" ht="26.25" customHeight="1" thickBot="1" x14ac:dyDescent="0.25">
      <c r="A21" s="52" t="s">
        <v>73</v>
      </c>
      <c r="B21" s="52" t="s">
        <v>87</v>
      </c>
      <c r="C21" s="53" t="s">
        <v>88</v>
      </c>
      <c r="D21" s="54"/>
      <c r="E21" s="1">
        <v>6.8742197679999997</v>
      </c>
      <c r="F21" s="1">
        <v>0.48331201899999998</v>
      </c>
      <c r="G21" s="1">
        <v>1.281348712</v>
      </c>
      <c r="H21" s="1" t="s">
        <v>70</v>
      </c>
      <c r="I21" s="1">
        <v>0.13324490999999999</v>
      </c>
      <c r="J21" s="1">
        <v>0.279319239</v>
      </c>
      <c r="K21" s="1">
        <v>0.184482008</v>
      </c>
      <c r="L21" s="1">
        <v>7.3919999999999997E-5</v>
      </c>
      <c r="M21" s="1">
        <v>6.4214891019999998</v>
      </c>
      <c r="N21" s="1">
        <v>2.9946911E-2</v>
      </c>
      <c r="O21" s="1">
        <v>1.7513240000000001E-3</v>
      </c>
      <c r="P21" s="1">
        <v>9.7229399999999996E-4</v>
      </c>
      <c r="Q21" s="1">
        <v>7.607384E-3</v>
      </c>
      <c r="R21" s="1">
        <v>3.4825072999999998E-2</v>
      </c>
      <c r="S21" s="1">
        <v>2.3529311000000001E-2</v>
      </c>
      <c r="T21" s="1">
        <v>0.95258720600000002</v>
      </c>
      <c r="U21" s="1">
        <v>6.6872700000000004E-4</v>
      </c>
      <c r="V21" s="1">
        <v>7.1926823000000001E-2</v>
      </c>
      <c r="W21" s="1">
        <v>4.3412399999999997E-3</v>
      </c>
      <c r="X21" s="1">
        <v>3.3985040000000001E-3</v>
      </c>
      <c r="Y21" s="1">
        <v>6.2934890000000002E-3</v>
      </c>
      <c r="Z21" s="1">
        <v>1.799606E-3</v>
      </c>
      <c r="AA21" s="1">
        <v>1.2235869999999999E-3</v>
      </c>
      <c r="AB21" s="1">
        <v>1.2715185E-2</v>
      </c>
      <c r="AC21" s="1">
        <v>4.0315000000000004E-3</v>
      </c>
      <c r="AD21" s="1" t="s">
        <v>70</v>
      </c>
      <c r="AE21" s="42"/>
      <c r="AF21" s="16" t="s">
        <v>71</v>
      </c>
      <c r="AG21" s="16">
        <v>1832.5</v>
      </c>
      <c r="AH21" s="16" t="s">
        <v>71</v>
      </c>
      <c r="AI21" s="16">
        <v>616</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22.47446034</v>
      </c>
      <c r="F23" s="1">
        <v>3.4923455579999998</v>
      </c>
      <c r="G23" s="1">
        <v>1.77221191</v>
      </c>
      <c r="H23" s="1">
        <v>4.2129919999999996E-3</v>
      </c>
      <c r="I23" s="1">
        <v>1.9421397069999999</v>
      </c>
      <c r="J23" s="1">
        <v>2.04410114</v>
      </c>
      <c r="K23" s="1">
        <v>2.04410114</v>
      </c>
      <c r="L23" s="1">
        <v>0.997707279</v>
      </c>
      <c r="M23" s="1">
        <v>8.2764039599999997</v>
      </c>
      <c r="N23" s="1">
        <v>7.4096000000000003E-5</v>
      </c>
      <c r="O23" s="1">
        <v>1.2356E-5</v>
      </c>
      <c r="P23" s="1">
        <v>1.133642E-3</v>
      </c>
      <c r="Q23" s="1">
        <v>2.4664E-5</v>
      </c>
      <c r="R23" s="1">
        <v>5.9082520000000001E-3</v>
      </c>
      <c r="S23" s="1">
        <v>3.5942050000000001E-3</v>
      </c>
      <c r="T23" s="1">
        <v>2.4774E-5</v>
      </c>
      <c r="U23" s="1">
        <v>2.4646000000000001E-5</v>
      </c>
      <c r="V23" s="1">
        <v>9.3591569999999999E-3</v>
      </c>
      <c r="W23" s="1">
        <v>0.34533217100000002</v>
      </c>
      <c r="X23" s="1">
        <v>1.9000058E-2</v>
      </c>
      <c r="Y23" s="1">
        <v>1.5942074000000001E-2</v>
      </c>
      <c r="Z23" s="1">
        <v>7.9490069999999993E-3</v>
      </c>
      <c r="AA23" s="1">
        <v>1.18149E-4</v>
      </c>
      <c r="AB23" s="1">
        <v>4.3009288999999999E-2</v>
      </c>
      <c r="AC23" s="1" t="s">
        <v>70</v>
      </c>
      <c r="AD23" s="1" t="s">
        <v>70</v>
      </c>
      <c r="AE23" s="42"/>
      <c r="AF23" s="16">
        <v>22125.984383791001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15.597421154999999</v>
      </c>
      <c r="F24" s="1">
        <v>0.55603960399999997</v>
      </c>
      <c r="G24" s="1">
        <v>4.0764230350000004</v>
      </c>
      <c r="H24" s="1">
        <v>0.14450479999999999</v>
      </c>
      <c r="I24" s="1">
        <v>0.32482752100000001</v>
      </c>
      <c r="J24" s="1">
        <v>0.42919448599999999</v>
      </c>
      <c r="K24" s="1">
        <v>0.56727016299999999</v>
      </c>
      <c r="L24" s="1">
        <v>4.0839304E-2</v>
      </c>
      <c r="M24" s="1">
        <v>9.5827092070000006</v>
      </c>
      <c r="N24" s="1">
        <v>6.3884442999999999E-2</v>
      </c>
      <c r="O24" s="1">
        <v>4.2347590000000003E-3</v>
      </c>
      <c r="P24" s="1">
        <v>2.3494100000000001E-3</v>
      </c>
      <c r="Q24" s="1">
        <v>8.5068360000000003E-3</v>
      </c>
      <c r="R24" s="1">
        <v>8.4546668000000005E-2</v>
      </c>
      <c r="S24" s="1">
        <v>4.6735605999999999E-2</v>
      </c>
      <c r="T24" s="1">
        <v>2.4976000680000001</v>
      </c>
      <c r="U24" s="1">
        <v>1.670862E-3</v>
      </c>
      <c r="V24" s="1">
        <v>0.111612908</v>
      </c>
      <c r="W24" s="1">
        <v>6.507021E-3</v>
      </c>
      <c r="X24" s="1">
        <v>1.5112280000000001E-2</v>
      </c>
      <c r="Y24" s="1">
        <v>2.9343602999999999E-2</v>
      </c>
      <c r="Z24" s="1">
        <v>2.2755141E-2</v>
      </c>
      <c r="AA24" s="1">
        <v>8.8197750000000002E-3</v>
      </c>
      <c r="AB24" s="1">
        <v>7.6030798999999996E-2</v>
      </c>
      <c r="AC24" s="1">
        <v>6.0222799999999996E-3</v>
      </c>
      <c r="AD24" s="1">
        <v>2.0433819999999998E-2</v>
      </c>
      <c r="AE24" s="42"/>
      <c r="AF24" s="16" t="s">
        <v>71</v>
      </c>
      <c r="AG24" s="16">
        <v>3525.6000518800001</v>
      </c>
      <c r="AH24" s="16">
        <v>238788.14572568299</v>
      </c>
      <c r="AI24" s="16" t="s">
        <v>71</v>
      </c>
      <c r="AJ24" s="16" t="s">
        <v>71</v>
      </c>
      <c r="AK24" s="16" t="s">
        <v>72</v>
      </c>
      <c r="AL24" s="31" t="s">
        <v>66</v>
      </c>
    </row>
    <row r="25" spans="1:38" ht="26.25" customHeight="1" thickBot="1" x14ac:dyDescent="0.25">
      <c r="A25" s="52" t="s">
        <v>96</v>
      </c>
      <c r="B25" s="56" t="s">
        <v>97</v>
      </c>
      <c r="C25" s="58" t="s">
        <v>98</v>
      </c>
      <c r="D25" s="54"/>
      <c r="E25" s="1">
        <v>1.3427388659999999</v>
      </c>
      <c r="F25" s="1">
        <v>0.29199179200000003</v>
      </c>
      <c r="G25" s="1">
        <v>0.108329304</v>
      </c>
      <c r="H25" s="1" t="s">
        <v>70</v>
      </c>
      <c r="I25" s="1">
        <v>2.9679870000000001E-2</v>
      </c>
      <c r="J25" s="1">
        <v>3.4106461999999997E-2</v>
      </c>
      <c r="K25" s="1">
        <v>3.4106461999999997E-2</v>
      </c>
      <c r="L25" s="1">
        <v>2.0054584E-2</v>
      </c>
      <c r="M25" s="1">
        <v>1.5087692100000001</v>
      </c>
      <c r="N25" s="1">
        <v>0.25854476799999998</v>
      </c>
      <c r="O25" s="1">
        <v>3.0973000000000003E-5</v>
      </c>
      <c r="P25" s="1" t="s">
        <v>70</v>
      </c>
      <c r="Q25" s="1">
        <v>2.509E-6</v>
      </c>
      <c r="R25" s="1">
        <v>1.0556879999999999E-2</v>
      </c>
      <c r="S25" s="1">
        <v>0.108289789</v>
      </c>
      <c r="T25" s="1">
        <v>2.7441610000000002E-3</v>
      </c>
      <c r="U25" s="1">
        <v>2.5089E-5</v>
      </c>
      <c r="V25" s="1">
        <v>8.5347900000000004E-2</v>
      </c>
      <c r="W25" s="1">
        <v>7.1448500000000003E-3</v>
      </c>
      <c r="X25" s="1">
        <v>1.9009100000000001E-4</v>
      </c>
      <c r="Y25" s="1">
        <v>3.7515600000000002E-4</v>
      </c>
      <c r="Z25" s="1">
        <v>9.8651000000000001E-5</v>
      </c>
      <c r="AA25" s="1">
        <v>1.2289500000000001E-4</v>
      </c>
      <c r="AB25" s="1">
        <v>7.8679300000000004E-4</v>
      </c>
      <c r="AC25" s="1" t="s">
        <v>72</v>
      </c>
      <c r="AD25" s="1" t="s">
        <v>72</v>
      </c>
      <c r="AE25" s="42"/>
      <c r="AF25" s="16">
        <v>4698.5339203809999</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3.2337395999999997E-2</v>
      </c>
      <c r="F26" s="1">
        <v>6.750805E-2</v>
      </c>
      <c r="G26" s="1">
        <v>3.6215219999999998E-3</v>
      </c>
      <c r="H26" s="1" t="s">
        <v>70</v>
      </c>
      <c r="I26" s="1">
        <v>3.3867630000000001E-3</v>
      </c>
      <c r="J26" s="1">
        <v>3.3867630000000001E-3</v>
      </c>
      <c r="K26" s="1">
        <v>3.3867630000000001E-3</v>
      </c>
      <c r="L26" s="1">
        <v>2.6375919999999998E-3</v>
      </c>
      <c r="M26" s="1">
        <v>2.3128550240000001</v>
      </c>
      <c r="N26" s="1">
        <v>1.774560946</v>
      </c>
      <c r="O26" s="1" t="s">
        <v>70</v>
      </c>
      <c r="P26" s="1" t="s">
        <v>70</v>
      </c>
      <c r="Q26" s="1" t="s">
        <v>70</v>
      </c>
      <c r="R26" s="1" t="s">
        <v>70</v>
      </c>
      <c r="S26" s="1" t="s">
        <v>70</v>
      </c>
      <c r="T26" s="1" t="s">
        <v>70</v>
      </c>
      <c r="U26" s="1" t="s">
        <v>70</v>
      </c>
      <c r="V26" s="1" t="s">
        <v>70</v>
      </c>
      <c r="W26" s="1">
        <v>6.8668099999999997E-4</v>
      </c>
      <c r="X26" s="1">
        <v>6.7554999999999999E-5</v>
      </c>
      <c r="Y26" s="1">
        <v>7.7348999999999994E-5</v>
      </c>
      <c r="Z26" s="1">
        <v>2.6353999999999999E-5</v>
      </c>
      <c r="AA26" s="1">
        <v>1.1856E-5</v>
      </c>
      <c r="AB26" s="1">
        <v>1.8311299999999999E-4</v>
      </c>
      <c r="AC26" s="1" t="s">
        <v>72</v>
      </c>
      <c r="AD26" s="1" t="s">
        <v>72</v>
      </c>
      <c r="AE26" s="42"/>
      <c r="AF26" s="16">
        <v>243.183975256</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123.89074472</v>
      </c>
      <c r="F27" s="1">
        <v>75.483673867999997</v>
      </c>
      <c r="G27" s="1">
        <v>5.3604451710000003</v>
      </c>
      <c r="H27" s="1">
        <v>1.4770471359999999</v>
      </c>
      <c r="I27" s="1">
        <v>5.608562064</v>
      </c>
      <c r="J27" s="1">
        <v>5.608562064</v>
      </c>
      <c r="K27" s="1">
        <v>5.608562064</v>
      </c>
      <c r="L27" s="1">
        <v>2.6743370190000002</v>
      </c>
      <c r="M27" s="1">
        <v>467.67281374700002</v>
      </c>
      <c r="N27" s="1">
        <v>146.395907929</v>
      </c>
      <c r="O27" s="1">
        <v>7.5278475999999997E-2</v>
      </c>
      <c r="P27" s="1">
        <v>5.0447036000000001E-2</v>
      </c>
      <c r="Q27" s="1">
        <v>1.4800919999999999E-3</v>
      </c>
      <c r="R27" s="1">
        <v>0.15266891499999999</v>
      </c>
      <c r="S27" s="1">
        <v>0.22885539499999999</v>
      </c>
      <c r="T27" s="1">
        <v>8.4211381000000002E-2</v>
      </c>
      <c r="U27" s="1">
        <v>1.0842499999999999E-3</v>
      </c>
      <c r="V27" s="1">
        <v>15.025777154</v>
      </c>
      <c r="W27" s="1">
        <v>1.3740096900000001</v>
      </c>
      <c r="X27" s="1">
        <v>0.17248521</v>
      </c>
      <c r="Y27" s="1">
        <v>0.175372947</v>
      </c>
      <c r="Z27" s="1">
        <v>0.14256358799999999</v>
      </c>
      <c r="AA27" s="1">
        <v>0.15067084</v>
      </c>
      <c r="AB27" s="1">
        <v>0.64109258499999999</v>
      </c>
      <c r="AC27" s="1" t="s">
        <v>70</v>
      </c>
      <c r="AD27" s="1" t="s">
        <v>70</v>
      </c>
      <c r="AE27" s="42"/>
      <c r="AF27" s="16">
        <v>226032.81214649399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26.158972050999999</v>
      </c>
      <c r="F28" s="1">
        <v>9.7179626199999998</v>
      </c>
      <c r="G28" s="1">
        <v>2.7546317490000001</v>
      </c>
      <c r="H28" s="1">
        <v>3.4557392999999999E-2</v>
      </c>
      <c r="I28" s="1">
        <v>4.4178686379999998</v>
      </c>
      <c r="J28" s="1">
        <v>4.4178686379999998</v>
      </c>
      <c r="K28" s="1">
        <v>4.4178686379999998</v>
      </c>
      <c r="L28" s="1">
        <v>2.4408620390000002</v>
      </c>
      <c r="M28" s="1">
        <v>43.635229733000003</v>
      </c>
      <c r="N28" s="1">
        <v>5.5910476190000002</v>
      </c>
      <c r="O28" s="1">
        <v>8.4014380000000007E-3</v>
      </c>
      <c r="P28" s="1">
        <v>5.2396159999999999E-3</v>
      </c>
      <c r="Q28" s="1">
        <v>1.21852E-4</v>
      </c>
      <c r="R28" s="1">
        <v>2.6120017999999998E-2</v>
      </c>
      <c r="S28" s="1">
        <v>3.1149988E-2</v>
      </c>
      <c r="T28" s="1">
        <v>9.2339129999999998E-3</v>
      </c>
      <c r="U28" s="1">
        <v>1.10293E-4</v>
      </c>
      <c r="V28" s="1">
        <v>1.6961945700000001</v>
      </c>
      <c r="W28" s="1">
        <v>0.18330326799999999</v>
      </c>
      <c r="X28" s="1">
        <v>6.1988468999999997E-2</v>
      </c>
      <c r="Y28" s="1">
        <v>6.2268674000000003E-2</v>
      </c>
      <c r="Z28" s="1">
        <v>2.9507272000000001E-2</v>
      </c>
      <c r="AA28" s="1">
        <v>1.1752449999999999E-2</v>
      </c>
      <c r="AB28" s="1">
        <v>0.16551686500000001</v>
      </c>
      <c r="AC28" s="1" t="s">
        <v>70</v>
      </c>
      <c r="AD28" s="1" t="s">
        <v>70</v>
      </c>
      <c r="AE28" s="42"/>
      <c r="AF28" s="16">
        <v>41266.855801899997</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125.40419061999999</v>
      </c>
      <c r="F29" s="1">
        <v>16.731393175000001</v>
      </c>
      <c r="G29" s="1">
        <v>9.4737201889999998</v>
      </c>
      <c r="H29" s="1">
        <v>2.7489311999999998E-2</v>
      </c>
      <c r="I29" s="1">
        <v>7.4379603110000003</v>
      </c>
      <c r="J29" s="1">
        <v>7.4379603110000003</v>
      </c>
      <c r="K29" s="1">
        <v>7.4379603110000003</v>
      </c>
      <c r="L29" s="1">
        <v>3.7842649559999999</v>
      </c>
      <c r="M29" s="1">
        <v>34.252586761000003</v>
      </c>
      <c r="N29" s="1">
        <v>0.17527667499999999</v>
      </c>
      <c r="O29" s="1">
        <v>6.2792860000000002E-3</v>
      </c>
      <c r="P29" s="1">
        <v>9.2502220000000007E-3</v>
      </c>
      <c r="Q29" s="1">
        <v>1.9412300000000001E-4</v>
      </c>
      <c r="R29" s="1">
        <v>5.1462014E-2</v>
      </c>
      <c r="S29" s="1">
        <v>4.2633826999999999E-2</v>
      </c>
      <c r="T29" s="1">
        <v>6.8948280000000004E-3</v>
      </c>
      <c r="U29" s="1">
        <v>1.9759700000000001E-4</v>
      </c>
      <c r="V29" s="1">
        <v>1.3083038339999999</v>
      </c>
      <c r="W29" s="1">
        <v>0.32294077500000001</v>
      </c>
      <c r="X29" s="1">
        <v>0.217944318</v>
      </c>
      <c r="Y29" s="1">
        <v>0.21794461500000001</v>
      </c>
      <c r="Z29" s="1">
        <v>8.2883138999999995E-2</v>
      </c>
      <c r="AA29" s="1">
        <v>1.2476100000000001E-4</v>
      </c>
      <c r="AB29" s="1">
        <v>0.518896833</v>
      </c>
      <c r="AC29" s="1" t="s">
        <v>70</v>
      </c>
      <c r="AD29" s="1" t="s">
        <v>70</v>
      </c>
      <c r="AE29" s="42"/>
      <c r="AF29" s="16">
        <v>111228.278438332</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0.49785937600000002</v>
      </c>
      <c r="F30" s="1">
        <v>19.563554182000001</v>
      </c>
      <c r="G30" s="1">
        <v>3.3861137999999999E-2</v>
      </c>
      <c r="H30" s="1">
        <v>3.6679009999999999E-3</v>
      </c>
      <c r="I30" s="1">
        <v>0.28255910899999997</v>
      </c>
      <c r="J30" s="1">
        <v>0.28255910899999997</v>
      </c>
      <c r="K30" s="1">
        <v>0.28255910899999997</v>
      </c>
      <c r="L30" s="1">
        <v>3.1205317E-2</v>
      </c>
      <c r="M30" s="1">
        <v>44.883133696000002</v>
      </c>
      <c r="N30" s="1">
        <v>4.3746150860000004</v>
      </c>
      <c r="O30" s="1">
        <v>9.6033100000000003E-4</v>
      </c>
      <c r="P30" s="1">
        <v>1.181978E-3</v>
      </c>
      <c r="Q30" s="1">
        <v>3.8878000000000003E-5</v>
      </c>
      <c r="R30" s="1">
        <v>2.110228E-3</v>
      </c>
      <c r="S30" s="1">
        <v>2.9895719999999998E-3</v>
      </c>
      <c r="T30" s="1">
        <v>1.1178399999999999E-3</v>
      </c>
      <c r="U30" s="1">
        <v>2.6069000000000001E-5</v>
      </c>
      <c r="V30" s="1">
        <v>0.18982296600000001</v>
      </c>
      <c r="W30" s="1">
        <v>0.476345568</v>
      </c>
      <c r="X30" s="1">
        <v>3.0029448E-2</v>
      </c>
      <c r="Y30" s="1">
        <v>2.3489625E-2</v>
      </c>
      <c r="Z30" s="1">
        <v>2.3489625E-2</v>
      </c>
      <c r="AA30" s="1">
        <v>2.1518722000000001E-2</v>
      </c>
      <c r="AB30" s="1">
        <v>9.8527421000000004E-2</v>
      </c>
      <c r="AC30" s="1" t="s">
        <v>70</v>
      </c>
      <c r="AD30" s="1" t="s">
        <v>70</v>
      </c>
      <c r="AE30" s="42"/>
      <c r="AF30" s="16">
        <v>3782.2204461219999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29.234421508000001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146915.779878548</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0.21780988100000001</v>
      </c>
      <c r="J32" s="1">
        <v>1.2151666189999999</v>
      </c>
      <c r="K32" s="1">
        <v>1.2151666189999999</v>
      </c>
      <c r="L32" s="1" t="s">
        <v>72</v>
      </c>
      <c r="M32" s="1" t="s">
        <v>72</v>
      </c>
      <c r="N32" s="1">
        <v>0.27285732000000001</v>
      </c>
      <c r="O32" s="1">
        <v>5.7553860000000004E-3</v>
      </c>
      <c r="P32" s="1" t="s">
        <v>70</v>
      </c>
      <c r="Q32" s="1">
        <v>7.1069799999999995E-4</v>
      </c>
      <c r="R32" s="1">
        <v>1.873641756</v>
      </c>
      <c r="S32" s="1">
        <v>19.205351535999998</v>
      </c>
      <c r="T32" s="1">
        <v>0.49964623800000002</v>
      </c>
      <c r="U32" s="1">
        <v>7.1069779999999999E-3</v>
      </c>
      <c r="V32" s="1">
        <v>15.860465830000001</v>
      </c>
      <c r="W32" s="1" t="s">
        <v>70</v>
      </c>
      <c r="X32" s="1">
        <v>3.0749900000000001E-3</v>
      </c>
      <c r="Y32" s="1">
        <v>9.3846820000000001E-3</v>
      </c>
      <c r="Z32" s="1">
        <v>5.1907960000000001E-3</v>
      </c>
      <c r="AA32" s="1">
        <v>1.1313180000000001E-3</v>
      </c>
      <c r="AB32" s="1">
        <v>1.8781787000000001E-2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0.139452628</v>
      </c>
      <c r="J33" s="1">
        <v>0.92968418399999997</v>
      </c>
      <c r="K33" s="1">
        <v>0.92968418399999997</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2.2503000000000002</v>
      </c>
      <c r="F34" s="1">
        <v>7.3671360000000005E-2</v>
      </c>
      <c r="G34" s="1">
        <v>9.8772996000000002E-2</v>
      </c>
      <c r="H34" s="1">
        <v>2.8850000000000002E-4</v>
      </c>
      <c r="I34" s="1">
        <v>5.3630749999999998E-2</v>
      </c>
      <c r="J34" s="1">
        <v>5.6083000000000001E-2</v>
      </c>
      <c r="K34" s="1">
        <v>5.6083000000000001E-2</v>
      </c>
      <c r="L34" s="1">
        <v>2.2663272000000002E-2</v>
      </c>
      <c r="M34" s="1">
        <v>0.26397749999999998</v>
      </c>
      <c r="N34" s="1">
        <v>0.23980774199999999</v>
      </c>
      <c r="O34" s="1">
        <v>1.2899999999999999E-6</v>
      </c>
      <c r="P34" s="1">
        <v>1.18714E-4</v>
      </c>
      <c r="Q34" s="1">
        <v>2.5809999999999999E-6</v>
      </c>
      <c r="R34" s="1">
        <v>6.1937899999999998E-4</v>
      </c>
      <c r="S34" s="1">
        <v>5.2398767890000002</v>
      </c>
      <c r="T34" s="1">
        <v>2.5809999999999999E-6</v>
      </c>
      <c r="U34" s="1">
        <v>2.5809999999999999E-6</v>
      </c>
      <c r="V34" s="1">
        <v>9.8068299999999999E-4</v>
      </c>
      <c r="W34" s="1">
        <v>7.6740999999999997E-3</v>
      </c>
      <c r="X34" s="1">
        <v>4.2207600000000002E-4</v>
      </c>
      <c r="Y34" s="1">
        <v>3.5300899999999999E-4</v>
      </c>
      <c r="Z34" s="1">
        <v>1.7650399999999999E-4</v>
      </c>
      <c r="AA34" s="1">
        <v>7.7000000000000001E-8</v>
      </c>
      <c r="AB34" s="1">
        <v>9.5166499999999998E-4</v>
      </c>
      <c r="AC34" s="1" t="s">
        <v>70</v>
      </c>
      <c r="AD34" s="1" t="s">
        <v>70</v>
      </c>
      <c r="AE34" s="42"/>
      <c r="AF34" s="16">
        <v>1240.55</v>
      </c>
      <c r="AG34" s="16" t="s">
        <v>71</v>
      </c>
      <c r="AH34" s="16" t="s">
        <v>72</v>
      </c>
      <c r="AI34" s="16" t="s">
        <v>78</v>
      </c>
      <c r="AJ34" s="16" t="s">
        <v>72</v>
      </c>
      <c r="AK34" s="16">
        <v>2584</v>
      </c>
      <c r="AL34" s="31" t="s">
        <v>66</v>
      </c>
    </row>
    <row r="35" spans="1:38" s="2" customFormat="1" ht="26.25" customHeight="1" thickBot="1" x14ac:dyDescent="0.25">
      <c r="A35" s="52" t="s">
        <v>119</v>
      </c>
      <c r="B35" s="52" t="s">
        <v>120</v>
      </c>
      <c r="C35" s="53" t="s">
        <v>121</v>
      </c>
      <c r="D35" s="54"/>
      <c r="E35" s="1">
        <v>20.619331016</v>
      </c>
      <c r="F35" s="1">
        <v>1.372590781</v>
      </c>
      <c r="G35" s="1">
        <v>1.395781597</v>
      </c>
      <c r="H35" s="1">
        <v>4.1052399999999996E-3</v>
      </c>
      <c r="I35" s="1">
        <v>0.910934617</v>
      </c>
      <c r="J35" s="1">
        <v>0.95887854500000003</v>
      </c>
      <c r="K35" s="1">
        <v>0.95887854500000003</v>
      </c>
      <c r="L35" s="1">
        <v>0.41231777400000003</v>
      </c>
      <c r="M35" s="1">
        <v>5.9212647919999997</v>
      </c>
      <c r="N35" s="1" t="s">
        <v>70</v>
      </c>
      <c r="O35" s="1" t="s">
        <v>70</v>
      </c>
      <c r="P35" s="1" t="s">
        <v>70</v>
      </c>
      <c r="Q35" s="1" t="s">
        <v>70</v>
      </c>
      <c r="R35" s="1">
        <v>7.7999600000000003E-4</v>
      </c>
      <c r="S35" s="1">
        <v>9.6883660000000003E-3</v>
      </c>
      <c r="T35" s="1">
        <v>5.1315500000000003E-3</v>
      </c>
      <c r="U35" s="1" t="s">
        <v>70</v>
      </c>
      <c r="V35" s="1">
        <v>7.1841700000000001E-3</v>
      </c>
      <c r="W35" s="1">
        <v>0.142978206</v>
      </c>
      <c r="X35" s="1">
        <v>7.8638010000000001E-3</v>
      </c>
      <c r="Y35" s="1">
        <v>6.5769970000000002E-3</v>
      </c>
      <c r="Z35" s="1">
        <v>3.2884989999999998E-3</v>
      </c>
      <c r="AA35" s="1">
        <v>1.4300000000000001E-6</v>
      </c>
      <c r="AB35" s="1">
        <v>1.7730727000000002E-2</v>
      </c>
      <c r="AC35" s="1" t="s">
        <v>70</v>
      </c>
      <c r="AD35" s="1" t="s">
        <v>70</v>
      </c>
      <c r="AE35" s="42"/>
      <c r="AF35" s="16">
        <v>17529.374755600002</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6.6531647950000004</v>
      </c>
      <c r="F36" s="1">
        <v>0.56246093799999997</v>
      </c>
      <c r="G36" s="1">
        <v>0.46521233400000001</v>
      </c>
      <c r="H36" s="1">
        <v>1.368272E-3</v>
      </c>
      <c r="I36" s="1">
        <v>0.36205358700000001</v>
      </c>
      <c r="J36" s="1">
        <v>0.38110903899999998</v>
      </c>
      <c r="K36" s="1">
        <v>0.38110903899999998</v>
      </c>
      <c r="L36" s="1">
        <v>0.16289088700000001</v>
      </c>
      <c r="M36" s="1">
        <v>1.894137422</v>
      </c>
      <c r="N36" s="1" t="s">
        <v>70</v>
      </c>
      <c r="O36" s="1" t="s">
        <v>70</v>
      </c>
      <c r="P36" s="1" t="s">
        <v>70</v>
      </c>
      <c r="Q36" s="1" t="s">
        <v>70</v>
      </c>
      <c r="R36" s="1">
        <v>2.6893700000000002E-4</v>
      </c>
      <c r="S36" s="1">
        <v>3.340483E-3</v>
      </c>
      <c r="T36" s="1">
        <v>1.7693240000000001E-3</v>
      </c>
      <c r="U36" s="1" t="s">
        <v>70</v>
      </c>
      <c r="V36" s="1">
        <v>2.4770529999999999E-3</v>
      </c>
      <c r="W36" s="1">
        <v>5.8589680999999998E-2</v>
      </c>
      <c r="X36" s="1">
        <v>3.2224319999999999E-3</v>
      </c>
      <c r="Y36" s="1">
        <v>2.695125E-3</v>
      </c>
      <c r="Z36" s="1">
        <v>1.347563E-3</v>
      </c>
      <c r="AA36" s="1">
        <v>5.8599999999999998E-7</v>
      </c>
      <c r="AB36" s="1">
        <v>7.2657060000000002E-3</v>
      </c>
      <c r="AC36" s="1" t="s">
        <v>70</v>
      </c>
      <c r="AD36" s="1" t="s">
        <v>70</v>
      </c>
      <c r="AE36" s="42"/>
      <c r="AF36" s="16">
        <v>5842.5196081249996</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11.258312460999999</v>
      </c>
      <c r="F39" s="1">
        <v>0.58332210600000001</v>
      </c>
      <c r="G39" s="1">
        <v>0.83827392000000001</v>
      </c>
      <c r="H39" s="1" t="s">
        <v>70</v>
      </c>
      <c r="I39" s="1">
        <v>0.149170472</v>
      </c>
      <c r="J39" s="1">
        <v>0.16115360400000001</v>
      </c>
      <c r="K39" s="1">
        <v>0.179760371</v>
      </c>
      <c r="L39" s="1">
        <v>5.6558779999999996E-3</v>
      </c>
      <c r="M39" s="1">
        <v>2.2868987079999998</v>
      </c>
      <c r="N39" s="1">
        <v>0.37757036500000002</v>
      </c>
      <c r="O39" s="1">
        <v>1.5249416E-2</v>
      </c>
      <c r="P39" s="1">
        <v>6.4810941999999996E-2</v>
      </c>
      <c r="Q39" s="1">
        <v>5.9469129999999999E-3</v>
      </c>
      <c r="R39" s="1">
        <v>2.1124210400000001</v>
      </c>
      <c r="S39" s="1">
        <v>0.23476744299999999</v>
      </c>
      <c r="T39" s="1">
        <v>1.35655057</v>
      </c>
      <c r="U39" s="1">
        <v>2.425146E-3</v>
      </c>
      <c r="V39" s="1">
        <v>0.68513910899999997</v>
      </c>
      <c r="W39" s="1">
        <v>60.085478954000003</v>
      </c>
      <c r="X39" s="1">
        <v>1.935588E-3</v>
      </c>
      <c r="Y39" s="1">
        <v>4.4174610000000001E-3</v>
      </c>
      <c r="Z39" s="1">
        <v>1.304036E-3</v>
      </c>
      <c r="AA39" s="1">
        <v>1.7490920000000001E-3</v>
      </c>
      <c r="AB39" s="1">
        <v>9.4061769999999999E-3</v>
      </c>
      <c r="AC39" s="1">
        <v>1.4246759999999999E-3</v>
      </c>
      <c r="AD39" s="1">
        <v>2.4412000999999999E-2</v>
      </c>
      <c r="AE39" s="42"/>
      <c r="AF39" s="16">
        <v>2549.8810311420002</v>
      </c>
      <c r="AG39" s="16">
        <v>15</v>
      </c>
      <c r="AH39" s="16">
        <v>145589.037546804</v>
      </c>
      <c r="AI39" s="16">
        <v>1931.3088651959999</v>
      </c>
      <c r="AJ39" s="16" t="s">
        <v>71</v>
      </c>
      <c r="AK39" s="16" t="s">
        <v>72</v>
      </c>
      <c r="AL39" s="31" t="s">
        <v>66</v>
      </c>
    </row>
    <row r="40" spans="1:38" ht="26.25" customHeight="1" thickBot="1" x14ac:dyDescent="0.25">
      <c r="A40" s="52" t="s">
        <v>91</v>
      </c>
      <c r="B40" s="52" t="s">
        <v>131</v>
      </c>
      <c r="C40" s="53" t="s">
        <v>132</v>
      </c>
      <c r="D40" s="54"/>
      <c r="E40" s="1">
        <v>4.2152263090000002</v>
      </c>
      <c r="F40" s="1">
        <v>0.74969721199999995</v>
      </c>
      <c r="G40" s="1">
        <v>0.23027856099999999</v>
      </c>
      <c r="H40" s="1">
        <v>7.7695599999999998E-4</v>
      </c>
      <c r="I40" s="1">
        <v>0.26818030599999998</v>
      </c>
      <c r="J40" s="1">
        <v>0.28187205300000001</v>
      </c>
      <c r="K40" s="1">
        <v>0.28187205300000001</v>
      </c>
      <c r="L40" s="1">
        <v>0.13439699199999999</v>
      </c>
      <c r="M40" s="1">
        <v>9.8246326019999994</v>
      </c>
      <c r="N40" s="1">
        <v>1.8921999999999999E-5</v>
      </c>
      <c r="O40" s="1">
        <v>3.405E-6</v>
      </c>
      <c r="P40" s="1">
        <v>1.9838700000000001E-4</v>
      </c>
      <c r="Q40" s="1">
        <v>5.0509999999999996E-6</v>
      </c>
      <c r="R40" s="1">
        <v>7.9985600000000005E-4</v>
      </c>
      <c r="S40" s="1">
        <v>4.8724899999999998E-4</v>
      </c>
      <c r="T40" s="1">
        <v>9.0729999999999994E-6</v>
      </c>
      <c r="U40" s="1">
        <v>4.3590000000000001E-6</v>
      </c>
      <c r="V40" s="1">
        <v>1.4289979999999999E-3</v>
      </c>
      <c r="W40" s="1">
        <v>4.6922862000000003E-2</v>
      </c>
      <c r="X40" s="1">
        <v>2.801946E-3</v>
      </c>
      <c r="Y40" s="1">
        <v>2.3179910000000001E-3</v>
      </c>
      <c r="Z40" s="1">
        <v>1.286326E-3</v>
      </c>
      <c r="AA40" s="1">
        <v>4.1456499999999999E-4</v>
      </c>
      <c r="AB40" s="1">
        <v>6.8208280000000001E-3</v>
      </c>
      <c r="AC40" s="1" t="s">
        <v>70</v>
      </c>
      <c r="AD40" s="1" t="s">
        <v>70</v>
      </c>
      <c r="AE40" s="42"/>
      <c r="AF40" s="16">
        <v>4083.3678902380002</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22.116500373000001</v>
      </c>
      <c r="F41" s="1">
        <v>12.923625898999999</v>
      </c>
      <c r="G41" s="1">
        <v>0.930112151</v>
      </c>
      <c r="H41" s="1">
        <v>0.341345807</v>
      </c>
      <c r="I41" s="1">
        <v>7.0076550099999997</v>
      </c>
      <c r="J41" s="1">
        <v>7.3812515899999998</v>
      </c>
      <c r="K41" s="1">
        <v>7.9297275660000004</v>
      </c>
      <c r="L41" s="1">
        <v>0.92422969799999999</v>
      </c>
      <c r="M41" s="1">
        <v>77.531113484000002</v>
      </c>
      <c r="N41" s="1">
        <v>0.13759555000000001</v>
      </c>
      <c r="O41" s="1">
        <v>4.1369237000000003E-2</v>
      </c>
      <c r="P41" s="1">
        <v>3.8898889999999998E-2</v>
      </c>
      <c r="Q41" s="1">
        <v>3.3645599999999998E-2</v>
      </c>
      <c r="R41" s="1">
        <v>1.6822799999999999E-2</v>
      </c>
      <c r="S41" s="1">
        <v>0.31782749999999999</v>
      </c>
      <c r="T41" s="1">
        <v>4.4860799999999999E-2</v>
      </c>
      <c r="U41" s="1">
        <v>1.8056499999999999E-4</v>
      </c>
      <c r="V41" s="1">
        <v>0.80710109699999999</v>
      </c>
      <c r="W41" s="1">
        <v>7.5277197339999997</v>
      </c>
      <c r="X41" s="1">
        <v>1.237826179</v>
      </c>
      <c r="Y41" s="1">
        <v>1.2035985220000001</v>
      </c>
      <c r="Z41" s="1">
        <v>0.61743308699999999</v>
      </c>
      <c r="AA41" s="1">
        <v>0.62103390300000005</v>
      </c>
      <c r="AB41" s="1">
        <v>3.679891692</v>
      </c>
      <c r="AC41" s="1">
        <v>6.3759692000000007E-2</v>
      </c>
      <c r="AD41" s="1">
        <v>7.8938001999999993E-2</v>
      </c>
      <c r="AE41" s="42"/>
      <c r="AF41" s="16">
        <v>6340</v>
      </c>
      <c r="AG41" s="16">
        <v>927.3</v>
      </c>
      <c r="AH41" s="16">
        <v>744533.69605619705</v>
      </c>
      <c r="AI41" s="16">
        <v>12789.944</v>
      </c>
      <c r="AJ41" s="16" t="s">
        <v>71</v>
      </c>
      <c r="AK41" s="16" t="s">
        <v>72</v>
      </c>
      <c r="AL41" s="31" t="s">
        <v>66</v>
      </c>
    </row>
    <row r="42" spans="1:38" ht="26.25" customHeight="1" thickBot="1" x14ac:dyDescent="0.25">
      <c r="A42" s="52" t="s">
        <v>91</v>
      </c>
      <c r="B42" s="52" t="s">
        <v>135</v>
      </c>
      <c r="C42" s="53" t="s">
        <v>136</v>
      </c>
      <c r="D42" s="54"/>
      <c r="E42" s="1">
        <v>8.2969916000000005E-2</v>
      </c>
      <c r="F42" s="1">
        <v>1.3643370050000001</v>
      </c>
      <c r="G42" s="1">
        <v>6.3067130000000002E-3</v>
      </c>
      <c r="H42" s="1">
        <v>6.2413E-5</v>
      </c>
      <c r="I42" s="1">
        <v>2.8221670000000001E-2</v>
      </c>
      <c r="J42" s="1">
        <v>2.8221670000000001E-2</v>
      </c>
      <c r="K42" s="1">
        <v>2.8221670000000001E-2</v>
      </c>
      <c r="L42" s="1">
        <v>3.668817E-3</v>
      </c>
      <c r="M42" s="1">
        <v>21.676485726999999</v>
      </c>
      <c r="N42" s="1">
        <v>2.4895000000000001E-5</v>
      </c>
      <c r="O42" s="1">
        <v>4.8130000000000003E-6</v>
      </c>
      <c r="P42" s="1">
        <v>1.39412E-4</v>
      </c>
      <c r="Q42" s="1">
        <v>4.9790000000000001E-6</v>
      </c>
      <c r="R42" s="1">
        <v>1.0621899999999999E-4</v>
      </c>
      <c r="S42" s="1">
        <v>6.6387E-5</v>
      </c>
      <c r="T42" s="1">
        <v>1.5600999999999999E-5</v>
      </c>
      <c r="U42" s="1">
        <v>3.1530000000000001E-6</v>
      </c>
      <c r="V42" s="1">
        <v>5.9747999999999995E-4</v>
      </c>
      <c r="W42" s="1">
        <v>3.5903604999999998E-2</v>
      </c>
      <c r="X42" s="1">
        <v>3.7770590000000001E-3</v>
      </c>
      <c r="Y42" s="1">
        <v>2.5132520000000001E-3</v>
      </c>
      <c r="Z42" s="1">
        <v>2.5132520000000001E-3</v>
      </c>
      <c r="AA42" s="1">
        <v>2.5132520000000001E-3</v>
      </c>
      <c r="AB42" s="1">
        <v>1.1316816E-2</v>
      </c>
      <c r="AC42" s="1" t="s">
        <v>70</v>
      </c>
      <c r="AD42" s="1" t="s">
        <v>70</v>
      </c>
      <c r="AE42" s="42"/>
      <c r="AF42" s="16">
        <v>730.25094361699996</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9.8936851719999996</v>
      </c>
      <c r="F43" s="1">
        <v>0.54527373999999995</v>
      </c>
      <c r="G43" s="1">
        <v>3.2457986000000001E-2</v>
      </c>
      <c r="H43" s="1">
        <v>3.2671000000000002E-3</v>
      </c>
      <c r="I43" s="1">
        <v>4.1486764000000002E-2</v>
      </c>
      <c r="J43" s="1">
        <v>4.1575064000000002E-2</v>
      </c>
      <c r="K43" s="1">
        <v>4.1575064000000002E-2</v>
      </c>
      <c r="L43" s="1">
        <v>1.2939169999999999E-3</v>
      </c>
      <c r="M43" s="1">
        <v>2.1618305000000002</v>
      </c>
      <c r="N43" s="1" t="s">
        <v>70</v>
      </c>
      <c r="O43" s="1" t="s">
        <v>70</v>
      </c>
      <c r="P43" s="1">
        <v>5.579774E-3</v>
      </c>
      <c r="Q43" s="1" t="s">
        <v>70</v>
      </c>
      <c r="R43" s="1" t="s">
        <v>70</v>
      </c>
      <c r="S43" s="1" t="s">
        <v>70</v>
      </c>
      <c r="T43" s="1" t="s">
        <v>70</v>
      </c>
      <c r="U43" s="1" t="s">
        <v>70</v>
      </c>
      <c r="V43" s="1" t="s">
        <v>70</v>
      </c>
      <c r="W43" s="1">
        <v>2.1191999999999999E-3</v>
      </c>
      <c r="X43" s="1">
        <v>6.21632E-4</v>
      </c>
      <c r="Y43" s="1">
        <v>7.9816100000000003E-4</v>
      </c>
      <c r="Z43" s="1">
        <v>2.0725799999999999E-4</v>
      </c>
      <c r="AA43" s="1">
        <v>3.98763E-4</v>
      </c>
      <c r="AB43" s="1">
        <v>2.0258139999999999E-3</v>
      </c>
      <c r="AC43" s="1">
        <v>4.415E-4</v>
      </c>
      <c r="AD43" s="1" t="s">
        <v>70</v>
      </c>
      <c r="AE43" s="42"/>
      <c r="AF43" s="16" t="s">
        <v>71</v>
      </c>
      <c r="AG43" s="16" t="s">
        <v>71</v>
      </c>
      <c r="AH43" s="16">
        <v>286192.43707147602</v>
      </c>
      <c r="AI43" s="16">
        <v>88.3</v>
      </c>
      <c r="AJ43" s="16" t="s">
        <v>71</v>
      </c>
      <c r="AK43" s="16" t="s">
        <v>72</v>
      </c>
      <c r="AL43" s="31" t="s">
        <v>66</v>
      </c>
    </row>
    <row r="44" spans="1:38" ht="26.25" customHeight="1" thickBot="1" x14ac:dyDescent="0.25">
      <c r="A44" s="52" t="s">
        <v>91</v>
      </c>
      <c r="B44" s="52" t="s">
        <v>139</v>
      </c>
      <c r="C44" s="53" t="s">
        <v>140</v>
      </c>
      <c r="D44" s="54"/>
      <c r="E44" s="1">
        <v>13.657146785</v>
      </c>
      <c r="F44" s="1">
        <v>2.543035642</v>
      </c>
      <c r="G44" s="1">
        <v>1.195888906</v>
      </c>
      <c r="H44" s="1">
        <v>2.6817569999999999E-3</v>
      </c>
      <c r="I44" s="1">
        <v>1.2518189879999999</v>
      </c>
      <c r="J44" s="1">
        <v>1.3170816839999999</v>
      </c>
      <c r="K44" s="1">
        <v>1.3170816839999999</v>
      </c>
      <c r="L44" s="1">
        <v>0.64013308800000002</v>
      </c>
      <c r="M44" s="1">
        <v>5.564360851</v>
      </c>
      <c r="N44" s="1">
        <v>5.1334E-5</v>
      </c>
      <c r="O44" s="1">
        <v>8.5960000000000004E-6</v>
      </c>
      <c r="P44" s="1">
        <v>7.7231299999999995E-4</v>
      </c>
      <c r="Q44" s="1">
        <v>1.6908000000000001E-5</v>
      </c>
      <c r="R44" s="1">
        <v>3.9915030000000004E-3</v>
      </c>
      <c r="S44" s="1">
        <v>2.4282729999999999E-3</v>
      </c>
      <c r="T44" s="1">
        <v>1.7558E-5</v>
      </c>
      <c r="U44" s="1">
        <v>1.6796999999999999E-5</v>
      </c>
      <c r="V44" s="1">
        <v>6.3461139999999999E-3</v>
      </c>
      <c r="W44" s="1">
        <v>0.230677664</v>
      </c>
      <c r="X44" s="1">
        <v>1.3267983000000001E-2</v>
      </c>
      <c r="Y44" s="1">
        <v>1.0888804E-2</v>
      </c>
      <c r="Z44" s="1">
        <v>5.8492800000000001E-3</v>
      </c>
      <c r="AA44" s="1">
        <v>8.1194800000000005E-4</v>
      </c>
      <c r="AB44" s="1">
        <v>3.0818015000000001E-2</v>
      </c>
      <c r="AC44" s="1" t="s">
        <v>70</v>
      </c>
      <c r="AD44" s="1" t="s">
        <v>70</v>
      </c>
      <c r="AE44" s="42"/>
      <c r="AF44" s="16">
        <v>14224.625305419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19.821208068000001</v>
      </c>
      <c r="F45" s="1">
        <v>1.289281363</v>
      </c>
      <c r="G45" s="1">
        <v>5.1906013890000002</v>
      </c>
      <c r="H45" s="1">
        <v>3.532702E-3</v>
      </c>
      <c r="I45" s="1">
        <v>1.0608262669999999</v>
      </c>
      <c r="J45" s="1">
        <v>1.1166592280000001</v>
      </c>
      <c r="K45" s="1">
        <v>1.1166592280000001</v>
      </c>
      <c r="L45" s="1">
        <v>0.31338021900000002</v>
      </c>
      <c r="M45" s="1">
        <v>1.343293106</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15037.566000000001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1.982590002</v>
      </c>
      <c r="F47" s="1">
        <v>3.0962705339999999</v>
      </c>
      <c r="G47" s="1">
        <v>0.119706799</v>
      </c>
      <c r="H47" s="1">
        <v>4.0009000000000003E-5</v>
      </c>
      <c r="I47" s="1">
        <v>5.4941763999999997E-2</v>
      </c>
      <c r="J47" s="1">
        <v>5.7361811999999998E-2</v>
      </c>
      <c r="K47" s="1">
        <v>5.7361811999999998E-2</v>
      </c>
      <c r="L47" s="1">
        <v>2.2528185999999999E-2</v>
      </c>
      <c r="M47" s="1">
        <v>13.092108272000001</v>
      </c>
      <c r="N47" s="1">
        <v>0.74710708199999998</v>
      </c>
      <c r="O47" s="1">
        <v>2.3520000000000001E-6</v>
      </c>
      <c r="P47" s="1">
        <v>1.45802E-4</v>
      </c>
      <c r="Q47" s="1">
        <v>3.6229999999999999E-6</v>
      </c>
      <c r="R47" s="1">
        <v>6.1622900000000004E-4</v>
      </c>
      <c r="S47" s="1">
        <v>3.75285E-4</v>
      </c>
      <c r="T47" s="1">
        <v>6.0929999999999999E-6</v>
      </c>
      <c r="U47" s="1">
        <v>3.1980000000000001E-6</v>
      </c>
      <c r="V47" s="1">
        <v>1.0755490000000001E-3</v>
      </c>
      <c r="W47" s="1">
        <v>4.1077470000000001E-3</v>
      </c>
      <c r="X47" s="1">
        <v>3.8966560000000001E-3</v>
      </c>
      <c r="Y47" s="1">
        <v>3.847994E-3</v>
      </c>
      <c r="Z47" s="1">
        <v>2.0875899999999998E-3</v>
      </c>
      <c r="AA47" s="1">
        <v>8.2634999999999997E-5</v>
      </c>
      <c r="AB47" s="1">
        <v>9.9148750000000001E-3</v>
      </c>
      <c r="AC47" s="1" t="s">
        <v>70</v>
      </c>
      <c r="AD47" s="1" t="s">
        <v>70</v>
      </c>
      <c r="AE47" s="42"/>
      <c r="AF47" s="16">
        <v>1991.1362909290001</v>
      </c>
      <c r="AG47" s="16" t="s">
        <v>71</v>
      </c>
      <c r="AH47" s="16" t="s">
        <v>71</v>
      </c>
      <c r="AI47" s="16" t="s">
        <v>71</v>
      </c>
      <c r="AJ47" s="16" t="s">
        <v>71</v>
      </c>
      <c r="AK47" s="16">
        <v>110000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0.13367319999999999</v>
      </c>
      <c r="G49" s="1" t="s">
        <v>78</v>
      </c>
      <c r="H49" s="1" t="s">
        <v>78</v>
      </c>
      <c r="I49" s="1">
        <v>4.1209200000000001E-2</v>
      </c>
      <c r="J49" s="1">
        <v>8.2418400000000003E-2</v>
      </c>
      <c r="K49" s="1">
        <v>0.35411959999999998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1.5264816400000001</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12.801241790000001</v>
      </c>
      <c r="G52" s="1" t="s">
        <v>70</v>
      </c>
      <c r="H52" s="1">
        <v>8.1118000000000006E-3</v>
      </c>
      <c r="I52" s="1">
        <v>7.8960447000000003E-2</v>
      </c>
      <c r="J52" s="1">
        <v>0.11280063799999999</v>
      </c>
      <c r="K52" s="1">
        <v>0.13562163799999999</v>
      </c>
      <c r="L52" s="1" t="s">
        <v>72</v>
      </c>
      <c r="M52" s="1" t="s">
        <v>72</v>
      </c>
      <c r="N52" s="1" t="s">
        <v>72</v>
      </c>
      <c r="O52" s="1" t="s">
        <v>78</v>
      </c>
      <c r="P52" s="1">
        <v>7.8047900000000005E-4</v>
      </c>
      <c r="Q52" s="1" t="s">
        <v>72</v>
      </c>
      <c r="R52" s="1" t="s">
        <v>72</v>
      </c>
      <c r="S52" s="1" t="s">
        <v>72</v>
      </c>
      <c r="T52" s="1" t="s">
        <v>72</v>
      </c>
      <c r="U52" s="1" t="s">
        <v>72</v>
      </c>
      <c r="V52" s="1" t="s">
        <v>72</v>
      </c>
      <c r="W52" s="1" t="s">
        <v>78</v>
      </c>
      <c r="X52" s="1">
        <v>1.331622E-3</v>
      </c>
      <c r="Y52" s="1">
        <v>2.8703919999999998E-3</v>
      </c>
      <c r="Z52" s="1">
        <v>8.5190299999999999E-4</v>
      </c>
      <c r="AA52" s="1">
        <v>1.6881900000000001E-4</v>
      </c>
      <c r="AB52" s="1">
        <v>5.2227360000000004E-3</v>
      </c>
      <c r="AC52" s="1" t="s">
        <v>70</v>
      </c>
      <c r="AD52" s="1" t="s">
        <v>70</v>
      </c>
      <c r="AE52" s="42"/>
      <c r="AF52" s="16" t="s">
        <v>71</v>
      </c>
      <c r="AG52" s="16" t="s">
        <v>71</v>
      </c>
      <c r="AH52" s="16">
        <v>20012.28460535</v>
      </c>
      <c r="AI52" s="16" t="s">
        <v>71</v>
      </c>
      <c r="AJ52" s="16" t="s">
        <v>71</v>
      </c>
      <c r="AK52" s="16" t="s">
        <v>72</v>
      </c>
      <c r="AL52" s="31" t="s">
        <v>162</v>
      </c>
    </row>
    <row r="53" spans="1:38" ht="26.25" customHeight="1" thickBot="1" x14ac:dyDescent="0.25">
      <c r="A53" s="52" t="s">
        <v>147</v>
      </c>
      <c r="B53" s="56" t="s">
        <v>163</v>
      </c>
      <c r="C53" s="58" t="s">
        <v>164</v>
      </c>
      <c r="D53" s="55"/>
      <c r="E53" s="1" t="s">
        <v>72</v>
      </c>
      <c r="F53" s="1">
        <v>14.649168154</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12.691501007999999</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2.4610254000000002E-2</v>
      </c>
      <c r="J57" s="1">
        <v>0.24610253800000001</v>
      </c>
      <c r="K57" s="1">
        <v>0.24610253800000001</v>
      </c>
      <c r="L57" s="1" t="s">
        <v>72</v>
      </c>
      <c r="M57" s="1" t="s">
        <v>72</v>
      </c>
      <c r="N57" s="1" t="s">
        <v>72</v>
      </c>
      <c r="O57" s="1" t="s">
        <v>72</v>
      </c>
      <c r="P57" s="1">
        <v>0.10494000000000001</v>
      </c>
      <c r="Q57" s="1" t="s">
        <v>72</v>
      </c>
      <c r="R57" s="1" t="s">
        <v>72</v>
      </c>
      <c r="S57" s="1">
        <v>1.242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0.87919400000000003</v>
      </c>
      <c r="F59" s="1">
        <v>7.1359179999999994E-2</v>
      </c>
      <c r="G59" s="1">
        <v>1.76967952</v>
      </c>
      <c r="H59" s="1">
        <v>0.18241479999999999</v>
      </c>
      <c r="I59" s="1">
        <v>0.409199276</v>
      </c>
      <c r="J59" s="1">
        <v>0.54145907999999998</v>
      </c>
      <c r="K59" s="1">
        <v>0.45090027999999999</v>
      </c>
      <c r="L59" s="1" t="s">
        <v>72</v>
      </c>
      <c r="M59" s="1">
        <v>5.7873800000000003E-2</v>
      </c>
      <c r="N59" s="1">
        <v>6.9720000000000004</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0.4305196</v>
      </c>
      <c r="F63" s="1">
        <v>0.71430621999999999</v>
      </c>
      <c r="G63" s="1">
        <v>3.8064205200000001</v>
      </c>
      <c r="H63" s="1">
        <v>0.4267012</v>
      </c>
      <c r="I63" s="1">
        <v>1.4721671190000001</v>
      </c>
      <c r="J63" s="1">
        <v>1.8699600439999999</v>
      </c>
      <c r="K63" s="1">
        <v>2.5385297640000002</v>
      </c>
      <c r="L63" s="1" t="s">
        <v>72</v>
      </c>
      <c r="M63" s="1">
        <v>3.2917442000000001</v>
      </c>
      <c r="N63" s="1">
        <v>9.2478616E-2</v>
      </c>
      <c r="O63" s="1" t="s">
        <v>72</v>
      </c>
      <c r="P63" s="1" t="s">
        <v>72</v>
      </c>
      <c r="Q63" s="1" t="s">
        <v>72</v>
      </c>
      <c r="R63" s="1" t="s">
        <v>72</v>
      </c>
      <c r="S63" s="1" t="s">
        <v>72</v>
      </c>
      <c r="T63" s="1" t="s">
        <v>72</v>
      </c>
      <c r="U63" s="1" t="s">
        <v>72</v>
      </c>
      <c r="V63" s="1">
        <v>0.857960312</v>
      </c>
      <c r="W63" s="1" t="s">
        <v>72</v>
      </c>
      <c r="X63" s="1">
        <v>8.0034430000000007E-3</v>
      </c>
      <c r="Y63" s="1">
        <v>1.7471086E-2</v>
      </c>
      <c r="Z63" s="1">
        <v>5.0893730000000003E-3</v>
      </c>
      <c r="AA63" s="1">
        <v>9.49291E-4</v>
      </c>
      <c r="AB63" s="1">
        <v>3.1513194000000001E-2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2.4320789710000001</v>
      </c>
      <c r="F70" s="1">
        <v>27.195812822000001</v>
      </c>
      <c r="G70" s="1" t="s">
        <v>72</v>
      </c>
      <c r="H70" s="1">
        <v>2.9151737999999998</v>
      </c>
      <c r="I70" s="1">
        <v>2.2938003870000001</v>
      </c>
      <c r="J70" s="1">
        <v>3.6673172539999999</v>
      </c>
      <c r="K70" s="1">
        <v>5.5498814000000003</v>
      </c>
      <c r="L70" s="1" t="s">
        <v>72</v>
      </c>
      <c r="M70" s="1" t="s">
        <v>72</v>
      </c>
      <c r="N70" s="1">
        <v>2.3231902240000002</v>
      </c>
      <c r="O70" s="1">
        <v>6.3744453000000006E-2</v>
      </c>
      <c r="P70" s="1">
        <v>0.57479022899999999</v>
      </c>
      <c r="Q70" s="1">
        <v>1.6842529999999999E-3</v>
      </c>
      <c r="R70" s="1">
        <v>0.25096192699999997</v>
      </c>
      <c r="S70" s="1">
        <v>2.6649306000000001E-2</v>
      </c>
      <c r="T70" s="1">
        <v>0.61981796099999997</v>
      </c>
      <c r="U70" s="1">
        <v>4.7049999999999998E-5</v>
      </c>
      <c r="V70" s="1">
        <v>19.167931286999998</v>
      </c>
      <c r="W70" s="1">
        <v>2.2385639999999998E-2</v>
      </c>
      <c r="X70" s="1">
        <v>7.7068516000000004E-2</v>
      </c>
      <c r="Y70" s="1">
        <v>0.14932852799999999</v>
      </c>
      <c r="Z70" s="1">
        <v>0.120452057</v>
      </c>
      <c r="AA70" s="1">
        <v>4.6409313000000001E-2</v>
      </c>
      <c r="AB70" s="1">
        <v>0.393258414</v>
      </c>
      <c r="AC70" s="1" t="s">
        <v>72</v>
      </c>
      <c r="AD70" s="1" t="s">
        <v>72</v>
      </c>
      <c r="AE70" s="42"/>
      <c r="AF70" s="16" t="s">
        <v>71</v>
      </c>
      <c r="AG70" s="16" t="s">
        <v>176</v>
      </c>
      <c r="AH70" s="16" t="s">
        <v>176</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2.07524592</v>
      </c>
      <c r="G72" s="1" t="s">
        <v>72</v>
      </c>
      <c r="H72" s="1">
        <v>1.6263799999999998E-2</v>
      </c>
      <c r="I72" s="1">
        <v>4.8015317309999999</v>
      </c>
      <c r="J72" s="1">
        <v>7.3982662599999998</v>
      </c>
      <c r="K72" s="1">
        <v>8.0638100779999995</v>
      </c>
      <c r="L72" s="1">
        <v>0.105592082</v>
      </c>
      <c r="M72" s="1" t="s">
        <v>72</v>
      </c>
      <c r="N72" s="1">
        <v>56.584857999999997</v>
      </c>
      <c r="O72" s="1">
        <v>0.59039039999999998</v>
      </c>
      <c r="P72" s="1">
        <v>0.37229978899999999</v>
      </c>
      <c r="Q72" s="1">
        <v>0.36566399999999999</v>
      </c>
      <c r="R72" s="1">
        <v>1.9999200720000001</v>
      </c>
      <c r="S72" s="1">
        <v>1.69574</v>
      </c>
      <c r="T72" s="1">
        <v>1.3354824000000001</v>
      </c>
      <c r="U72" s="1">
        <v>0.27356399999999997</v>
      </c>
      <c r="V72" s="1">
        <v>70.497881800000002</v>
      </c>
      <c r="W72" s="1">
        <v>24.00004968</v>
      </c>
      <c r="X72" s="1">
        <v>0.46205675699999998</v>
      </c>
      <c r="Y72" s="1">
        <v>0.28409374700000001</v>
      </c>
      <c r="Z72" s="1">
        <v>0.651606668</v>
      </c>
      <c r="AA72" s="1">
        <v>0.234328181</v>
      </c>
      <c r="AB72" s="1">
        <v>1.6320853529999999</v>
      </c>
      <c r="AC72" s="1" t="s">
        <v>70</v>
      </c>
      <c r="AD72" s="1">
        <v>20.709652214999998</v>
      </c>
      <c r="AE72" s="42"/>
      <c r="AF72" s="16" t="s">
        <v>71</v>
      </c>
      <c r="AG72" s="16">
        <v>22385.19921875</v>
      </c>
      <c r="AH72" s="16">
        <v>13594.333525086</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1.2788487120000001</v>
      </c>
      <c r="G74" s="1" t="s">
        <v>78</v>
      </c>
      <c r="H74" s="1" t="s">
        <v>72</v>
      </c>
      <c r="I74" s="1">
        <v>0.72139939799999997</v>
      </c>
      <c r="J74" s="1">
        <v>0.85273766799999995</v>
      </c>
      <c r="K74" s="1">
        <v>1.059860668</v>
      </c>
      <c r="L74" s="1" t="s">
        <v>72</v>
      </c>
      <c r="M74" s="1" t="s">
        <v>72</v>
      </c>
      <c r="N74" s="1">
        <v>0.215418</v>
      </c>
      <c r="O74" s="1">
        <v>1.1676000000000001E-2</v>
      </c>
      <c r="P74" s="1">
        <v>1.5999999999999999E-5</v>
      </c>
      <c r="Q74" s="1">
        <v>3.9892799999999999E-2</v>
      </c>
      <c r="R74" s="1">
        <v>1.76376E-2</v>
      </c>
      <c r="S74" s="1">
        <v>3.356E-2</v>
      </c>
      <c r="T74" s="1" t="s">
        <v>72</v>
      </c>
      <c r="U74" s="1" t="s">
        <v>72</v>
      </c>
      <c r="V74" s="1">
        <v>0.111288</v>
      </c>
      <c r="W74" s="1">
        <v>7.1999999999999995E-2</v>
      </c>
      <c r="X74" s="1">
        <v>1.0512520089999999</v>
      </c>
      <c r="Y74" s="1">
        <v>2.458941088</v>
      </c>
      <c r="Z74" s="1">
        <v>0.88637157099999997</v>
      </c>
      <c r="AA74" s="1">
        <v>0.41451255100000001</v>
      </c>
      <c r="AB74" s="1">
        <v>4.8110772199999996</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t="s">
        <v>72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3.7419399999999998E-2</v>
      </c>
      <c r="I77" s="1">
        <v>1.4433035E-2</v>
      </c>
      <c r="J77" s="1">
        <v>1.9244046000000001E-2</v>
      </c>
      <c r="K77" s="1">
        <v>3.7691045999999999E-2</v>
      </c>
      <c r="L77" s="1" t="s">
        <v>72</v>
      </c>
      <c r="M77" s="1" t="s">
        <v>72</v>
      </c>
      <c r="N77" s="1">
        <v>0.34067160000000002</v>
      </c>
      <c r="O77" s="1">
        <v>1.7708007910000001</v>
      </c>
      <c r="P77" s="1" t="s">
        <v>72</v>
      </c>
      <c r="Q77" s="1">
        <v>2.1739325E-2</v>
      </c>
      <c r="R77" s="1" t="s">
        <v>72</v>
      </c>
      <c r="S77" s="1">
        <v>6.4250799999999997E-2</v>
      </c>
      <c r="T77" s="1" t="s">
        <v>72</v>
      </c>
      <c r="U77" s="1" t="s">
        <v>72</v>
      </c>
      <c r="V77" s="1">
        <v>17.9850122</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4.9722000000000002E-2</v>
      </c>
      <c r="G78" s="1" t="s">
        <v>72</v>
      </c>
      <c r="H78" s="1" t="s">
        <v>72</v>
      </c>
      <c r="I78" s="1">
        <v>2.3850953000000001E-2</v>
      </c>
      <c r="J78" s="1">
        <v>3.180127E-2</v>
      </c>
      <c r="K78" s="1">
        <v>3.180127E-2</v>
      </c>
      <c r="L78" s="1" t="s">
        <v>72</v>
      </c>
      <c r="M78" s="1" t="s">
        <v>72</v>
      </c>
      <c r="N78" s="1" t="s">
        <v>70</v>
      </c>
      <c r="O78" s="1">
        <v>8.6928000000000005E-2</v>
      </c>
      <c r="P78" s="1" t="s">
        <v>72</v>
      </c>
      <c r="Q78" s="1">
        <v>2.8168200000000001E-2</v>
      </c>
      <c r="R78" s="1" t="s">
        <v>72</v>
      </c>
      <c r="S78" s="1">
        <v>0.14335400000000001</v>
      </c>
      <c r="T78" s="1" t="s">
        <v>72</v>
      </c>
      <c r="U78" s="1" t="s">
        <v>72</v>
      </c>
      <c r="V78" s="1">
        <v>15.117662599999999</v>
      </c>
      <c r="W78" s="1" t="s">
        <v>72</v>
      </c>
      <c r="X78" s="1">
        <v>1.0882286E-2</v>
      </c>
      <c r="Y78" s="1">
        <v>1.8124016E-2</v>
      </c>
      <c r="Z78" s="1">
        <v>7.256986E-3</v>
      </c>
      <c r="AA78" s="1">
        <v>9.0655360000000008E-3</v>
      </c>
      <c r="AB78" s="1">
        <v>4.5328823999999997E-2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24.949865118999998</v>
      </c>
      <c r="G82" s="1" t="s">
        <v>72</v>
      </c>
      <c r="H82" s="1">
        <v>0.50376486200000004</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82.591150012</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0.42929910300000002</v>
      </c>
      <c r="Y85" s="1">
        <v>0.77190252299999995</v>
      </c>
      <c r="Z85" s="1">
        <v>0.28659652000000002</v>
      </c>
      <c r="AA85" s="1">
        <v>0.35776089700000002</v>
      </c>
      <c r="AB85" s="1">
        <v>1.845559043</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5.3678638000000003</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1.1458241199999999</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14.37287092</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18.318092240999999</v>
      </c>
      <c r="G90" s="1" t="s">
        <v>72</v>
      </c>
      <c r="H90" s="1">
        <v>0.48774020800000001</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24.2</v>
      </c>
      <c r="X90" s="1">
        <v>4.4527440000000001E-2</v>
      </c>
      <c r="Y90" s="1" t="s">
        <v>72</v>
      </c>
      <c r="Z90" s="1">
        <v>8.8829200000000007E-3</v>
      </c>
      <c r="AA90" s="1">
        <v>9.5518200000000008E-3</v>
      </c>
      <c r="AB90" s="1">
        <v>6.2962180000000006E-2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8.6784173000000006E-2</v>
      </c>
      <c r="F91" s="1">
        <v>0.67632339399999997</v>
      </c>
      <c r="G91" s="1">
        <v>1.3545E-2</v>
      </c>
      <c r="H91" s="1">
        <v>0.31469508499999999</v>
      </c>
      <c r="I91" s="1">
        <v>2.0649608000000002</v>
      </c>
      <c r="J91" s="1">
        <v>2.0649608000000002</v>
      </c>
      <c r="K91" s="1">
        <v>2.0649608000000002</v>
      </c>
      <c r="L91" s="1" t="s">
        <v>78</v>
      </c>
      <c r="M91" s="1">
        <v>2.2419006079999999</v>
      </c>
      <c r="N91" s="1">
        <v>5.2063936999999998E-2</v>
      </c>
      <c r="O91" s="1">
        <v>2.1574E-5</v>
      </c>
      <c r="P91" s="1" t="s">
        <v>78</v>
      </c>
      <c r="Q91" s="1" t="s">
        <v>78</v>
      </c>
      <c r="R91" s="1" t="s">
        <v>78</v>
      </c>
      <c r="S91" s="1">
        <v>4.0391078709999997</v>
      </c>
      <c r="T91" s="1">
        <v>5.123865E-3</v>
      </c>
      <c r="U91" s="1" t="s">
        <v>78</v>
      </c>
      <c r="V91" s="1">
        <v>0.41175599000000002</v>
      </c>
      <c r="W91" s="1" t="s">
        <v>78</v>
      </c>
      <c r="X91" s="1">
        <v>1.5305091999999999E-2</v>
      </c>
      <c r="Y91" s="1">
        <v>3.09019E-4</v>
      </c>
      <c r="Z91" s="1">
        <v>1.5744070000000001E-3</v>
      </c>
      <c r="AA91" s="1">
        <v>1.760251E-3</v>
      </c>
      <c r="AB91" s="1">
        <v>1.8948769000000001E-2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0.91677200000000003</v>
      </c>
      <c r="G92" s="1" t="s">
        <v>72</v>
      </c>
      <c r="H92" s="1">
        <v>4.29562E-2</v>
      </c>
      <c r="I92" s="1">
        <v>0.14111715</v>
      </c>
      <c r="J92" s="1">
        <v>0.39295619999999998</v>
      </c>
      <c r="K92" s="1">
        <v>0.39295619999999998</v>
      </c>
      <c r="L92" s="1" t="s">
        <v>72</v>
      </c>
      <c r="M92" s="1" t="s">
        <v>72</v>
      </c>
      <c r="N92" s="1" t="s">
        <v>72</v>
      </c>
      <c r="O92" s="1" t="s">
        <v>72</v>
      </c>
      <c r="P92" s="1">
        <v>1.0574689999999999E-3</v>
      </c>
      <c r="Q92" s="1" t="s">
        <v>72</v>
      </c>
      <c r="R92" s="1" t="s">
        <v>72</v>
      </c>
      <c r="S92" s="1" t="s">
        <v>72</v>
      </c>
      <c r="T92" s="1" t="s">
        <v>72</v>
      </c>
      <c r="U92" s="1" t="s">
        <v>72</v>
      </c>
      <c r="V92" s="1" t="s">
        <v>72</v>
      </c>
      <c r="W92" s="1" t="s">
        <v>72</v>
      </c>
      <c r="X92" s="1" t="s">
        <v>72</v>
      </c>
      <c r="Y92" s="1" t="s">
        <v>72</v>
      </c>
      <c r="Z92" s="1" t="s">
        <v>72</v>
      </c>
      <c r="AA92" s="1" t="s">
        <v>72</v>
      </c>
      <c r="AB92" s="1" t="s">
        <v>72</v>
      </c>
      <c r="AC92" s="1" t="s">
        <v>72</v>
      </c>
      <c r="AD92" s="1">
        <v>2.7864299999999999E-3</v>
      </c>
      <c r="AE92" s="42"/>
      <c r="AF92" s="16" t="s">
        <v>71</v>
      </c>
      <c r="AG92" s="16">
        <v>87.900001525999997</v>
      </c>
      <c r="AH92" s="16">
        <v>27114.593410529</v>
      </c>
      <c r="AI92" s="16" t="s">
        <v>71</v>
      </c>
      <c r="AJ92" s="16" t="s">
        <v>71</v>
      </c>
      <c r="AK92" s="16" t="s">
        <v>70</v>
      </c>
      <c r="AL92" s="31" t="s">
        <v>272</v>
      </c>
    </row>
    <row r="93" spans="1:38" ht="26.25" customHeight="1" thickBot="1" x14ac:dyDescent="0.25">
      <c r="A93" s="52" t="s">
        <v>73</v>
      </c>
      <c r="B93" s="56" t="s">
        <v>273</v>
      </c>
      <c r="C93" s="53" t="s">
        <v>274</v>
      </c>
      <c r="D93" s="59"/>
      <c r="E93" s="1" t="s">
        <v>72</v>
      </c>
      <c r="F93" s="1">
        <v>8.4940847999999995</v>
      </c>
      <c r="G93" s="1" t="s">
        <v>72</v>
      </c>
      <c r="H93" s="1">
        <v>0.2122096</v>
      </c>
      <c r="I93" s="1">
        <v>0.85281783300000003</v>
      </c>
      <c r="J93" s="1">
        <v>3.5066372729999999</v>
      </c>
      <c r="K93" s="1">
        <v>6.2093979209999999</v>
      </c>
      <c r="L93" s="1" t="s">
        <v>72</v>
      </c>
      <c r="M93" s="1" t="s">
        <v>72</v>
      </c>
      <c r="N93" s="1" t="s">
        <v>72</v>
      </c>
      <c r="O93" s="1" t="s">
        <v>72</v>
      </c>
      <c r="P93" s="1">
        <v>2.751636E-3</v>
      </c>
      <c r="Q93" s="1" t="s">
        <v>72</v>
      </c>
      <c r="R93" s="1" t="s">
        <v>72</v>
      </c>
      <c r="S93" s="1" t="s">
        <v>72</v>
      </c>
      <c r="T93" s="1">
        <v>9.6869999999999998E-2</v>
      </c>
      <c r="U93" s="1" t="s">
        <v>72</v>
      </c>
      <c r="V93" s="1" t="s">
        <v>72</v>
      </c>
      <c r="W93" s="1">
        <v>2.21316E-3</v>
      </c>
      <c r="X93" s="1">
        <v>6.5393999999999999E-4</v>
      </c>
      <c r="Y93" s="1">
        <v>8.4400399999999998E-4</v>
      </c>
      <c r="Z93" s="1">
        <v>2.19569E-4</v>
      </c>
      <c r="AA93" s="1">
        <v>4.17685E-4</v>
      </c>
      <c r="AB93" s="1">
        <v>2.135198E-3</v>
      </c>
      <c r="AC93" s="1" t="s">
        <v>72</v>
      </c>
      <c r="AD93" s="1">
        <v>5.6657411999999997E-2</v>
      </c>
      <c r="AE93" s="42"/>
      <c r="AF93" s="16" t="s">
        <v>71</v>
      </c>
      <c r="AG93" s="16">
        <v>1787.3000488279999</v>
      </c>
      <c r="AH93" s="16">
        <v>70554.763961896999</v>
      </c>
      <c r="AI93" s="16" t="s">
        <v>71</v>
      </c>
      <c r="AJ93" s="16" t="s">
        <v>71</v>
      </c>
      <c r="AK93" s="16" t="s">
        <v>70</v>
      </c>
      <c r="AL93" s="31" t="s">
        <v>275</v>
      </c>
    </row>
    <row r="94" spans="1:38" ht="26.25" customHeight="1" thickBot="1" x14ac:dyDescent="0.25">
      <c r="A94" s="52" t="s">
        <v>73</v>
      </c>
      <c r="B94" s="65" t="s">
        <v>276</v>
      </c>
      <c r="C94" s="53" t="s">
        <v>277</v>
      </c>
      <c r="D94" s="54"/>
      <c r="E94" s="1" t="s">
        <v>72</v>
      </c>
      <c r="F94" s="1">
        <v>20.268779488</v>
      </c>
      <c r="G94" s="1" t="s">
        <v>72</v>
      </c>
      <c r="H94" s="1">
        <v>0.1950305</v>
      </c>
      <c r="I94" s="1">
        <v>1.3233160829999999</v>
      </c>
      <c r="J94" s="1">
        <v>4.4949660250000001</v>
      </c>
      <c r="K94" s="1">
        <v>16.431823905000002</v>
      </c>
      <c r="L94" s="1" t="s">
        <v>72</v>
      </c>
      <c r="M94" s="1" t="s">
        <v>72</v>
      </c>
      <c r="N94" s="1">
        <v>0.319317558</v>
      </c>
      <c r="O94" s="1">
        <v>2.6318969999999998E-3</v>
      </c>
      <c r="P94" s="1">
        <v>2.7619146000000001E-2</v>
      </c>
      <c r="Q94" s="1" t="s">
        <v>72</v>
      </c>
      <c r="R94" s="1">
        <v>0.51686991599999998</v>
      </c>
      <c r="S94" s="1">
        <v>0.97686455800000005</v>
      </c>
      <c r="T94" s="1">
        <v>0.18286340000000001</v>
      </c>
      <c r="U94" s="1" t="s">
        <v>72</v>
      </c>
      <c r="V94" s="1">
        <v>4.537953356</v>
      </c>
      <c r="W94" s="1">
        <v>1.4881612000000001E-2</v>
      </c>
      <c r="X94" s="1">
        <v>0.18374380100000001</v>
      </c>
      <c r="Y94" s="1">
        <v>0.35017059099999998</v>
      </c>
      <c r="Z94" s="1">
        <v>0.207293642</v>
      </c>
      <c r="AA94" s="1">
        <v>0.13606776300000001</v>
      </c>
      <c r="AB94" s="1">
        <v>0.87727579700000002</v>
      </c>
      <c r="AC94" s="1" t="s">
        <v>72</v>
      </c>
      <c r="AD94" s="1">
        <v>1.8576199999999999E-3</v>
      </c>
      <c r="AE94" s="42"/>
      <c r="AF94" s="16" t="s">
        <v>71</v>
      </c>
      <c r="AG94" s="16">
        <v>58.599998474000003</v>
      </c>
      <c r="AH94" s="16">
        <v>5283.7476503389998</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0.14659080099999999</v>
      </c>
      <c r="J95" s="1">
        <v>0.41883086000000003</v>
      </c>
      <c r="K95" s="1">
        <v>0.4206222</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1.2700733209999999</v>
      </c>
      <c r="F99" s="1">
        <v>12.411526969000001</v>
      </c>
      <c r="G99" s="1" t="s">
        <v>72</v>
      </c>
      <c r="H99" s="1">
        <v>21.188428915999999</v>
      </c>
      <c r="I99" s="1">
        <v>5.6241979999999997E-2</v>
      </c>
      <c r="J99" s="1">
        <v>0.20387962000000001</v>
      </c>
      <c r="K99" s="1">
        <v>0.20387962000000001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1775.259</v>
      </c>
      <c r="AL99" s="31" t="s">
        <v>289</v>
      </c>
    </row>
    <row r="100" spans="1:38" ht="26.25" customHeight="1" thickBot="1" x14ac:dyDescent="0.25">
      <c r="A100" s="52" t="s">
        <v>286</v>
      </c>
      <c r="B100" s="52" t="s">
        <v>290</v>
      </c>
      <c r="C100" s="53" t="s">
        <v>291</v>
      </c>
      <c r="D100" s="66"/>
      <c r="E100" s="1">
        <v>1.1730577680000001</v>
      </c>
      <c r="F100" s="1">
        <v>15.871262593000001</v>
      </c>
      <c r="G100" s="1" t="s">
        <v>72</v>
      </c>
      <c r="H100" s="1">
        <v>12.069570159</v>
      </c>
      <c r="I100" s="1">
        <v>5.8473995000000001E-2</v>
      </c>
      <c r="J100" s="1">
        <v>0.212314584</v>
      </c>
      <c r="K100" s="1">
        <v>0.212314584</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3144.348</v>
      </c>
      <c r="AL100" s="31" t="s">
        <v>289</v>
      </c>
    </row>
    <row r="101" spans="1:38" ht="26.25" customHeight="1" thickBot="1" x14ac:dyDescent="0.25">
      <c r="A101" s="52" t="s">
        <v>286</v>
      </c>
      <c r="B101" s="52" t="s">
        <v>292</v>
      </c>
      <c r="C101" s="53" t="s">
        <v>293</v>
      </c>
      <c r="D101" s="66"/>
      <c r="E101" s="1">
        <v>5.6145222000000002E-2</v>
      </c>
      <c r="F101" s="1">
        <v>0.100444189</v>
      </c>
      <c r="G101" s="1" t="s">
        <v>72</v>
      </c>
      <c r="H101" s="1">
        <v>0.68153063700000005</v>
      </c>
      <c r="I101" s="1">
        <v>2.4365849999999998E-3</v>
      </c>
      <c r="J101" s="1">
        <v>8.121952E-3</v>
      </c>
      <c r="K101" s="1">
        <v>8.121952E-3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876.29300000000001</v>
      </c>
      <c r="AL101" s="31" t="s">
        <v>289</v>
      </c>
    </row>
    <row r="102" spans="1:38" ht="26.25" customHeight="1" thickBot="1" x14ac:dyDescent="0.25">
      <c r="A102" s="52" t="s">
        <v>286</v>
      </c>
      <c r="B102" s="52" t="s">
        <v>294</v>
      </c>
      <c r="C102" s="53" t="s">
        <v>295</v>
      </c>
      <c r="D102" s="66"/>
      <c r="E102" s="1">
        <v>0.991550614</v>
      </c>
      <c r="F102" s="1">
        <v>5.8353493739999998</v>
      </c>
      <c r="G102" s="1" t="s">
        <v>72</v>
      </c>
      <c r="H102" s="1">
        <v>49.660672306000002</v>
      </c>
      <c r="I102" s="1">
        <v>8.2557947000000007E-2</v>
      </c>
      <c r="J102" s="1">
        <v>1.6101978210000001</v>
      </c>
      <c r="K102" s="1">
        <v>1.6101978210000001</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8889.9740000000002</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2.5553247000000001E-2</v>
      </c>
      <c r="F104" s="1">
        <v>5.3222136000000003E-2</v>
      </c>
      <c r="G104" s="1" t="s">
        <v>72</v>
      </c>
      <c r="H104" s="1">
        <v>0.10168073800000001</v>
      </c>
      <c r="I104" s="1">
        <v>3.5971000000000001E-4</v>
      </c>
      <c r="J104" s="1">
        <v>1.199033E-3</v>
      </c>
      <c r="K104" s="1">
        <v>1.199033E-3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38.122999999999998</v>
      </c>
      <c r="AL104" s="31" t="s">
        <v>289</v>
      </c>
    </row>
    <row r="105" spans="1:38" ht="26.25" customHeight="1" thickBot="1" x14ac:dyDescent="0.25">
      <c r="A105" s="52" t="s">
        <v>286</v>
      </c>
      <c r="B105" s="52" t="s">
        <v>300</v>
      </c>
      <c r="C105" s="53" t="s">
        <v>301</v>
      </c>
      <c r="D105" s="66"/>
      <c r="E105" s="1">
        <v>3.9727397999999997E-2</v>
      </c>
      <c r="F105" s="1">
        <v>5.5432904999999998E-2</v>
      </c>
      <c r="G105" s="1" t="s">
        <v>72</v>
      </c>
      <c r="H105" s="1">
        <v>0.393019599</v>
      </c>
      <c r="I105" s="1">
        <v>1.2075280000000001E-2</v>
      </c>
      <c r="J105" s="1">
        <v>1.897544E-2</v>
      </c>
      <c r="K105" s="1">
        <v>1.897544E-2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472.50400000000002</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0.14082388900000001</v>
      </c>
      <c r="F107" s="1">
        <v>2.7169346669999999</v>
      </c>
      <c r="G107" s="1" t="s">
        <v>72</v>
      </c>
      <c r="H107" s="1">
        <v>9.7442975629999999</v>
      </c>
      <c r="I107" s="1">
        <v>7.5047977000000002E-2</v>
      </c>
      <c r="J107" s="1">
        <v>0.79887702599999999</v>
      </c>
      <c r="K107" s="1">
        <v>0.79887702599999999</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52833.78</v>
      </c>
      <c r="AL107" s="31" t="s">
        <v>289</v>
      </c>
    </row>
    <row r="108" spans="1:38" ht="26.25" customHeight="1" thickBot="1" x14ac:dyDescent="0.25">
      <c r="A108" s="52" t="s">
        <v>286</v>
      </c>
      <c r="B108" s="52" t="s">
        <v>306</v>
      </c>
      <c r="C108" s="53" t="s">
        <v>307</v>
      </c>
      <c r="D108" s="66"/>
      <c r="E108" s="1">
        <v>9.7835154999999993E-2</v>
      </c>
      <c r="F108" s="1">
        <v>3.78057065</v>
      </c>
      <c r="G108" s="1" t="s">
        <v>72</v>
      </c>
      <c r="H108" s="1">
        <v>5.5584871900000001</v>
      </c>
      <c r="I108" s="1">
        <v>9.3049941999999997E-2</v>
      </c>
      <c r="J108" s="1">
        <v>1.246869223</v>
      </c>
      <c r="K108" s="1">
        <v>1.246869223</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46524.970999999998</v>
      </c>
      <c r="AL108" s="31" t="s">
        <v>289</v>
      </c>
    </row>
    <row r="109" spans="1:38" ht="26.25" customHeight="1" thickBot="1" x14ac:dyDescent="0.25">
      <c r="A109" s="52" t="s">
        <v>286</v>
      </c>
      <c r="B109" s="52" t="s">
        <v>308</v>
      </c>
      <c r="C109" s="53" t="s">
        <v>309</v>
      </c>
      <c r="D109" s="66"/>
      <c r="E109" s="1">
        <v>9.0081069999999996E-3</v>
      </c>
      <c r="F109" s="1">
        <v>0.107247815</v>
      </c>
      <c r="G109" s="1" t="s">
        <v>72</v>
      </c>
      <c r="H109" s="1">
        <v>1.0878158040000001</v>
      </c>
      <c r="I109" s="1">
        <v>6.362864E-2</v>
      </c>
      <c r="J109" s="1">
        <v>0.13567668299999999</v>
      </c>
      <c r="K109" s="1">
        <v>0.13567668299999999</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1364.1579999999999</v>
      </c>
      <c r="AL109" s="31" t="s">
        <v>289</v>
      </c>
    </row>
    <row r="110" spans="1:38" ht="26.25" customHeight="1" thickBot="1" x14ac:dyDescent="0.25">
      <c r="A110" s="52" t="s">
        <v>286</v>
      </c>
      <c r="B110" s="52" t="s">
        <v>310</v>
      </c>
      <c r="C110" s="53" t="s">
        <v>311</v>
      </c>
      <c r="D110" s="66"/>
      <c r="E110" s="1">
        <v>3.812354E-3</v>
      </c>
      <c r="F110" s="1">
        <v>4.8910439999999999E-2</v>
      </c>
      <c r="G110" s="1" t="s">
        <v>72</v>
      </c>
      <c r="H110" s="1">
        <v>0.32286448200000001</v>
      </c>
      <c r="I110" s="1">
        <v>5.1798399999999998E-3</v>
      </c>
      <c r="J110" s="1">
        <v>0.10825865599999999</v>
      </c>
      <c r="K110" s="1">
        <v>0.10825865599999999</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1035.9680000000001</v>
      </c>
      <c r="AL110" s="31" t="s">
        <v>289</v>
      </c>
    </row>
    <row r="111" spans="1:38" ht="26.25" customHeight="1" thickBot="1" x14ac:dyDescent="0.25">
      <c r="A111" s="52" t="s">
        <v>286</v>
      </c>
      <c r="B111" s="52" t="s">
        <v>312</v>
      </c>
      <c r="C111" s="53" t="s">
        <v>313</v>
      </c>
      <c r="D111" s="66"/>
      <c r="E111" s="1">
        <v>3.0863926999999999E-2</v>
      </c>
      <c r="F111" s="1">
        <v>0.199287152</v>
      </c>
      <c r="G111" s="1" t="s">
        <v>72</v>
      </c>
      <c r="H111" s="1">
        <v>0.53719138200000005</v>
      </c>
      <c r="I111" s="1">
        <v>2.6191679999999998E-3</v>
      </c>
      <c r="J111" s="1">
        <v>5.7511589999999996E-3</v>
      </c>
      <c r="K111" s="1">
        <v>5.7511589999999996E-3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676.23599999999999</v>
      </c>
      <c r="AL111" s="31" t="s">
        <v>289</v>
      </c>
    </row>
    <row r="112" spans="1:38" ht="26.25" customHeight="1" thickBot="1" x14ac:dyDescent="0.25">
      <c r="A112" s="52" t="s">
        <v>314</v>
      </c>
      <c r="B112" s="52" t="s">
        <v>315</v>
      </c>
      <c r="C112" s="53" t="s">
        <v>316</v>
      </c>
      <c r="D112" s="54"/>
      <c r="E112" s="1">
        <v>14.760408483999999</v>
      </c>
      <c r="F112" s="1" t="s">
        <v>72</v>
      </c>
      <c r="G112" s="1" t="s">
        <v>72</v>
      </c>
      <c r="H112" s="1">
        <v>12.666887506</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20.189620690999998</v>
      </c>
      <c r="F113" s="1">
        <v>35.291865322</v>
      </c>
      <c r="G113" s="1" t="s">
        <v>72</v>
      </c>
      <c r="H113" s="1">
        <v>144.01075662400001</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0.224742369</v>
      </c>
      <c r="F114" s="1" t="s">
        <v>72</v>
      </c>
      <c r="G114" s="1" t="s">
        <v>72</v>
      </c>
      <c r="H114" s="1">
        <v>0.37609292900000002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8.6742668999999994E-2</v>
      </c>
      <c r="F115" s="1" t="s">
        <v>72</v>
      </c>
      <c r="G115" s="1" t="s">
        <v>72</v>
      </c>
      <c r="H115" s="1">
        <v>0.165895714</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9.2137110710000005</v>
      </c>
      <c r="F116" s="1">
        <v>0.64787984899999995</v>
      </c>
      <c r="G116" s="1" t="s">
        <v>72</v>
      </c>
      <c r="H116" s="1">
        <v>22.277365863</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2.6105651650000001</v>
      </c>
      <c r="F117" s="1" t="s">
        <v>72</v>
      </c>
      <c r="G117" s="1" t="s">
        <v>72</v>
      </c>
      <c r="H117" s="1">
        <v>3.3375951499999998</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5.0452386069999999</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1.6910760499999999</v>
      </c>
      <c r="G121" s="1" t="s">
        <v>70</v>
      </c>
      <c r="H121" s="1">
        <v>1.821428571</v>
      </c>
      <c r="I121" s="1">
        <v>4.5875402000000003E-2</v>
      </c>
      <c r="J121" s="1">
        <v>0.42145754800000002</v>
      </c>
      <c r="K121" s="1">
        <v>0.42145754800000002</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27.414442749999999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8.3114999999999994E-3</v>
      </c>
      <c r="F125" s="1">
        <v>1.459246592</v>
      </c>
      <c r="G125" s="1">
        <v>5.7626400000000003E-3</v>
      </c>
      <c r="H125" s="1" t="s">
        <v>72</v>
      </c>
      <c r="I125" s="1">
        <v>5.7753919999999999E-3</v>
      </c>
      <c r="J125" s="1">
        <v>7.8957920000000004E-3</v>
      </c>
      <c r="K125" s="1">
        <v>7.8957920000000004E-3</v>
      </c>
      <c r="L125" s="1" t="s">
        <v>78</v>
      </c>
      <c r="M125" s="1">
        <v>0.88674767099999996</v>
      </c>
      <c r="N125" s="1" t="s">
        <v>72</v>
      </c>
      <c r="O125" s="1" t="s">
        <v>72</v>
      </c>
      <c r="P125" s="1" t="s">
        <v>72</v>
      </c>
      <c r="Q125" s="1" t="s">
        <v>72</v>
      </c>
      <c r="R125" s="1" t="s">
        <v>72</v>
      </c>
      <c r="S125" s="1" t="s">
        <v>72</v>
      </c>
      <c r="T125" s="1" t="s">
        <v>72</v>
      </c>
      <c r="U125" s="1" t="s">
        <v>72</v>
      </c>
      <c r="V125" s="1" t="s">
        <v>72</v>
      </c>
      <c r="W125" s="1">
        <v>2.4934499999999998E-2</v>
      </c>
      <c r="X125" s="1">
        <v>9.2132000000000005E-5</v>
      </c>
      <c r="Y125" s="1">
        <v>1.9855E-4</v>
      </c>
      <c r="Z125" s="1">
        <v>5.8894000000000002E-5</v>
      </c>
      <c r="AA125" s="1">
        <v>1.1371E-5</v>
      </c>
      <c r="AB125" s="1">
        <v>3.6094700000000003E-4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0.1236068</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t="s">
        <v>72</v>
      </c>
      <c r="F127" s="1" t="s">
        <v>72</v>
      </c>
      <c r="G127" s="1" t="s">
        <v>72</v>
      </c>
      <c r="H127" s="1" t="s">
        <v>72</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6.0533999999999996E-3</v>
      </c>
      <c r="J133" s="1">
        <v>6.0533999999999996E-3</v>
      </c>
      <c r="K133" s="1">
        <v>6.0533999999999996E-3</v>
      </c>
      <c r="L133" s="1" t="s">
        <v>78</v>
      </c>
      <c r="M133" s="1" t="s">
        <v>78</v>
      </c>
      <c r="N133" s="1" t="s">
        <v>72</v>
      </c>
      <c r="O133" s="1" t="s">
        <v>72</v>
      </c>
      <c r="P133" s="1">
        <v>6.0533999999999998E-2</v>
      </c>
      <c r="Q133" s="1" t="s">
        <v>72</v>
      </c>
      <c r="R133" s="1" t="s">
        <v>72</v>
      </c>
      <c r="S133" s="1" t="s">
        <v>72</v>
      </c>
      <c r="T133" s="1" t="s">
        <v>72</v>
      </c>
      <c r="U133" s="1" t="s">
        <v>72</v>
      </c>
      <c r="V133" s="1" t="s">
        <v>72</v>
      </c>
      <c r="W133" s="1" t="s">
        <v>72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3.1246309999999999E-2</v>
      </c>
      <c r="F135" s="1">
        <v>7.1845357999999998E-2</v>
      </c>
      <c r="G135" s="1">
        <v>1.3784299999999999E-3</v>
      </c>
      <c r="H135" s="1">
        <v>5.219184E-3</v>
      </c>
      <c r="I135" s="1">
        <v>0.133360707</v>
      </c>
      <c r="J135" s="1">
        <v>0.14220342699999999</v>
      </c>
      <c r="K135" s="1">
        <v>0.14864023800000001</v>
      </c>
      <c r="L135" s="1">
        <v>2.5346869000000001E-2</v>
      </c>
      <c r="M135" s="1">
        <v>1.262154813</v>
      </c>
      <c r="N135" s="1">
        <v>8.3320849999999995E-3</v>
      </c>
      <c r="O135" s="1">
        <v>3.528172E-3</v>
      </c>
      <c r="P135" s="1">
        <v>3.9496999999999998E-5</v>
      </c>
      <c r="Q135" s="1">
        <v>1.5882001999999999E-2</v>
      </c>
      <c r="R135" s="1">
        <v>1.6221790000000001E-3</v>
      </c>
      <c r="S135" s="1">
        <v>5.4448860000000003E-3</v>
      </c>
      <c r="T135" s="1">
        <v>1.4105899999999999E-4</v>
      </c>
      <c r="U135" s="1">
        <v>2.0439479999999999E-3</v>
      </c>
      <c r="V135" s="1">
        <v>0.37758733300000002</v>
      </c>
      <c r="W135" s="1">
        <v>0.25729197700000001</v>
      </c>
      <c r="X135" s="1">
        <v>7.1807605999999996E-2</v>
      </c>
      <c r="Y135" s="1">
        <v>0.137388872</v>
      </c>
      <c r="Z135" s="1">
        <v>0.106409448</v>
      </c>
      <c r="AA135" s="1">
        <v>5.0075950000000001E-3</v>
      </c>
      <c r="AB135" s="1">
        <v>0.32061352199999998</v>
      </c>
      <c r="AC135" s="1">
        <v>3.52648E-4</v>
      </c>
      <c r="AD135" s="1">
        <v>4.2320000000000003E-6</v>
      </c>
      <c r="AE135" s="42"/>
      <c r="AF135" s="16" t="s">
        <v>72</v>
      </c>
      <c r="AG135" s="16" t="s">
        <v>72</v>
      </c>
      <c r="AH135" s="16" t="s">
        <v>72</v>
      </c>
      <c r="AI135" s="16" t="s">
        <v>72</v>
      </c>
      <c r="AJ135" s="16" t="s">
        <v>72</v>
      </c>
      <c r="AK135" s="16">
        <v>24.608000000000001</v>
      </c>
      <c r="AL135" s="31" t="s">
        <v>156</v>
      </c>
    </row>
    <row r="136" spans="1:38" ht="26.25" customHeight="1" thickBot="1" x14ac:dyDescent="0.25">
      <c r="A136" s="52" t="s">
        <v>343</v>
      </c>
      <c r="B136" s="52" t="s">
        <v>372</v>
      </c>
      <c r="C136" s="53" t="s">
        <v>373</v>
      </c>
      <c r="D136" s="54"/>
      <c r="E136" s="1" t="s">
        <v>78</v>
      </c>
      <c r="F136" s="1">
        <v>6.2600240000000003E-3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6.9218379999999996E-2</v>
      </c>
      <c r="F139" s="1">
        <v>0.86492348900000005</v>
      </c>
      <c r="G139" s="1">
        <v>1.5281980000000001E-2</v>
      </c>
      <c r="H139" s="1">
        <v>0.10247916</v>
      </c>
      <c r="I139" s="1">
        <v>0.34498869999999998</v>
      </c>
      <c r="J139" s="1">
        <v>0.37324109999999999</v>
      </c>
      <c r="K139" s="1">
        <v>0.38608310000000001</v>
      </c>
      <c r="L139" s="1">
        <v>8.5939269999999998E-2</v>
      </c>
      <c r="M139" s="1">
        <v>5.5477439999999998</v>
      </c>
      <c r="N139" s="1">
        <v>3.7370220000000003E-2</v>
      </c>
      <c r="O139" s="1">
        <v>1.79788E-2</v>
      </c>
      <c r="P139" s="1">
        <v>7.7565700000000002E-4</v>
      </c>
      <c r="Q139" s="1">
        <v>2.6326099999999999E-4</v>
      </c>
      <c r="R139" s="1">
        <v>3.184816E-2</v>
      </c>
      <c r="S139" s="1">
        <v>8.3087739999999997E-3</v>
      </c>
      <c r="T139" s="1">
        <v>2.7738720000000001E-3</v>
      </c>
      <c r="U139" s="1">
        <v>6.9218399999999999E-4</v>
      </c>
      <c r="V139" s="1">
        <v>0.70887840000000002</v>
      </c>
      <c r="W139" s="1">
        <v>12.989313542</v>
      </c>
      <c r="X139" s="1">
        <v>0.1682302</v>
      </c>
      <c r="Y139" s="1">
        <v>0.15410399999999999</v>
      </c>
      <c r="Z139" s="1">
        <v>5.8174259999999998E-2</v>
      </c>
      <c r="AA139" s="1">
        <v>9.8369719999999994E-2</v>
      </c>
      <c r="AB139" s="1">
        <v>0.47887817999999999</v>
      </c>
      <c r="AC139" s="1">
        <v>6.9218379999999996E-3</v>
      </c>
      <c r="AD139" s="1">
        <v>8.3088000000000001E-5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2.7170480970000002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633.35525307800015</v>
      </c>
      <c r="F141" s="10">
        <f t="shared" si="0"/>
        <v>523.88470874899986</v>
      </c>
      <c r="G141" s="10">
        <f t="shared" si="0"/>
        <v>172.99092087</v>
      </c>
      <c r="H141" s="10">
        <f t="shared" si="0"/>
        <v>296.66146551899999</v>
      </c>
      <c r="I141" s="10">
        <f t="shared" si="0"/>
        <v>53.522562899</v>
      </c>
      <c r="J141" s="10">
        <f t="shared" si="0"/>
        <v>74.011044437000052</v>
      </c>
      <c r="K141" s="10">
        <f t="shared" si="0"/>
        <v>93.309791160000046</v>
      </c>
      <c r="L141" s="10">
        <f t="shared" si="0"/>
        <v>13.214290721000001</v>
      </c>
      <c r="M141" s="10">
        <f t="shared" si="0"/>
        <v>1011.2510192209999</v>
      </c>
      <c r="N141" s="10">
        <f t="shared" si="0"/>
        <v>238.47198062100006</v>
      </c>
      <c r="O141" s="10">
        <f t="shared" si="0"/>
        <v>3.4218184709999999</v>
      </c>
      <c r="P141" s="10">
        <f t="shared" si="0"/>
        <v>2.6046269730000002</v>
      </c>
      <c r="Q141" s="10">
        <f t="shared" si="0"/>
        <v>1.0541129970000001</v>
      </c>
      <c r="R141" s="10">
        <f t="shared" si="0"/>
        <v>12.311836225</v>
      </c>
      <c r="S141" s="10">
        <f t="shared" si="0"/>
        <v>36.495025941000002</v>
      </c>
      <c r="T141" s="10">
        <f t="shared" si="0"/>
        <v>77.998470088000005</v>
      </c>
      <c r="U141" s="10">
        <f t="shared" si="0"/>
        <v>0.40770309400000004</v>
      </c>
      <c r="V141" s="10">
        <f t="shared" si="0"/>
        <v>190.02371387100001</v>
      </c>
      <c r="W141" s="10">
        <f t="shared" si="0"/>
        <v>502.87118999199976</v>
      </c>
      <c r="X141" s="10">
        <f t="shared" si="0"/>
        <v>4.5805767800000021</v>
      </c>
      <c r="Y141" s="10">
        <f t="shared" si="0"/>
        <v>6.3002984730000007</v>
      </c>
      <c r="Z141" s="10">
        <f t="shared" si="0"/>
        <v>3.4657963770000002</v>
      </c>
      <c r="AA141" s="10">
        <f t="shared" si="0"/>
        <v>2.3224110099999997</v>
      </c>
      <c r="AB141" s="10">
        <f t="shared" si="0"/>
        <v>16.669082645999996</v>
      </c>
      <c r="AC141" s="10">
        <f t="shared" si="0"/>
        <v>55.976159663000004</v>
      </c>
      <c r="AD141" s="10">
        <f t="shared" si="0"/>
        <v>31.453560986999992</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121.934495012</v>
      </c>
      <c r="F143" s="6">
        <v>75.879326617999993</v>
      </c>
      <c r="G143" s="6">
        <v>4.4534842039999996</v>
      </c>
      <c r="H143" s="6">
        <v>1.4402911819999999</v>
      </c>
      <c r="I143" s="6">
        <v>4.6331373779999998</v>
      </c>
      <c r="J143" s="6">
        <v>4.6331373779999998</v>
      </c>
      <c r="K143" s="6">
        <v>4.6331373779999998</v>
      </c>
      <c r="L143" s="6">
        <v>2.1517420810000001</v>
      </c>
      <c r="M143" s="6">
        <v>475.35723329899997</v>
      </c>
      <c r="N143" s="6"/>
      <c r="O143" s="6"/>
      <c r="P143" s="6"/>
      <c r="Q143" s="6"/>
      <c r="R143" s="6"/>
      <c r="S143" s="6"/>
      <c r="T143" s="6"/>
      <c r="U143" s="6"/>
      <c r="V143" s="6"/>
      <c r="W143" s="6"/>
      <c r="X143" s="6"/>
      <c r="Y143" s="6"/>
      <c r="Z143" s="6"/>
      <c r="AA143" s="6"/>
      <c r="AB143" s="6"/>
      <c r="AC143" s="6"/>
      <c r="AD143" s="6"/>
      <c r="AE143" s="45"/>
      <c r="AF143" s="6">
        <v>84627</v>
      </c>
      <c r="AG143" s="6"/>
      <c r="AH143" s="6"/>
      <c r="AI143" s="6"/>
      <c r="AJ143" s="6"/>
      <c r="AK143" s="6">
        <v>84627</v>
      </c>
      <c r="AL143" s="34" t="s">
        <v>66</v>
      </c>
    </row>
    <row r="144" spans="1:38" ht="26.25" customHeight="1" thickBot="1" x14ac:dyDescent="0.25">
      <c r="A144" s="77"/>
      <c r="B144" s="34" t="s">
        <v>390</v>
      </c>
      <c r="C144" s="78" t="s">
        <v>391</v>
      </c>
      <c r="D144" s="79" t="s">
        <v>389</v>
      </c>
      <c r="E144" s="6">
        <v>22.158047118999999</v>
      </c>
      <c r="F144" s="6">
        <v>8.9294674090000008</v>
      </c>
      <c r="G144" s="6">
        <v>2.14403086</v>
      </c>
      <c r="H144" s="6">
        <v>3.1162789E-2</v>
      </c>
      <c r="I144" s="6">
        <v>3.4399162400000001</v>
      </c>
      <c r="J144" s="6">
        <v>3.4399162400000001</v>
      </c>
      <c r="K144" s="6">
        <v>3.4399162400000001</v>
      </c>
      <c r="L144" s="6">
        <v>1.895863807</v>
      </c>
      <c r="M144" s="6">
        <v>41.982358982000001</v>
      </c>
      <c r="N144" s="6"/>
      <c r="O144" s="6"/>
      <c r="P144" s="6"/>
      <c r="Q144" s="6"/>
      <c r="R144" s="6"/>
      <c r="S144" s="6"/>
      <c r="T144" s="6"/>
      <c r="U144" s="6"/>
      <c r="V144" s="6"/>
      <c r="W144" s="6"/>
      <c r="X144" s="6"/>
      <c r="Y144" s="6"/>
      <c r="Z144" s="6"/>
      <c r="AA144" s="6"/>
      <c r="AB144" s="6"/>
      <c r="AC144" s="6"/>
      <c r="AD144" s="6"/>
      <c r="AE144" s="45"/>
      <c r="AF144" s="6">
        <v>9599.2999999999993</v>
      </c>
      <c r="AG144" s="6"/>
      <c r="AH144" s="6"/>
      <c r="AI144" s="6"/>
      <c r="AJ144" s="6"/>
      <c r="AK144" s="6">
        <v>9517</v>
      </c>
      <c r="AL144" s="34" t="s">
        <v>66</v>
      </c>
    </row>
    <row r="145" spans="1:38" ht="26.25" customHeight="1" thickBot="1" x14ac:dyDescent="0.25">
      <c r="A145" s="77"/>
      <c r="B145" s="34" t="s">
        <v>392</v>
      </c>
      <c r="C145" s="78" t="s">
        <v>393</v>
      </c>
      <c r="D145" s="79" t="s">
        <v>389</v>
      </c>
      <c r="E145" s="6">
        <v>94.857767678000002</v>
      </c>
      <c r="F145" s="6">
        <v>12.411537148000001</v>
      </c>
      <c r="G145" s="6">
        <v>6.8627906550000004</v>
      </c>
      <c r="H145" s="6">
        <v>2.0968468000000001E-2</v>
      </c>
      <c r="I145" s="6">
        <v>5.6968185939999998</v>
      </c>
      <c r="J145" s="6">
        <v>5.6968185939999998</v>
      </c>
      <c r="K145" s="6">
        <v>5.6968185939999998</v>
      </c>
      <c r="L145" s="6">
        <v>2.8829998030000001</v>
      </c>
      <c r="M145" s="6">
        <v>26.121216929999999</v>
      </c>
      <c r="N145" s="6"/>
      <c r="O145" s="6"/>
      <c r="P145" s="6"/>
      <c r="Q145" s="6"/>
      <c r="R145" s="6"/>
      <c r="S145" s="6"/>
      <c r="T145" s="6"/>
      <c r="U145" s="6"/>
      <c r="V145" s="6"/>
      <c r="W145" s="6"/>
      <c r="X145" s="6"/>
      <c r="Y145" s="6"/>
      <c r="Z145" s="6"/>
      <c r="AA145" s="6"/>
      <c r="AB145" s="6"/>
      <c r="AC145" s="6"/>
      <c r="AD145" s="6"/>
      <c r="AE145" s="45"/>
      <c r="AF145" s="6">
        <v>6989.4893449089996</v>
      </c>
      <c r="AG145" s="6"/>
      <c r="AH145" s="6"/>
      <c r="AI145" s="6"/>
      <c r="AJ145" s="6"/>
      <c r="AK145" s="6">
        <v>7693.7893449089997</v>
      </c>
      <c r="AL145" s="34" t="s">
        <v>66</v>
      </c>
    </row>
    <row r="146" spans="1:38" ht="26.25" customHeight="1" thickBot="1" x14ac:dyDescent="0.25">
      <c r="A146" s="77"/>
      <c r="B146" s="34" t="s">
        <v>394</v>
      </c>
      <c r="C146" s="78" t="s">
        <v>395</v>
      </c>
      <c r="D146" s="79" t="s">
        <v>389</v>
      </c>
      <c r="E146" s="6">
        <v>0.51463641800000004</v>
      </c>
      <c r="F146" s="6">
        <v>20.34387461</v>
      </c>
      <c r="G146" s="6">
        <v>3.8501135999999998E-2</v>
      </c>
      <c r="H146" s="6">
        <v>3.7915039999999998E-3</v>
      </c>
      <c r="I146" s="6">
        <v>0.29208088599999998</v>
      </c>
      <c r="J146" s="6">
        <v>0.29208088599999998</v>
      </c>
      <c r="K146" s="6">
        <v>0.29208088599999998</v>
      </c>
      <c r="L146" s="6">
        <v>3.2256884E-2</v>
      </c>
      <c r="M146" s="6">
        <v>46.395621421999998</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2549.6501023219998</v>
      </c>
      <c r="AL146" s="34" t="s">
        <v>66</v>
      </c>
    </row>
    <row r="147" spans="1:38" ht="26.25" customHeight="1" thickBot="1" x14ac:dyDescent="0.25">
      <c r="A147" s="77"/>
      <c r="B147" s="34" t="s">
        <v>396</v>
      </c>
      <c r="C147" s="78" t="s">
        <v>397</v>
      </c>
      <c r="D147" s="79" t="s">
        <v>389</v>
      </c>
      <c r="E147" s="6"/>
      <c r="F147" s="6">
        <v>29.932070424999999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59925.650102321997</v>
      </c>
      <c r="AL147" s="34" t="s">
        <v>66</v>
      </c>
    </row>
    <row r="148" spans="1:38" ht="26.25" customHeight="1" thickBot="1" x14ac:dyDescent="0.25">
      <c r="A148" s="77"/>
      <c r="B148" s="34" t="s">
        <v>398</v>
      </c>
      <c r="C148" s="78" t="s">
        <v>399</v>
      </c>
      <c r="D148" s="79" t="s">
        <v>389</v>
      </c>
      <c r="E148" s="6"/>
      <c r="F148" s="6"/>
      <c r="G148" s="6"/>
      <c r="H148" s="6"/>
      <c r="I148" s="6">
        <v>0.21780988100000001</v>
      </c>
      <c r="J148" s="6">
        <v>1.2151666189999999</v>
      </c>
      <c r="K148" s="6">
        <v>1.2151666189999999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103765.474806974</v>
      </c>
      <c r="AL148" s="34" t="s">
        <v>114</v>
      </c>
    </row>
    <row r="149" spans="1:38" ht="26.25" customHeight="1" thickBot="1" x14ac:dyDescent="0.25">
      <c r="A149" s="77"/>
      <c r="B149" s="34" t="s">
        <v>400</v>
      </c>
      <c r="C149" s="78" t="s">
        <v>401</v>
      </c>
      <c r="D149" s="79" t="s">
        <v>389</v>
      </c>
      <c r="E149" s="6"/>
      <c r="F149" s="6"/>
      <c r="G149" s="6"/>
      <c r="H149" s="6"/>
      <c r="I149" s="6">
        <v>0.139452628</v>
      </c>
      <c r="J149" s="6">
        <v>0.92968418399999997</v>
      </c>
      <c r="K149" s="6">
        <v>0.92968418399999997</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103765.474806974</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596.86843253800021</v>
      </c>
      <c r="F152" s="8">
        <f t="shared" si="1"/>
        <v>520.64997960599987</v>
      </c>
      <c r="G152" s="8">
        <f t="shared" si="1"/>
        <v>168.86706947799999</v>
      </c>
      <c r="H152" s="8">
        <f t="shared" si="1"/>
        <v>296.61491771999999</v>
      </c>
      <c r="I152" s="8">
        <f t="shared" si="1"/>
        <v>49.837565874999996</v>
      </c>
      <c r="J152" s="8">
        <f t="shared" si="1"/>
        <v>70.326047413000055</v>
      </c>
      <c r="K152" s="8">
        <f t="shared" si="1"/>
        <v>89.624794136000048</v>
      </c>
      <c r="L152" s="8">
        <f t="shared" si="1"/>
        <v>11.246483965000003</v>
      </c>
      <c r="M152" s="8">
        <f t="shared" si="1"/>
        <v>1010.6636859169998</v>
      </c>
      <c r="N152" s="8">
        <f t="shared" si="1"/>
        <v>238.47198062100006</v>
      </c>
      <c r="O152" s="8">
        <f t="shared" si="1"/>
        <v>3.4218184709999999</v>
      </c>
      <c r="P152" s="8">
        <f t="shared" si="1"/>
        <v>2.6046269730000002</v>
      </c>
      <c r="Q152" s="8">
        <f t="shared" si="1"/>
        <v>1.0541129970000001</v>
      </c>
      <c r="R152" s="8">
        <f t="shared" si="1"/>
        <v>12.311836225</v>
      </c>
      <c r="S152" s="8">
        <f t="shared" si="1"/>
        <v>36.495025941000002</v>
      </c>
      <c r="T152" s="8">
        <f t="shared" si="1"/>
        <v>77.998470088000005</v>
      </c>
      <c r="U152" s="8">
        <f t="shared" si="1"/>
        <v>0.40770309400000004</v>
      </c>
      <c r="V152" s="8">
        <f t="shared" si="1"/>
        <v>190.02371387100001</v>
      </c>
      <c r="W152" s="8">
        <f t="shared" si="1"/>
        <v>502.87118999199976</v>
      </c>
      <c r="X152" s="8">
        <f t="shared" si="1"/>
        <v>4.5805767800000021</v>
      </c>
      <c r="Y152" s="8">
        <f t="shared" si="1"/>
        <v>6.3002984730000007</v>
      </c>
      <c r="Z152" s="8">
        <f t="shared" si="1"/>
        <v>3.4657963770000002</v>
      </c>
      <c r="AA152" s="8">
        <f t="shared" si="1"/>
        <v>2.3224110099999997</v>
      </c>
      <c r="AB152" s="8">
        <f t="shared" si="1"/>
        <v>16.669082645999996</v>
      </c>
      <c r="AC152" s="8">
        <f t="shared" si="1"/>
        <v>55.976159663000004</v>
      </c>
      <c r="AD152" s="8">
        <f t="shared" si="1"/>
        <v>31.453560986999992</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596.86843253800021</v>
      </c>
      <c r="F154" s="8">
        <f>SUM(F$141, F$153, -1 * IF(OR($B$6=2005,$B$6&gt;=2020),SUM(F$99:F$122),0), IF(AND(ISNUMBER(SEARCH($B$4,"AT|BE|CH|GB|IE|LT|LU|NL")),SUM(F$143:F$149)&gt;0),SUM(F$143:F$149)-SUM(F$27:F$33),0))</f>
        <v>520.64997960599987</v>
      </c>
      <c r="G154" s="8">
        <f t="shared" ref="G154:AD154" si="2">SUM(G$141, G$153, IF(AND(ISNUMBER(SEARCH($B$4,"AT|BE|CH|GB|IE|LT|LU|NL")),SUM(G$143:G$149)&gt;0),SUM(G$143:G$149)-SUM(G$27:G$33),0))</f>
        <v>168.86706947799999</v>
      </c>
      <c r="H154" s="8">
        <f t="shared" si="2"/>
        <v>296.61491771999999</v>
      </c>
      <c r="I154" s="8">
        <f t="shared" si="2"/>
        <v>49.837565874999996</v>
      </c>
      <c r="J154" s="8">
        <f t="shared" si="2"/>
        <v>70.326047413000055</v>
      </c>
      <c r="K154" s="8">
        <f t="shared" si="2"/>
        <v>89.624794136000048</v>
      </c>
      <c r="L154" s="8">
        <f t="shared" si="2"/>
        <v>11.246483965000003</v>
      </c>
      <c r="M154" s="8">
        <f t="shared" si="2"/>
        <v>1010.6636859169998</v>
      </c>
      <c r="N154" s="8">
        <f t="shared" si="2"/>
        <v>238.47198062100006</v>
      </c>
      <c r="O154" s="8">
        <f t="shared" si="2"/>
        <v>3.4218184709999999</v>
      </c>
      <c r="P154" s="8">
        <f t="shared" si="2"/>
        <v>2.6046269730000002</v>
      </c>
      <c r="Q154" s="8">
        <f t="shared" si="2"/>
        <v>1.0541129970000001</v>
      </c>
      <c r="R154" s="8">
        <f t="shared" si="2"/>
        <v>12.311836225</v>
      </c>
      <c r="S154" s="8">
        <f t="shared" si="2"/>
        <v>36.495025941000002</v>
      </c>
      <c r="T154" s="8">
        <f t="shared" si="2"/>
        <v>77.998470088000005</v>
      </c>
      <c r="U154" s="8">
        <f t="shared" si="2"/>
        <v>0.40770309400000004</v>
      </c>
      <c r="V154" s="8">
        <f t="shared" si="2"/>
        <v>190.02371387100001</v>
      </c>
      <c r="W154" s="8">
        <f t="shared" si="2"/>
        <v>502.87118999199976</v>
      </c>
      <c r="X154" s="8">
        <f t="shared" si="2"/>
        <v>4.5805767800000021</v>
      </c>
      <c r="Y154" s="8">
        <f t="shared" si="2"/>
        <v>6.3002984730000007</v>
      </c>
      <c r="Z154" s="8">
        <f t="shared" si="2"/>
        <v>3.4657963770000002</v>
      </c>
      <c r="AA154" s="8">
        <f t="shared" si="2"/>
        <v>2.3224110099999997</v>
      </c>
      <c r="AB154" s="8">
        <f t="shared" si="2"/>
        <v>16.669082645999996</v>
      </c>
      <c r="AC154" s="8">
        <f t="shared" si="2"/>
        <v>55.976159663000004</v>
      </c>
      <c r="AD154" s="8">
        <f t="shared" si="2"/>
        <v>31.453560986999992</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84.685499344999997</v>
      </c>
      <c r="F159" s="13">
        <v>2.622772876</v>
      </c>
      <c r="G159" s="13">
        <v>49.528830997999997</v>
      </c>
      <c r="H159" s="13">
        <v>1.0623354E-2</v>
      </c>
      <c r="I159" s="13">
        <v>5.5828568330000001</v>
      </c>
      <c r="J159" s="13">
        <v>5.8766914039999998</v>
      </c>
      <c r="K159" s="13">
        <v>5.8766914039999998</v>
      </c>
      <c r="L159" s="13">
        <v>1.314229149</v>
      </c>
      <c r="M159" s="13">
        <v>3.4169195459999999</v>
      </c>
      <c r="N159" s="13">
        <v>8.9225919000000001E-2</v>
      </c>
      <c r="O159" s="13">
        <v>1.1896621E-2</v>
      </c>
      <c r="P159" s="13">
        <v>2.9741973000000001E-2</v>
      </c>
      <c r="Q159" s="13">
        <v>2.9741973000000001E-2</v>
      </c>
      <c r="R159" s="13">
        <v>0.154987443</v>
      </c>
      <c r="S159" s="13">
        <v>0.37538507199999999</v>
      </c>
      <c r="T159" s="13">
        <v>23.835013354000001</v>
      </c>
      <c r="U159" s="13">
        <v>1.7844510000000001E-2</v>
      </c>
      <c r="V159" s="13">
        <v>0.35523344800000001</v>
      </c>
      <c r="W159" s="13">
        <v>0.27320550799999999</v>
      </c>
      <c r="X159" s="13">
        <v>1.5026303E-2</v>
      </c>
      <c r="Y159" s="13">
        <v>1.2567452999999999E-2</v>
      </c>
      <c r="Z159" s="13">
        <v>6.2837270000000002E-3</v>
      </c>
      <c r="AA159" s="13">
        <v>2.7319999999999998E-6</v>
      </c>
      <c r="AB159" s="13">
        <v>3.3880214999999998E-2</v>
      </c>
      <c r="AC159" s="13" t="s">
        <v>70</v>
      </c>
      <c r="AD159" s="13" t="s">
        <v>70</v>
      </c>
      <c r="AE159" s="45"/>
      <c r="AF159" s="13">
        <v>45242.61</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M170"/>
  <sheetViews>
    <sheetView topLeftCell="A17"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1993</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1993</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70.438797565000002</v>
      </c>
      <c r="F14" s="1">
        <v>1.3479642300000001</v>
      </c>
      <c r="G14" s="1">
        <v>29.494543555</v>
      </c>
      <c r="H14" s="1" t="s">
        <v>70</v>
      </c>
      <c r="I14" s="1">
        <v>0.95836373200000002</v>
      </c>
      <c r="J14" s="1">
        <v>1.264965146</v>
      </c>
      <c r="K14" s="1">
        <v>1.5811575339999999</v>
      </c>
      <c r="L14" s="1" t="s">
        <v>70</v>
      </c>
      <c r="M14" s="1">
        <v>7.8748539370000001</v>
      </c>
      <c r="N14" s="1">
        <v>6.0497029600000003</v>
      </c>
      <c r="O14" s="1">
        <v>0.4304</v>
      </c>
      <c r="P14" s="1">
        <v>0.82114754700000003</v>
      </c>
      <c r="Q14" s="1">
        <v>0.31657707299999999</v>
      </c>
      <c r="R14" s="1">
        <v>1.7284865599999999</v>
      </c>
      <c r="S14" s="1">
        <v>0.78798652000000002</v>
      </c>
      <c r="T14" s="1">
        <v>0.91508111999999997</v>
      </c>
      <c r="U14" s="1">
        <v>5.0837840000000002E-2</v>
      </c>
      <c r="V14" s="1">
        <v>15.251352000000001</v>
      </c>
      <c r="W14" s="1">
        <v>250.0302355</v>
      </c>
      <c r="X14" s="1">
        <v>2.8145937999999999E-2</v>
      </c>
      <c r="Y14" s="1">
        <v>4.3094238999999999E-2</v>
      </c>
      <c r="Z14" s="1">
        <v>1.8488953999999998E-2</v>
      </c>
      <c r="AA14" s="1">
        <v>1.7583416000000001E-2</v>
      </c>
      <c r="AB14" s="1">
        <v>0.10731254699999999</v>
      </c>
      <c r="AC14" s="1">
        <v>20.717538819000001</v>
      </c>
      <c r="AD14" s="1">
        <v>4.2722408999999999</v>
      </c>
      <c r="AE14" s="42"/>
      <c r="AF14" s="16">
        <v>586.25071981500002</v>
      </c>
      <c r="AG14" s="16">
        <v>399263.59375</v>
      </c>
      <c r="AH14" s="16">
        <v>311475.57036263403</v>
      </c>
      <c r="AI14" s="16">
        <v>330</v>
      </c>
      <c r="AJ14" s="16" t="s">
        <v>71</v>
      </c>
      <c r="AK14" s="16" t="s">
        <v>72</v>
      </c>
      <c r="AL14" s="31" t="s">
        <v>66</v>
      </c>
    </row>
    <row r="15" spans="1:39" ht="26.25" customHeight="1" thickBot="1" x14ac:dyDescent="0.25">
      <c r="A15" s="52" t="s">
        <v>73</v>
      </c>
      <c r="B15" s="52" t="s">
        <v>74</v>
      </c>
      <c r="C15" s="53" t="s">
        <v>75</v>
      </c>
      <c r="D15" s="54"/>
      <c r="E15" s="1">
        <v>17.732972436000001</v>
      </c>
      <c r="F15" s="1">
        <v>0.86987603599999996</v>
      </c>
      <c r="G15" s="1">
        <v>63.520187643</v>
      </c>
      <c r="H15" s="1" t="s">
        <v>70</v>
      </c>
      <c r="I15" s="1">
        <v>4.1851860030000001</v>
      </c>
      <c r="J15" s="1">
        <v>5.3235409689999997</v>
      </c>
      <c r="K15" s="1">
        <v>5.3250126440000001</v>
      </c>
      <c r="L15" s="1">
        <v>0.351976493</v>
      </c>
      <c r="M15" s="1">
        <v>3.2750018839999999</v>
      </c>
      <c r="N15" s="1">
        <v>1.1498633840000001</v>
      </c>
      <c r="O15" s="1">
        <v>0.118315806</v>
      </c>
      <c r="P15" s="1">
        <v>6.8771508999999995E-2</v>
      </c>
      <c r="Q15" s="1">
        <v>0.118085406</v>
      </c>
      <c r="R15" s="1">
        <v>2.321614769</v>
      </c>
      <c r="S15" s="1">
        <v>1.160787384</v>
      </c>
      <c r="T15" s="1">
        <v>68.738393176000002</v>
      </c>
      <c r="U15" s="1">
        <v>4.5857897000000002E-2</v>
      </c>
      <c r="V15" s="1">
        <v>2.2925267690000002</v>
      </c>
      <c r="W15" s="1" t="s">
        <v>70</v>
      </c>
      <c r="X15" s="1">
        <v>4.4346669999999998E-3</v>
      </c>
      <c r="Y15" s="1">
        <v>9.9978979999999999E-3</v>
      </c>
      <c r="Z15" s="1">
        <v>3.2845180000000002E-3</v>
      </c>
      <c r="AA15" s="1">
        <v>3.520741E-3</v>
      </c>
      <c r="AB15" s="1">
        <v>2.1237822999999999E-2</v>
      </c>
      <c r="AC15" s="1" t="s">
        <v>70</v>
      </c>
      <c r="AD15" s="1" t="s">
        <v>70</v>
      </c>
      <c r="AE15" s="42"/>
      <c r="AF15" s="16" t="s">
        <v>71</v>
      </c>
      <c r="AG15" s="16" t="s">
        <v>71</v>
      </c>
      <c r="AH15" s="16" t="s">
        <v>71</v>
      </c>
      <c r="AI15" s="16" t="s">
        <v>71</v>
      </c>
      <c r="AJ15" s="16" t="s">
        <v>71</v>
      </c>
      <c r="AK15" s="16" t="s">
        <v>72</v>
      </c>
      <c r="AL15" s="31" t="s">
        <v>66</v>
      </c>
    </row>
    <row r="16" spans="1:39" ht="26.25" customHeight="1" thickBot="1" x14ac:dyDescent="0.25">
      <c r="A16" s="52" t="s">
        <v>73</v>
      </c>
      <c r="B16" s="52" t="s">
        <v>76</v>
      </c>
      <c r="C16" s="53" t="s">
        <v>77</v>
      </c>
      <c r="D16" s="54"/>
      <c r="E16" s="1">
        <v>7.7431214910000001</v>
      </c>
      <c r="F16" s="1">
        <v>1.3262639439999999</v>
      </c>
      <c r="G16" s="1">
        <v>1.6105</v>
      </c>
      <c r="H16" s="1">
        <v>2.7835999999999998E-3</v>
      </c>
      <c r="I16" s="1">
        <v>2.9352677000000001E-2</v>
      </c>
      <c r="J16" s="1">
        <v>4.5492530000000003E-2</v>
      </c>
      <c r="K16" s="1">
        <v>6.0314329999999999E-2</v>
      </c>
      <c r="L16" s="1" t="s">
        <v>78</v>
      </c>
      <c r="M16" s="1">
        <v>2.1228954739999999</v>
      </c>
      <c r="N16" s="1">
        <v>2.5595370000000002E-3</v>
      </c>
      <c r="O16" s="1">
        <v>2.5596100000000002E-4</v>
      </c>
      <c r="P16" s="1">
        <v>1.5356300000000001E-4</v>
      </c>
      <c r="Q16" s="1">
        <v>2.5596100000000002E-4</v>
      </c>
      <c r="R16" s="1">
        <v>5.1190749999999998E-3</v>
      </c>
      <c r="S16" s="1">
        <v>2.5595370000000002E-3</v>
      </c>
      <c r="T16" s="1">
        <v>0.15068592</v>
      </c>
      <c r="U16" s="1">
        <v>1.02398E-4</v>
      </c>
      <c r="V16" s="1">
        <v>5.1190749999999998E-3</v>
      </c>
      <c r="W16" s="1" t="s">
        <v>78</v>
      </c>
      <c r="X16" s="1">
        <v>0.11529887900000001</v>
      </c>
      <c r="Y16" s="1">
        <v>1.0560735999999999E-2</v>
      </c>
      <c r="Z16" s="1">
        <v>7.7134969999999997E-2</v>
      </c>
      <c r="AA16" s="1">
        <v>8.9027143000000003E-2</v>
      </c>
      <c r="AB16" s="1">
        <v>0.29202172900000001</v>
      </c>
      <c r="AC16" s="1" t="s">
        <v>78</v>
      </c>
      <c r="AD16" s="1">
        <v>2.4715545470000002</v>
      </c>
      <c r="AE16" s="42"/>
      <c r="AF16" s="16" t="s">
        <v>71</v>
      </c>
      <c r="AG16" s="16">
        <v>115493.203125</v>
      </c>
      <c r="AH16" s="16">
        <v>7468</v>
      </c>
      <c r="AI16" s="16" t="s">
        <v>71</v>
      </c>
      <c r="AJ16" s="16" t="s">
        <v>71</v>
      </c>
      <c r="AK16" s="16" t="s">
        <v>72</v>
      </c>
      <c r="AL16" s="31" t="s">
        <v>66</v>
      </c>
    </row>
    <row r="17" spans="1:38" ht="26.25" customHeight="1" thickBot="1" x14ac:dyDescent="0.25">
      <c r="A17" s="52" t="s">
        <v>73</v>
      </c>
      <c r="B17" s="52" t="s">
        <v>79</v>
      </c>
      <c r="C17" s="53" t="s">
        <v>80</v>
      </c>
      <c r="D17" s="54"/>
      <c r="E17" s="1">
        <v>7.8167030430000004</v>
      </c>
      <c r="F17" s="1">
        <v>0.67709692700000002</v>
      </c>
      <c r="G17" s="1">
        <v>8.7592722849999998</v>
      </c>
      <c r="H17" s="1" t="s">
        <v>70</v>
      </c>
      <c r="I17" s="1">
        <v>0.35303636300000002</v>
      </c>
      <c r="J17" s="1">
        <v>0.54151822000000005</v>
      </c>
      <c r="K17" s="1">
        <v>0.56515402000000003</v>
      </c>
      <c r="L17" s="1">
        <v>8.1627760000000001E-3</v>
      </c>
      <c r="M17" s="1">
        <v>144.538929306</v>
      </c>
      <c r="N17" s="1">
        <v>1.3764210690000001</v>
      </c>
      <c r="O17" s="1">
        <v>1.085011E-2</v>
      </c>
      <c r="P17" s="1">
        <v>2.5752599999999998E-3</v>
      </c>
      <c r="Q17" s="1">
        <v>8.5641099999999998E-3</v>
      </c>
      <c r="R17" s="1">
        <v>0.24484213899999999</v>
      </c>
      <c r="S17" s="1">
        <v>5.4621069000000001E-2</v>
      </c>
      <c r="T17" s="1">
        <v>9.1687199999999996E-2</v>
      </c>
      <c r="U17" s="1">
        <v>4.8850999999999997E-5</v>
      </c>
      <c r="V17" s="1">
        <v>0.50104213900000005</v>
      </c>
      <c r="W17" s="1">
        <v>0.60038597999999999</v>
      </c>
      <c r="X17" s="1">
        <v>5.3410929000000003E-2</v>
      </c>
      <c r="Y17" s="1">
        <v>0.113758057</v>
      </c>
      <c r="Z17" s="1">
        <v>3.7370721000000003E-2</v>
      </c>
      <c r="AA17" s="1">
        <v>2.9559166000000001E-2</v>
      </c>
      <c r="AB17" s="1">
        <v>0.23409887300000001</v>
      </c>
      <c r="AC17" s="1" t="s">
        <v>70</v>
      </c>
      <c r="AD17" s="1" t="s">
        <v>70</v>
      </c>
      <c r="AE17" s="42"/>
      <c r="AF17" s="16" t="s">
        <v>71</v>
      </c>
      <c r="AG17" s="16" t="s">
        <v>71</v>
      </c>
      <c r="AH17" s="16" t="s">
        <v>71</v>
      </c>
      <c r="AI17" s="16" t="s">
        <v>71</v>
      </c>
      <c r="AJ17" s="16" t="s">
        <v>71</v>
      </c>
      <c r="AK17" s="16" t="s">
        <v>72</v>
      </c>
      <c r="AL17" s="31" t="s">
        <v>66</v>
      </c>
    </row>
    <row r="18" spans="1:38" ht="26.25" customHeight="1" thickBot="1" x14ac:dyDescent="0.25">
      <c r="A18" s="52" t="s">
        <v>73</v>
      </c>
      <c r="B18" s="52" t="s">
        <v>81</v>
      </c>
      <c r="C18" s="53" t="s">
        <v>82</v>
      </c>
      <c r="D18" s="54"/>
      <c r="E18" s="1">
        <v>0.85882938399999997</v>
      </c>
      <c r="F18" s="1">
        <v>1.0823931E-2</v>
      </c>
      <c r="G18" s="1">
        <v>3.7633909710000002</v>
      </c>
      <c r="H18" s="1" t="s">
        <v>70</v>
      </c>
      <c r="I18" s="1">
        <v>2.1315750000000001E-3</v>
      </c>
      <c r="J18" s="1">
        <v>2.2531729999999998E-3</v>
      </c>
      <c r="K18" s="1">
        <v>2.2531729999999998E-3</v>
      </c>
      <c r="L18" s="1" t="s">
        <v>70</v>
      </c>
      <c r="M18" s="1">
        <v>34.677266523999997</v>
      </c>
      <c r="N18" s="1">
        <v>1.6606800000000001E-4</v>
      </c>
      <c r="O18" s="1">
        <v>7.6606999999999993E-5</v>
      </c>
      <c r="P18" s="1">
        <v>1.4815600000000001E-4</v>
      </c>
      <c r="Q18" s="1">
        <v>1.6606999999999999E-5</v>
      </c>
      <c r="R18" s="1">
        <v>3.3213600000000002E-4</v>
      </c>
      <c r="S18" s="1">
        <v>1.6606800000000001E-4</v>
      </c>
      <c r="T18" s="1">
        <v>9.7768000000000004E-3</v>
      </c>
      <c r="U18" s="1">
        <v>6.6440000000000003E-6</v>
      </c>
      <c r="V18" s="1">
        <v>1.2332136E-2</v>
      </c>
      <c r="W18" s="1" t="s">
        <v>70</v>
      </c>
      <c r="X18" s="1">
        <v>2.1890000000000001E-6</v>
      </c>
      <c r="Y18" s="1">
        <v>5.4909999999999996E-6</v>
      </c>
      <c r="Z18" s="1">
        <v>2.1890000000000001E-6</v>
      </c>
      <c r="AA18" s="1">
        <v>5.4909999999999996E-6</v>
      </c>
      <c r="AB18" s="1">
        <v>1.5359E-5</v>
      </c>
      <c r="AC18" s="1" t="s">
        <v>70</v>
      </c>
      <c r="AD18" s="1" t="s">
        <v>70</v>
      </c>
      <c r="AE18" s="42"/>
      <c r="AF18" s="16" t="s">
        <v>71</v>
      </c>
      <c r="AG18" s="16" t="s">
        <v>71</v>
      </c>
      <c r="AH18" s="16">
        <v>7773.8764328369998</v>
      </c>
      <c r="AI18" s="16" t="s">
        <v>71</v>
      </c>
      <c r="AJ18" s="16" t="s">
        <v>71</v>
      </c>
      <c r="AK18" s="16" t="s">
        <v>72</v>
      </c>
      <c r="AL18" s="31" t="s">
        <v>66</v>
      </c>
    </row>
    <row r="19" spans="1:38" ht="26.25" customHeight="1" thickBot="1" x14ac:dyDescent="0.25">
      <c r="A19" s="52" t="s">
        <v>73</v>
      </c>
      <c r="B19" s="52" t="s">
        <v>83</v>
      </c>
      <c r="C19" s="53" t="s">
        <v>84</v>
      </c>
      <c r="D19" s="54"/>
      <c r="E19" s="1">
        <v>30.07695094</v>
      </c>
      <c r="F19" s="1">
        <v>1.207674168</v>
      </c>
      <c r="G19" s="1">
        <v>14.782387397000001</v>
      </c>
      <c r="H19" s="1">
        <v>0.26446360000000002</v>
      </c>
      <c r="I19" s="1">
        <v>0.35493022299999999</v>
      </c>
      <c r="J19" s="1">
        <v>0.45886677599999998</v>
      </c>
      <c r="K19" s="1">
        <v>0.51803084300000002</v>
      </c>
      <c r="L19" s="1" t="s">
        <v>70</v>
      </c>
      <c r="M19" s="1">
        <v>30.523718653</v>
      </c>
      <c r="N19" s="1">
        <v>0.49664756700000001</v>
      </c>
      <c r="O19" s="1">
        <v>2.3053840999999999E-2</v>
      </c>
      <c r="P19" s="1">
        <v>5.8313731000000001E-2</v>
      </c>
      <c r="Q19" s="1">
        <v>1.9567009E-2</v>
      </c>
      <c r="R19" s="1">
        <v>0.260560134</v>
      </c>
      <c r="S19" s="1">
        <v>0.596982287</v>
      </c>
      <c r="T19" s="1">
        <v>3.214711785</v>
      </c>
      <c r="U19" s="1">
        <v>2.2731330000000001E-3</v>
      </c>
      <c r="V19" s="1">
        <v>0.33572153399999999</v>
      </c>
      <c r="W19" s="1">
        <v>4.2196000000000001E-5</v>
      </c>
      <c r="X19" s="1">
        <v>2.366412E-3</v>
      </c>
      <c r="Y19" s="1">
        <v>5.1580330000000002E-3</v>
      </c>
      <c r="Z19" s="1">
        <v>1.5771139999999999E-3</v>
      </c>
      <c r="AA19" s="1">
        <v>6.8395299999999995E-4</v>
      </c>
      <c r="AB19" s="1">
        <v>9.7855110000000002E-3</v>
      </c>
      <c r="AC19" s="1">
        <v>2.1382459999999999E-2</v>
      </c>
      <c r="AD19" s="1">
        <v>0.20455617500000001</v>
      </c>
      <c r="AE19" s="42"/>
      <c r="AF19" s="16">
        <v>276.755837004</v>
      </c>
      <c r="AG19" s="16">
        <v>19277.999752045002</v>
      </c>
      <c r="AH19" s="16">
        <v>206623.548750104</v>
      </c>
      <c r="AI19" s="16" t="s">
        <v>71</v>
      </c>
      <c r="AJ19" s="16" t="s">
        <v>71</v>
      </c>
      <c r="AK19" s="16" t="s">
        <v>72</v>
      </c>
      <c r="AL19" s="31" t="s">
        <v>66</v>
      </c>
    </row>
    <row r="20" spans="1:38" ht="26.25" customHeight="1" thickBot="1" x14ac:dyDescent="0.25">
      <c r="A20" s="52" t="s">
        <v>73</v>
      </c>
      <c r="B20" s="52" t="s">
        <v>85</v>
      </c>
      <c r="C20" s="53" t="s">
        <v>86</v>
      </c>
      <c r="D20" s="54"/>
      <c r="E20" s="1">
        <v>2.7107982989999999</v>
      </c>
      <c r="F20" s="1">
        <v>1.398804403</v>
      </c>
      <c r="G20" s="1">
        <v>0.125253697</v>
      </c>
      <c r="H20" s="1">
        <v>1.0663199999999999E-2</v>
      </c>
      <c r="I20" s="1">
        <v>1.1490703E-2</v>
      </c>
      <c r="J20" s="1">
        <v>1.5453763000000001E-2</v>
      </c>
      <c r="K20" s="1">
        <v>1.5725507999999999E-2</v>
      </c>
      <c r="L20" s="1" t="s">
        <v>70</v>
      </c>
      <c r="M20" s="1">
        <v>1.365113365</v>
      </c>
      <c r="N20" s="1">
        <v>1.3738509999999999E-3</v>
      </c>
      <c r="O20" s="1">
        <v>1.14994E-4</v>
      </c>
      <c r="P20" s="1">
        <v>1.1474E-4</v>
      </c>
      <c r="Q20" s="1">
        <v>2.20464E-4</v>
      </c>
      <c r="R20" s="1">
        <v>2.2962030000000001E-3</v>
      </c>
      <c r="S20" s="1">
        <v>1.258267E-3</v>
      </c>
      <c r="T20" s="1">
        <v>6.6141034000000001E-2</v>
      </c>
      <c r="U20" s="1">
        <v>4.5429000000000002E-5</v>
      </c>
      <c r="V20" s="1">
        <v>2.9644229999999999E-3</v>
      </c>
      <c r="W20" s="1" t="s">
        <v>70</v>
      </c>
      <c r="X20" s="1">
        <v>1.9395999999999999E-5</v>
      </c>
      <c r="Y20" s="1">
        <v>4.4002999999999999E-5</v>
      </c>
      <c r="Z20" s="1">
        <v>1.4208E-5</v>
      </c>
      <c r="AA20" s="1">
        <v>1.4598E-5</v>
      </c>
      <c r="AB20" s="1">
        <v>9.2204E-5</v>
      </c>
      <c r="AC20" s="1">
        <v>2.1999999999999999E-5</v>
      </c>
      <c r="AD20" s="1" t="s">
        <v>70</v>
      </c>
      <c r="AE20" s="42"/>
      <c r="AF20" s="16" t="s">
        <v>71</v>
      </c>
      <c r="AG20" s="16">
        <v>10</v>
      </c>
      <c r="AH20" s="16">
        <v>2942.0523287619999</v>
      </c>
      <c r="AI20" s="16" t="s">
        <v>71</v>
      </c>
      <c r="AJ20" s="16" t="s">
        <v>71</v>
      </c>
      <c r="AK20" s="16" t="s">
        <v>72</v>
      </c>
      <c r="AL20" s="31" t="s">
        <v>66</v>
      </c>
    </row>
    <row r="21" spans="1:38" ht="26.25" customHeight="1" thickBot="1" x14ac:dyDescent="0.25">
      <c r="A21" s="52" t="s">
        <v>73</v>
      </c>
      <c r="B21" s="52" t="s">
        <v>87</v>
      </c>
      <c r="C21" s="53" t="s">
        <v>88</v>
      </c>
      <c r="D21" s="54"/>
      <c r="E21" s="1">
        <v>6.4404143329999997</v>
      </c>
      <c r="F21" s="1">
        <v>0.48732370899999999</v>
      </c>
      <c r="G21" s="1">
        <v>1.067752112</v>
      </c>
      <c r="H21" s="1" t="s">
        <v>70</v>
      </c>
      <c r="I21" s="1">
        <v>0.10395804</v>
      </c>
      <c r="J21" s="1">
        <v>0.25928162500000002</v>
      </c>
      <c r="K21" s="1">
        <v>0.23628001000000001</v>
      </c>
      <c r="L21" s="1">
        <v>7.6799999999999997E-5</v>
      </c>
      <c r="M21" s="1">
        <v>6.6553756369999997</v>
      </c>
      <c r="N21" s="1">
        <v>2.0808535E-2</v>
      </c>
      <c r="O21" s="1">
        <v>1.229623E-3</v>
      </c>
      <c r="P21" s="1">
        <v>6.8402999999999997E-4</v>
      </c>
      <c r="Q21" s="1">
        <v>5.2387830000000003E-3</v>
      </c>
      <c r="R21" s="1">
        <v>2.4454569999999998E-2</v>
      </c>
      <c r="S21" s="1">
        <v>1.6414934999999999E-2</v>
      </c>
      <c r="T21" s="1">
        <v>0.67671695300000001</v>
      </c>
      <c r="U21" s="1">
        <v>4.7007899999999998E-4</v>
      </c>
      <c r="V21" s="1">
        <v>4.9855070000000001E-2</v>
      </c>
      <c r="W21" s="1">
        <v>6.0933599999999999E-3</v>
      </c>
      <c r="X21" s="1">
        <v>4.0262249999999996E-3</v>
      </c>
      <c r="Y21" s="1">
        <v>7.1967050000000003E-3</v>
      </c>
      <c r="Z21" s="1">
        <v>2.0379399999999998E-3</v>
      </c>
      <c r="AA21" s="1">
        <v>1.5314110000000001E-3</v>
      </c>
      <c r="AB21" s="1">
        <v>1.479228E-2</v>
      </c>
      <c r="AC21" s="1">
        <v>5.1700000000000001E-3</v>
      </c>
      <c r="AD21" s="1" t="s">
        <v>70</v>
      </c>
      <c r="AE21" s="42"/>
      <c r="AF21" s="16" t="s">
        <v>71</v>
      </c>
      <c r="AG21" s="16">
        <v>2350</v>
      </c>
      <c r="AH21" s="16" t="s">
        <v>71</v>
      </c>
      <c r="AI21" s="16">
        <v>640</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23.257036874000001</v>
      </c>
      <c r="F23" s="1">
        <v>3.4744959500000001</v>
      </c>
      <c r="G23" s="1">
        <v>1.820525028</v>
      </c>
      <c r="H23" s="1">
        <v>4.3593060000000003E-3</v>
      </c>
      <c r="I23" s="1">
        <v>1.9212162319999999</v>
      </c>
      <c r="J23" s="1">
        <v>2.0220369470000001</v>
      </c>
      <c r="K23" s="1">
        <v>2.0220369470000001</v>
      </c>
      <c r="L23" s="1">
        <v>0.98654719300000004</v>
      </c>
      <c r="M23" s="1">
        <v>8.5340060419999997</v>
      </c>
      <c r="N23" s="1">
        <v>7.6148000000000003E-5</v>
      </c>
      <c r="O23" s="1">
        <v>1.2699E-5</v>
      </c>
      <c r="P23" s="1">
        <v>1.1647269999999999E-3</v>
      </c>
      <c r="Q23" s="1">
        <v>2.5343000000000001E-5</v>
      </c>
      <c r="R23" s="1">
        <v>6.0694670000000003E-3</v>
      </c>
      <c r="S23" s="1">
        <v>3.69228E-3</v>
      </c>
      <c r="T23" s="1">
        <v>2.5469E-5</v>
      </c>
      <c r="U23" s="1">
        <v>2.5321999999999999E-5</v>
      </c>
      <c r="V23" s="1">
        <v>9.6150820000000005E-3</v>
      </c>
      <c r="W23" s="1">
        <v>0.34063072700000002</v>
      </c>
      <c r="X23" s="1">
        <v>1.8742334999999999E-2</v>
      </c>
      <c r="Y23" s="1">
        <v>1.5734497E-2</v>
      </c>
      <c r="Z23" s="1">
        <v>7.8416779999999995E-3</v>
      </c>
      <c r="AA23" s="1">
        <v>1.35568E-4</v>
      </c>
      <c r="AB23" s="1">
        <v>4.2454077999999999E-2</v>
      </c>
      <c r="AC23" s="1" t="s">
        <v>70</v>
      </c>
      <c r="AD23" s="1" t="s">
        <v>70</v>
      </c>
      <c r="AE23" s="42"/>
      <c r="AF23" s="16">
        <v>22870.101423161999</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13.569918566</v>
      </c>
      <c r="F24" s="1">
        <v>0.57364429100000003</v>
      </c>
      <c r="G24" s="1">
        <v>3.7055008909999998</v>
      </c>
      <c r="H24" s="1">
        <v>0.13363120000000001</v>
      </c>
      <c r="I24" s="1">
        <v>0.302422254</v>
      </c>
      <c r="J24" s="1">
        <v>0.39081465700000001</v>
      </c>
      <c r="K24" s="1">
        <v>0.49986647499999998</v>
      </c>
      <c r="L24" s="1">
        <v>3.7821687999999999E-2</v>
      </c>
      <c r="M24" s="1">
        <v>12.486143354999999</v>
      </c>
      <c r="N24" s="1">
        <v>5.3682608999999999E-2</v>
      </c>
      <c r="O24" s="1">
        <v>3.7144399999999998E-3</v>
      </c>
      <c r="P24" s="1">
        <v>2.3199549999999998E-3</v>
      </c>
      <c r="Q24" s="1">
        <v>7.5894550000000002E-3</v>
      </c>
      <c r="R24" s="1">
        <v>7.4154155999999999E-2</v>
      </c>
      <c r="S24" s="1">
        <v>4.1124610999999998E-2</v>
      </c>
      <c r="T24" s="1">
        <v>2.2001299300000001</v>
      </c>
      <c r="U24" s="1">
        <v>1.4648689999999999E-3</v>
      </c>
      <c r="V24" s="1">
        <v>9.8704765999999999E-2</v>
      </c>
      <c r="W24" s="1">
        <v>6.0908469999999999E-3</v>
      </c>
      <c r="X24" s="1">
        <v>1.1502640999999999E-2</v>
      </c>
      <c r="Y24" s="1">
        <v>2.2244063000000001E-2</v>
      </c>
      <c r="Z24" s="1">
        <v>1.5935247E-2</v>
      </c>
      <c r="AA24" s="1">
        <v>6.3142650000000003E-3</v>
      </c>
      <c r="AB24" s="1">
        <v>5.5996216000000001E-2</v>
      </c>
      <c r="AC24" s="1">
        <v>5.0159999999999996E-3</v>
      </c>
      <c r="AD24" s="1">
        <v>1.3467019E-2</v>
      </c>
      <c r="AE24" s="42"/>
      <c r="AF24" s="16" t="s">
        <v>71</v>
      </c>
      <c r="AG24" s="16">
        <v>3021.6999763250001</v>
      </c>
      <c r="AH24" s="16">
        <v>246849.74004504399</v>
      </c>
      <c r="AI24" s="16" t="s">
        <v>71</v>
      </c>
      <c r="AJ24" s="16" t="s">
        <v>71</v>
      </c>
      <c r="AK24" s="16" t="s">
        <v>72</v>
      </c>
      <c r="AL24" s="31" t="s">
        <v>66</v>
      </c>
    </row>
    <row r="25" spans="1:38" ht="26.25" customHeight="1" thickBot="1" x14ac:dyDescent="0.25">
      <c r="A25" s="52" t="s">
        <v>96</v>
      </c>
      <c r="B25" s="56" t="s">
        <v>97</v>
      </c>
      <c r="C25" s="58" t="s">
        <v>98</v>
      </c>
      <c r="D25" s="54"/>
      <c r="E25" s="1">
        <v>1.5030004159999999</v>
      </c>
      <c r="F25" s="1">
        <v>0.29156557</v>
      </c>
      <c r="G25" s="1">
        <v>0.120438347</v>
      </c>
      <c r="H25" s="1" t="s">
        <v>70</v>
      </c>
      <c r="I25" s="1">
        <v>3.0724187E-2</v>
      </c>
      <c r="J25" s="1">
        <v>3.5672928999999999E-2</v>
      </c>
      <c r="K25" s="1">
        <v>3.5672928999999999E-2</v>
      </c>
      <c r="L25" s="1">
        <v>2.0299233999999999E-2</v>
      </c>
      <c r="M25" s="1">
        <v>1.603611342</v>
      </c>
      <c r="N25" s="1">
        <v>0.24865820299999999</v>
      </c>
      <c r="O25" s="1">
        <v>3.4626999999999999E-5</v>
      </c>
      <c r="P25" s="1" t="s">
        <v>70</v>
      </c>
      <c r="Q25" s="1">
        <v>2.8049999999999998E-6</v>
      </c>
      <c r="R25" s="1">
        <v>1.1802142999999999E-2</v>
      </c>
      <c r="S25" s="1">
        <v>0.12106338</v>
      </c>
      <c r="T25" s="1">
        <v>3.067855E-3</v>
      </c>
      <c r="U25" s="1">
        <v>2.8048999999999999E-5</v>
      </c>
      <c r="V25" s="1">
        <v>9.5415323999999996E-2</v>
      </c>
      <c r="W25" s="1">
        <v>7.1370929999999997E-3</v>
      </c>
      <c r="X25" s="1">
        <v>1.89753E-4</v>
      </c>
      <c r="Y25" s="1">
        <v>3.74638E-4</v>
      </c>
      <c r="Z25" s="1">
        <v>9.8498000000000005E-5</v>
      </c>
      <c r="AA25" s="1">
        <v>1.22762E-4</v>
      </c>
      <c r="AB25" s="1">
        <v>7.8565199999999996E-4</v>
      </c>
      <c r="AC25" s="1" t="s">
        <v>72</v>
      </c>
      <c r="AD25" s="1" t="s">
        <v>72</v>
      </c>
      <c r="AE25" s="42"/>
      <c r="AF25" s="16">
        <v>5224.6950390849997</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3.2765467E-2</v>
      </c>
      <c r="F26" s="1">
        <v>6.6758201000000003E-2</v>
      </c>
      <c r="G26" s="1">
        <v>3.559694E-3</v>
      </c>
      <c r="H26" s="1" t="s">
        <v>70</v>
      </c>
      <c r="I26" s="1">
        <v>3.304839E-3</v>
      </c>
      <c r="J26" s="1">
        <v>3.304839E-3</v>
      </c>
      <c r="K26" s="1">
        <v>3.304839E-3</v>
      </c>
      <c r="L26" s="1">
        <v>2.5662990000000002E-3</v>
      </c>
      <c r="M26" s="1">
        <v>2.2231960499999999</v>
      </c>
      <c r="N26" s="1">
        <v>1.6997271309999999</v>
      </c>
      <c r="O26" s="1" t="s">
        <v>70</v>
      </c>
      <c r="P26" s="1" t="s">
        <v>70</v>
      </c>
      <c r="Q26" s="1" t="s">
        <v>70</v>
      </c>
      <c r="R26" s="1" t="s">
        <v>70</v>
      </c>
      <c r="S26" s="1" t="s">
        <v>70</v>
      </c>
      <c r="T26" s="1" t="s">
        <v>70</v>
      </c>
      <c r="U26" s="1" t="s">
        <v>70</v>
      </c>
      <c r="V26" s="1" t="s">
        <v>70</v>
      </c>
      <c r="W26" s="1">
        <v>7.12581E-4</v>
      </c>
      <c r="X26" s="1">
        <v>6.6142000000000005E-5</v>
      </c>
      <c r="Y26" s="1">
        <v>7.6947999999999996E-5</v>
      </c>
      <c r="Z26" s="1">
        <v>2.5992000000000001E-5</v>
      </c>
      <c r="AA26" s="1">
        <v>1.2299E-5</v>
      </c>
      <c r="AB26" s="1">
        <v>1.8138099999999999E-4</v>
      </c>
      <c r="AC26" s="1" t="s">
        <v>72</v>
      </c>
      <c r="AD26" s="1" t="s">
        <v>72</v>
      </c>
      <c r="AE26" s="42"/>
      <c r="AF26" s="16">
        <v>244.61666354499999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115.666159878</v>
      </c>
      <c r="F27" s="1">
        <v>68.692380756999995</v>
      </c>
      <c r="G27" s="1">
        <v>5.1748956369999997</v>
      </c>
      <c r="H27" s="1">
        <v>1.7136782239999999</v>
      </c>
      <c r="I27" s="1">
        <v>5.1449526849999998</v>
      </c>
      <c r="J27" s="1">
        <v>5.1449526849999998</v>
      </c>
      <c r="K27" s="1">
        <v>5.1449526849999998</v>
      </c>
      <c r="L27" s="1">
        <v>2.488137107</v>
      </c>
      <c r="M27" s="1">
        <v>438.94746515899999</v>
      </c>
      <c r="N27" s="1">
        <v>123.716608345</v>
      </c>
      <c r="O27" s="1">
        <v>7.4337300999999995E-2</v>
      </c>
      <c r="P27" s="1">
        <v>5.0486369000000003E-2</v>
      </c>
      <c r="Q27" s="1">
        <v>1.48682E-3</v>
      </c>
      <c r="R27" s="1">
        <v>0.15085137900000001</v>
      </c>
      <c r="S27" s="1">
        <v>0.22601290600000001</v>
      </c>
      <c r="T27" s="1">
        <v>8.3214326000000005E-2</v>
      </c>
      <c r="U27" s="1">
        <v>1.0859450000000001E-3</v>
      </c>
      <c r="V27" s="1">
        <v>14.835383409</v>
      </c>
      <c r="W27" s="1">
        <v>1.204375108</v>
      </c>
      <c r="X27" s="1">
        <v>0.153271612</v>
      </c>
      <c r="Y27" s="1">
        <v>0.15563185800000001</v>
      </c>
      <c r="Z27" s="1">
        <v>0.12637352199999999</v>
      </c>
      <c r="AA27" s="1">
        <v>0.13290775799999999</v>
      </c>
      <c r="AB27" s="1">
        <v>0.56818475000000002</v>
      </c>
      <c r="AC27" s="1" t="s">
        <v>70</v>
      </c>
      <c r="AD27" s="1" t="s">
        <v>70</v>
      </c>
      <c r="AE27" s="42"/>
      <c r="AF27" s="16">
        <v>231198.38195389899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26.858614003</v>
      </c>
      <c r="F28" s="1">
        <v>9.1255524480000005</v>
      </c>
      <c r="G28" s="1">
        <v>3.1243410800000002</v>
      </c>
      <c r="H28" s="1">
        <v>4.6581887000000002E-2</v>
      </c>
      <c r="I28" s="1">
        <v>4.221384112</v>
      </c>
      <c r="J28" s="1">
        <v>4.221384112</v>
      </c>
      <c r="K28" s="1">
        <v>4.221384112</v>
      </c>
      <c r="L28" s="1">
        <v>2.3836656610000002</v>
      </c>
      <c r="M28" s="1">
        <v>44.240666883999999</v>
      </c>
      <c r="N28" s="1">
        <v>4.634502715</v>
      </c>
      <c r="O28" s="1">
        <v>9.2426060000000004E-3</v>
      </c>
      <c r="P28" s="1">
        <v>5.6623300000000001E-3</v>
      </c>
      <c r="Q28" s="1">
        <v>1.2983299999999999E-4</v>
      </c>
      <c r="R28" s="1">
        <v>2.8843105000000001E-2</v>
      </c>
      <c r="S28" s="1">
        <v>3.4340840999999997E-2</v>
      </c>
      <c r="T28" s="1">
        <v>1.0148186E-2</v>
      </c>
      <c r="U28" s="1">
        <v>1.18992E-4</v>
      </c>
      <c r="V28" s="1">
        <v>1.866642943</v>
      </c>
      <c r="W28" s="1">
        <v>0.16535861700000001</v>
      </c>
      <c r="X28" s="1">
        <v>5.8155239999999997E-2</v>
      </c>
      <c r="Y28" s="1">
        <v>5.8415607000000001E-2</v>
      </c>
      <c r="Z28" s="1">
        <v>2.7304714000000001E-2</v>
      </c>
      <c r="AA28" s="1">
        <v>1.0310197E-2</v>
      </c>
      <c r="AB28" s="1">
        <v>0.15418575800000001</v>
      </c>
      <c r="AC28" s="1" t="s">
        <v>70</v>
      </c>
      <c r="AD28" s="1" t="s">
        <v>70</v>
      </c>
      <c r="AE28" s="42"/>
      <c r="AF28" s="16">
        <v>46218.738069583</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121.30431291799999</v>
      </c>
      <c r="F29" s="1">
        <v>15.630461016</v>
      </c>
      <c r="G29" s="1">
        <v>9.5269606410000005</v>
      </c>
      <c r="H29" s="1">
        <v>2.7879119000000001E-2</v>
      </c>
      <c r="I29" s="1">
        <v>7.0282140650000002</v>
      </c>
      <c r="J29" s="1">
        <v>7.0282140650000002</v>
      </c>
      <c r="K29" s="1">
        <v>7.0282140650000002</v>
      </c>
      <c r="L29" s="1">
        <v>3.6268015980000001</v>
      </c>
      <c r="M29" s="1">
        <v>32.988866809999998</v>
      </c>
      <c r="N29" s="1">
        <v>0.144926533</v>
      </c>
      <c r="O29" s="1">
        <v>6.2367519999999999E-3</v>
      </c>
      <c r="P29" s="1">
        <v>9.1156180000000007E-3</v>
      </c>
      <c r="Q29" s="1">
        <v>1.91223E-4</v>
      </c>
      <c r="R29" s="1">
        <v>5.0744851000000001E-2</v>
      </c>
      <c r="S29" s="1">
        <v>4.2122301000000001E-2</v>
      </c>
      <c r="T29" s="1">
        <v>6.847316E-3</v>
      </c>
      <c r="U29" s="1">
        <v>1.9469299999999999E-4</v>
      </c>
      <c r="V29" s="1">
        <v>1.2990158979999999</v>
      </c>
      <c r="W29" s="1">
        <v>0.29453984700000002</v>
      </c>
      <c r="X29" s="1">
        <v>0.198738891</v>
      </c>
      <c r="Y29" s="1">
        <v>0.19873917799999999</v>
      </c>
      <c r="Z29" s="1">
        <v>7.5583070000000002E-2</v>
      </c>
      <c r="AA29" s="1">
        <v>1.20686E-4</v>
      </c>
      <c r="AB29" s="1">
        <v>0.47318182600000003</v>
      </c>
      <c r="AC29" s="1" t="s">
        <v>70</v>
      </c>
      <c r="AD29" s="1" t="s">
        <v>70</v>
      </c>
      <c r="AE29" s="42"/>
      <c r="AF29" s="16">
        <v>111753.34616315</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0.57508886800000003</v>
      </c>
      <c r="F30" s="1">
        <v>20.719137020000002</v>
      </c>
      <c r="G30" s="1">
        <v>3.1986766999999999E-2</v>
      </c>
      <c r="H30" s="1">
        <v>4.188593E-3</v>
      </c>
      <c r="I30" s="1">
        <v>0.29901182999999998</v>
      </c>
      <c r="J30" s="1">
        <v>0.29901182999999998</v>
      </c>
      <c r="K30" s="1">
        <v>0.29901182999999998</v>
      </c>
      <c r="L30" s="1">
        <v>3.3367877999999997E-2</v>
      </c>
      <c r="M30" s="1">
        <v>50.789772722999999</v>
      </c>
      <c r="N30" s="1">
        <v>4.0042994810000003</v>
      </c>
      <c r="O30" s="1">
        <v>1.0400609999999999E-3</v>
      </c>
      <c r="P30" s="1">
        <v>1.264547E-3</v>
      </c>
      <c r="Q30" s="1">
        <v>4.1548000000000003E-5</v>
      </c>
      <c r="R30" s="1">
        <v>2.274276E-3</v>
      </c>
      <c r="S30" s="1">
        <v>3.231785E-3</v>
      </c>
      <c r="T30" s="1">
        <v>1.209482E-3</v>
      </c>
      <c r="U30" s="1">
        <v>2.7880000000000001E-5</v>
      </c>
      <c r="V30" s="1">
        <v>0.20562408600000001</v>
      </c>
      <c r="W30" s="1">
        <v>0.47922245600000002</v>
      </c>
      <c r="X30" s="1">
        <v>3.0547659000000001E-2</v>
      </c>
      <c r="Y30" s="1">
        <v>2.4007879999999999E-2</v>
      </c>
      <c r="Z30" s="1">
        <v>2.4007879999999999E-2</v>
      </c>
      <c r="AA30" s="1">
        <v>2.2123390999999999E-2</v>
      </c>
      <c r="AB30" s="1">
        <v>0.10068681</v>
      </c>
      <c r="AC30" s="1" t="s">
        <v>70</v>
      </c>
      <c r="AD30" s="1" t="s">
        <v>70</v>
      </c>
      <c r="AE30" s="42"/>
      <c r="AF30" s="16">
        <v>4197.3504616709997</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27.327851880000001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155083.96542926901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0.21569371300000001</v>
      </c>
      <c r="J32" s="1">
        <v>1.2023648</v>
      </c>
      <c r="K32" s="1">
        <v>1.2023648</v>
      </c>
      <c r="L32" s="1" t="s">
        <v>72</v>
      </c>
      <c r="M32" s="1" t="s">
        <v>72</v>
      </c>
      <c r="N32" s="1">
        <v>0.26891196299999998</v>
      </c>
      <c r="O32" s="1">
        <v>5.6626289999999998E-3</v>
      </c>
      <c r="P32" s="1" t="s">
        <v>70</v>
      </c>
      <c r="Q32" s="1">
        <v>7.0677999999999995E-4</v>
      </c>
      <c r="R32" s="1">
        <v>1.840732091</v>
      </c>
      <c r="S32" s="1">
        <v>18.867566861</v>
      </c>
      <c r="T32" s="1">
        <v>0.49127714099999997</v>
      </c>
      <c r="U32" s="1">
        <v>7.0677989999999996E-3</v>
      </c>
      <c r="V32" s="1">
        <v>15.675216452000001</v>
      </c>
      <c r="W32" s="1" t="s">
        <v>70</v>
      </c>
      <c r="X32" s="1">
        <v>3.0611269999999999E-3</v>
      </c>
      <c r="Y32" s="1">
        <v>9.3422279999999993E-3</v>
      </c>
      <c r="Z32" s="1">
        <v>5.1673600000000002E-3</v>
      </c>
      <c r="AA32" s="1">
        <v>1.126211E-3</v>
      </c>
      <c r="AB32" s="1">
        <v>1.8696926999999999E-2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0.138631055</v>
      </c>
      <c r="J33" s="1">
        <v>0.92420703500000001</v>
      </c>
      <c r="K33" s="1">
        <v>0.92420703500000001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2.2600500000000001</v>
      </c>
      <c r="F34" s="1">
        <v>7.3990559999999997E-2</v>
      </c>
      <c r="G34" s="1">
        <v>9.9193664000000001E-2</v>
      </c>
      <c r="H34" s="1">
        <v>2.8975000000000002E-4</v>
      </c>
      <c r="I34" s="1">
        <v>5.4124508000000002E-2</v>
      </c>
      <c r="J34" s="1">
        <v>5.6587382999999998E-2</v>
      </c>
      <c r="K34" s="1">
        <v>5.6587382999999998E-2</v>
      </c>
      <c r="L34" s="1">
        <v>2.2738859E-2</v>
      </c>
      <c r="M34" s="1">
        <v>0.26512124999999997</v>
      </c>
      <c r="N34" s="1">
        <v>0.25020777500000002</v>
      </c>
      <c r="O34" s="1">
        <v>1.296E-6</v>
      </c>
      <c r="P34" s="1">
        <v>1.19219E-4</v>
      </c>
      <c r="Q34" s="1">
        <v>2.5919999999999999E-6</v>
      </c>
      <c r="R34" s="1">
        <v>6.2200999999999999E-4</v>
      </c>
      <c r="S34" s="1">
        <v>5.4537613479999996</v>
      </c>
      <c r="T34" s="1">
        <v>2.5919999999999999E-6</v>
      </c>
      <c r="U34" s="1">
        <v>2.5919999999999999E-6</v>
      </c>
      <c r="V34" s="1">
        <v>9.8485E-4</v>
      </c>
      <c r="W34" s="1">
        <v>7.70735E-3</v>
      </c>
      <c r="X34" s="1">
        <v>4.2390400000000001E-4</v>
      </c>
      <c r="Y34" s="1">
        <v>3.54538E-4</v>
      </c>
      <c r="Z34" s="1">
        <v>1.77269E-4</v>
      </c>
      <c r="AA34" s="1">
        <v>7.7000000000000001E-8</v>
      </c>
      <c r="AB34" s="1">
        <v>9.5578799999999995E-4</v>
      </c>
      <c r="AC34" s="1" t="s">
        <v>70</v>
      </c>
      <c r="AD34" s="1" t="s">
        <v>70</v>
      </c>
      <c r="AE34" s="42"/>
      <c r="AF34" s="16">
        <v>1245.925</v>
      </c>
      <c r="AG34" s="16" t="s">
        <v>71</v>
      </c>
      <c r="AH34" s="16" t="s">
        <v>72</v>
      </c>
      <c r="AI34" s="16" t="s">
        <v>78</v>
      </c>
      <c r="AJ34" s="16" t="s">
        <v>72</v>
      </c>
      <c r="AK34" s="16">
        <v>2691.1</v>
      </c>
      <c r="AL34" s="31" t="s">
        <v>66</v>
      </c>
    </row>
    <row r="35" spans="1:38" s="2" customFormat="1" ht="26.25" customHeight="1" thickBot="1" x14ac:dyDescent="0.25">
      <c r="A35" s="52" t="s">
        <v>119</v>
      </c>
      <c r="B35" s="52" t="s">
        <v>120</v>
      </c>
      <c r="C35" s="53" t="s">
        <v>121</v>
      </c>
      <c r="D35" s="54"/>
      <c r="E35" s="1">
        <v>19.757278160999999</v>
      </c>
      <c r="F35" s="1">
        <v>1.3423473880000001</v>
      </c>
      <c r="G35" s="1">
        <v>1.396196862</v>
      </c>
      <c r="H35" s="1">
        <v>4.1064609999999996E-3</v>
      </c>
      <c r="I35" s="1">
        <v>0.91406780799999998</v>
      </c>
      <c r="J35" s="1">
        <v>0.96217663899999994</v>
      </c>
      <c r="K35" s="1">
        <v>0.96217663899999994</v>
      </c>
      <c r="L35" s="1">
        <v>0.41373595499999999</v>
      </c>
      <c r="M35" s="1">
        <v>5.8285487209999998</v>
      </c>
      <c r="N35" s="1" t="s">
        <v>70</v>
      </c>
      <c r="O35" s="1" t="s">
        <v>70</v>
      </c>
      <c r="P35" s="1" t="s">
        <v>70</v>
      </c>
      <c r="Q35" s="1" t="s">
        <v>70</v>
      </c>
      <c r="R35" s="1">
        <v>7.80228E-4</v>
      </c>
      <c r="S35" s="1">
        <v>9.6912490000000007E-3</v>
      </c>
      <c r="T35" s="1">
        <v>5.1330769999999998E-3</v>
      </c>
      <c r="U35" s="1" t="s">
        <v>70</v>
      </c>
      <c r="V35" s="1">
        <v>7.1863070000000003E-3</v>
      </c>
      <c r="W35" s="1">
        <v>0.139827853</v>
      </c>
      <c r="X35" s="1">
        <v>7.6905319999999999E-3</v>
      </c>
      <c r="Y35" s="1">
        <v>6.4320810000000001E-3</v>
      </c>
      <c r="Z35" s="1">
        <v>3.2160410000000002E-3</v>
      </c>
      <c r="AA35" s="1">
        <v>1.398E-6</v>
      </c>
      <c r="AB35" s="1">
        <v>1.7340052000000002E-2</v>
      </c>
      <c r="AC35" s="1" t="s">
        <v>70</v>
      </c>
      <c r="AD35" s="1" t="s">
        <v>70</v>
      </c>
      <c r="AE35" s="42"/>
      <c r="AF35" s="16">
        <v>17534.589996514998</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6.792091578</v>
      </c>
      <c r="F36" s="1">
        <v>0.56535002899999998</v>
      </c>
      <c r="G36" s="1">
        <v>0.48313623999999999</v>
      </c>
      <c r="H36" s="1">
        <v>1.4209890000000001E-3</v>
      </c>
      <c r="I36" s="1">
        <v>0.37533317199999999</v>
      </c>
      <c r="J36" s="1">
        <v>0.39508754899999998</v>
      </c>
      <c r="K36" s="1">
        <v>0.39508754899999998</v>
      </c>
      <c r="L36" s="1">
        <v>0.16884364599999999</v>
      </c>
      <c r="M36" s="1">
        <v>1.900676418</v>
      </c>
      <c r="N36" s="1" t="s">
        <v>70</v>
      </c>
      <c r="O36" s="1" t="s">
        <v>70</v>
      </c>
      <c r="P36" s="1" t="s">
        <v>70</v>
      </c>
      <c r="Q36" s="1" t="s">
        <v>70</v>
      </c>
      <c r="R36" s="1">
        <v>2.79485E-4</v>
      </c>
      <c r="S36" s="1">
        <v>3.4714960000000001E-3</v>
      </c>
      <c r="T36" s="1">
        <v>1.838716E-3</v>
      </c>
      <c r="U36" s="1" t="s">
        <v>70</v>
      </c>
      <c r="V36" s="1">
        <v>2.5742019999999998E-3</v>
      </c>
      <c r="W36" s="1">
        <v>5.8890628E-2</v>
      </c>
      <c r="X36" s="1">
        <v>3.2389850000000002E-3</v>
      </c>
      <c r="Y36" s="1">
        <v>2.7089689999999999E-3</v>
      </c>
      <c r="Z36" s="1">
        <v>1.354484E-3</v>
      </c>
      <c r="AA36" s="1">
        <v>5.8899999999999999E-7</v>
      </c>
      <c r="AB36" s="1">
        <v>7.3030270000000001E-3</v>
      </c>
      <c r="AC36" s="1" t="s">
        <v>70</v>
      </c>
      <c r="AD36" s="1" t="s">
        <v>70</v>
      </c>
      <c r="AE36" s="42"/>
      <c r="AF36" s="16">
        <v>6067.6227840410002</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12.031525489</v>
      </c>
      <c r="F39" s="1">
        <v>0.62221397499999997</v>
      </c>
      <c r="G39" s="1">
        <v>0.761506444</v>
      </c>
      <c r="H39" s="1" t="s">
        <v>70</v>
      </c>
      <c r="I39" s="1">
        <v>0.12394578000000001</v>
      </c>
      <c r="J39" s="1">
        <v>0.135563504</v>
      </c>
      <c r="K39" s="1">
        <v>0.15036592600000001</v>
      </c>
      <c r="L39" s="1">
        <v>5.6739609999999999E-3</v>
      </c>
      <c r="M39" s="1">
        <v>2.4401427010000001</v>
      </c>
      <c r="N39" s="1">
        <v>0.260170817</v>
      </c>
      <c r="O39" s="1">
        <v>1.0896336E-2</v>
      </c>
      <c r="P39" s="1">
        <v>4.9582864999999997E-2</v>
      </c>
      <c r="Q39" s="1">
        <v>5.6007069999999999E-3</v>
      </c>
      <c r="R39" s="1">
        <v>1.4218690060000001</v>
      </c>
      <c r="S39" s="1">
        <v>0.16437780199999999</v>
      </c>
      <c r="T39" s="1">
        <v>1.074871009</v>
      </c>
      <c r="U39" s="1">
        <v>2.1952109999999999E-3</v>
      </c>
      <c r="V39" s="1">
        <v>0.47406788599999999</v>
      </c>
      <c r="W39" s="1">
        <v>40.124296770000001</v>
      </c>
      <c r="X39" s="1">
        <v>1.7848409999999999E-3</v>
      </c>
      <c r="Y39" s="1">
        <v>4.1786169999999999E-3</v>
      </c>
      <c r="Z39" s="1">
        <v>1.221108E-3</v>
      </c>
      <c r="AA39" s="1">
        <v>1.680314E-3</v>
      </c>
      <c r="AB39" s="1">
        <v>8.8648800000000003E-3</v>
      </c>
      <c r="AC39" s="1">
        <v>9.6056400000000001E-4</v>
      </c>
      <c r="AD39" s="1">
        <v>1.9108E-2</v>
      </c>
      <c r="AE39" s="42"/>
      <c r="AF39" s="16">
        <v>2502.3693558790001</v>
      </c>
      <c r="AG39" s="16">
        <v>15</v>
      </c>
      <c r="AH39" s="16">
        <v>155882.208894749</v>
      </c>
      <c r="AI39" s="16">
        <v>2075.0000265029998</v>
      </c>
      <c r="AJ39" s="16" t="s">
        <v>71</v>
      </c>
      <c r="AK39" s="16" t="s">
        <v>72</v>
      </c>
      <c r="AL39" s="31" t="s">
        <v>66</v>
      </c>
    </row>
    <row r="40" spans="1:38" ht="26.25" customHeight="1" thickBot="1" x14ac:dyDescent="0.25">
      <c r="A40" s="52" t="s">
        <v>91</v>
      </c>
      <c r="B40" s="52" t="s">
        <v>131</v>
      </c>
      <c r="C40" s="53" t="s">
        <v>132</v>
      </c>
      <c r="D40" s="54"/>
      <c r="E40" s="1">
        <v>4.5524107689999997</v>
      </c>
      <c r="F40" s="1">
        <v>0.80454994400000002</v>
      </c>
      <c r="G40" s="1">
        <v>0.243266975</v>
      </c>
      <c r="H40" s="1">
        <v>8.4361899999999999E-4</v>
      </c>
      <c r="I40" s="1">
        <v>0.277195731</v>
      </c>
      <c r="J40" s="1">
        <v>0.29130694600000001</v>
      </c>
      <c r="K40" s="1">
        <v>0.29130694600000001</v>
      </c>
      <c r="L40" s="1">
        <v>0.138550058</v>
      </c>
      <c r="M40" s="1">
        <v>10.740260885</v>
      </c>
      <c r="N40" s="1">
        <v>2.0639999999999999E-5</v>
      </c>
      <c r="O40" s="1">
        <v>3.7230000000000002E-6</v>
      </c>
      <c r="P40" s="1">
        <v>2.1332499999999999E-4</v>
      </c>
      <c r="Q40" s="1">
        <v>5.4670000000000003E-6</v>
      </c>
      <c r="R40" s="1">
        <v>8.4857200000000002E-4</v>
      </c>
      <c r="S40" s="1">
        <v>5.1696800000000003E-4</v>
      </c>
      <c r="T40" s="1">
        <v>9.9890000000000004E-6</v>
      </c>
      <c r="U40" s="1">
        <v>4.69E-6</v>
      </c>
      <c r="V40" s="1">
        <v>1.5263270000000001E-3</v>
      </c>
      <c r="W40" s="1">
        <v>4.8726790999999998E-2</v>
      </c>
      <c r="X40" s="1">
        <v>2.9242600000000001E-3</v>
      </c>
      <c r="Y40" s="1">
        <v>2.4195739999999999E-3</v>
      </c>
      <c r="Z40" s="1">
        <v>1.3494430000000001E-3</v>
      </c>
      <c r="AA40" s="1">
        <v>4.6164200000000001E-4</v>
      </c>
      <c r="AB40" s="1">
        <v>7.154919E-3</v>
      </c>
      <c r="AC40" s="1" t="s">
        <v>70</v>
      </c>
      <c r="AD40" s="1" t="s">
        <v>70</v>
      </c>
      <c r="AE40" s="42"/>
      <c r="AF40" s="16">
        <v>4428.4138417650001</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23.188933280000001</v>
      </c>
      <c r="F41" s="1">
        <v>13.048872609</v>
      </c>
      <c r="G41" s="1">
        <v>0.94383375199999997</v>
      </c>
      <c r="H41" s="1">
        <v>0.34297763399999998</v>
      </c>
      <c r="I41" s="1">
        <v>7.0495711600000002</v>
      </c>
      <c r="J41" s="1">
        <v>7.432914953</v>
      </c>
      <c r="K41" s="1">
        <v>7.9815872649999999</v>
      </c>
      <c r="L41" s="1">
        <v>0.92845309799999998</v>
      </c>
      <c r="M41" s="1">
        <v>78.840671517000004</v>
      </c>
      <c r="N41" s="1">
        <v>0.12979673899999999</v>
      </c>
      <c r="O41" s="1">
        <v>4.1685010000000002E-2</v>
      </c>
      <c r="P41" s="1">
        <v>3.9878261999999998E-2</v>
      </c>
      <c r="Q41" s="1">
        <v>3.0045599999999999E-2</v>
      </c>
      <c r="R41" s="1">
        <v>1.5022799999999999E-2</v>
      </c>
      <c r="S41" s="1">
        <v>0.31606755600000003</v>
      </c>
      <c r="T41" s="1">
        <v>4.0060800000000001E-2</v>
      </c>
      <c r="U41" s="1">
        <v>1.6124499999999999E-4</v>
      </c>
      <c r="V41" s="1">
        <v>0.78903062700000004</v>
      </c>
      <c r="W41" s="1">
        <v>7.4434765680000003</v>
      </c>
      <c r="X41" s="1">
        <v>1.2540815430000001</v>
      </c>
      <c r="Y41" s="1">
        <v>1.219189444</v>
      </c>
      <c r="Z41" s="1">
        <v>0.62544702399999996</v>
      </c>
      <c r="AA41" s="1">
        <v>0.62934538799999995</v>
      </c>
      <c r="AB41" s="1">
        <v>3.7280633989999998</v>
      </c>
      <c r="AC41" s="1">
        <v>6.4287940000000002E-2</v>
      </c>
      <c r="AD41" s="1">
        <v>7.0444521999999996E-2</v>
      </c>
      <c r="AE41" s="42"/>
      <c r="AF41" s="16">
        <v>6750</v>
      </c>
      <c r="AG41" s="16">
        <v>827.3</v>
      </c>
      <c r="AH41" s="16">
        <v>782631.16023649101</v>
      </c>
      <c r="AI41" s="16">
        <v>12933</v>
      </c>
      <c r="AJ41" s="16" t="s">
        <v>71</v>
      </c>
      <c r="AK41" s="16" t="s">
        <v>72</v>
      </c>
      <c r="AL41" s="31" t="s">
        <v>66</v>
      </c>
    </row>
    <row r="42" spans="1:38" ht="26.25" customHeight="1" thickBot="1" x14ac:dyDescent="0.25">
      <c r="A42" s="52" t="s">
        <v>91</v>
      </c>
      <c r="B42" s="52" t="s">
        <v>135</v>
      </c>
      <c r="C42" s="53" t="s">
        <v>136</v>
      </c>
      <c r="D42" s="54"/>
      <c r="E42" s="1">
        <v>9.8798085999999993E-2</v>
      </c>
      <c r="F42" s="1">
        <v>1.5004430129999999</v>
      </c>
      <c r="G42" s="1">
        <v>6.0438549999999999E-3</v>
      </c>
      <c r="H42" s="1">
        <v>7.1043000000000004E-5</v>
      </c>
      <c r="I42" s="1">
        <v>3.0885273000000001E-2</v>
      </c>
      <c r="J42" s="1">
        <v>3.0885273000000001E-2</v>
      </c>
      <c r="K42" s="1">
        <v>3.0885273000000001E-2</v>
      </c>
      <c r="L42" s="1">
        <v>4.0150849999999998E-3</v>
      </c>
      <c r="M42" s="1">
        <v>24.216688972</v>
      </c>
      <c r="N42" s="1">
        <v>2.8331E-5</v>
      </c>
      <c r="O42" s="1">
        <v>5.4770000000000002E-6</v>
      </c>
      <c r="P42" s="1">
        <v>1.5865200000000001E-4</v>
      </c>
      <c r="Q42" s="1">
        <v>5.6659999999999996E-6</v>
      </c>
      <c r="R42" s="1">
        <v>1.20877E-4</v>
      </c>
      <c r="S42" s="1">
        <v>7.5548000000000002E-5</v>
      </c>
      <c r="T42" s="1">
        <v>1.7754E-5</v>
      </c>
      <c r="U42" s="1">
        <v>3.5889999999999999E-6</v>
      </c>
      <c r="V42" s="1">
        <v>6.7993600000000002E-4</v>
      </c>
      <c r="W42" s="1">
        <v>3.9485342E-2</v>
      </c>
      <c r="X42" s="1">
        <v>4.1538579999999999E-3</v>
      </c>
      <c r="Y42" s="1">
        <v>2.7639740000000002E-3</v>
      </c>
      <c r="Z42" s="1">
        <v>2.7639740000000002E-3</v>
      </c>
      <c r="AA42" s="1">
        <v>2.7639740000000002E-3</v>
      </c>
      <c r="AB42" s="1">
        <v>1.244578E-2</v>
      </c>
      <c r="AC42" s="1" t="s">
        <v>70</v>
      </c>
      <c r="AD42" s="1" t="s">
        <v>70</v>
      </c>
      <c r="AE42" s="42"/>
      <c r="AF42" s="16">
        <v>831.03013618499995</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10.541574469</v>
      </c>
      <c r="F43" s="1">
        <v>0.57138833</v>
      </c>
      <c r="G43" s="1">
        <v>3.3979956999999998E-2</v>
      </c>
      <c r="H43" s="1">
        <v>3.3040999999999999E-3</v>
      </c>
      <c r="I43" s="1">
        <v>4.3425817999999998E-2</v>
      </c>
      <c r="J43" s="1">
        <v>4.3515117999999998E-2</v>
      </c>
      <c r="K43" s="1">
        <v>4.3515117999999998E-2</v>
      </c>
      <c r="L43" s="1">
        <v>1.348239E-3</v>
      </c>
      <c r="M43" s="1">
        <v>2.2650212500000002</v>
      </c>
      <c r="N43" s="1" t="s">
        <v>70</v>
      </c>
      <c r="O43" s="1" t="s">
        <v>70</v>
      </c>
      <c r="P43" s="1">
        <v>5.8477030000000001E-3</v>
      </c>
      <c r="Q43" s="1" t="s">
        <v>70</v>
      </c>
      <c r="R43" s="1" t="s">
        <v>70</v>
      </c>
      <c r="S43" s="1" t="s">
        <v>70</v>
      </c>
      <c r="T43" s="1" t="s">
        <v>70</v>
      </c>
      <c r="U43" s="1" t="s">
        <v>70</v>
      </c>
      <c r="V43" s="1" t="s">
        <v>70</v>
      </c>
      <c r="W43" s="1">
        <v>2.1432000000000001E-3</v>
      </c>
      <c r="X43" s="1">
        <v>6.2867200000000004E-4</v>
      </c>
      <c r="Y43" s="1">
        <v>8.0720100000000001E-4</v>
      </c>
      <c r="Z43" s="1">
        <v>2.09605E-4</v>
      </c>
      <c r="AA43" s="1">
        <v>4.0327899999999999E-4</v>
      </c>
      <c r="AB43" s="1">
        <v>2.0487560000000001E-3</v>
      </c>
      <c r="AC43" s="1">
        <v>4.4650000000000001E-4</v>
      </c>
      <c r="AD43" s="1" t="s">
        <v>70</v>
      </c>
      <c r="AE43" s="42"/>
      <c r="AF43" s="16" t="s">
        <v>71</v>
      </c>
      <c r="AG43" s="16" t="s">
        <v>71</v>
      </c>
      <c r="AH43" s="16">
        <v>299930.45837493299</v>
      </c>
      <c r="AI43" s="16">
        <v>89.3</v>
      </c>
      <c r="AJ43" s="16" t="s">
        <v>71</v>
      </c>
      <c r="AK43" s="16" t="s">
        <v>72</v>
      </c>
      <c r="AL43" s="31" t="s">
        <v>66</v>
      </c>
    </row>
    <row r="44" spans="1:38" ht="26.25" customHeight="1" thickBot="1" x14ac:dyDescent="0.25">
      <c r="A44" s="52" t="s">
        <v>91</v>
      </c>
      <c r="B44" s="52" t="s">
        <v>139</v>
      </c>
      <c r="C44" s="53" t="s">
        <v>140</v>
      </c>
      <c r="D44" s="54"/>
      <c r="E44" s="1">
        <v>13.655185353</v>
      </c>
      <c r="F44" s="1">
        <v>2.4866400319999999</v>
      </c>
      <c r="G44" s="1">
        <v>1.195821773</v>
      </c>
      <c r="H44" s="1">
        <v>2.6817239999999999E-3</v>
      </c>
      <c r="I44" s="1">
        <v>1.2237221709999999</v>
      </c>
      <c r="J44" s="1">
        <v>1.287565947</v>
      </c>
      <c r="K44" s="1">
        <v>1.287565947</v>
      </c>
      <c r="L44" s="1">
        <v>0.62610110399999996</v>
      </c>
      <c r="M44" s="1">
        <v>5.4970798890000001</v>
      </c>
      <c r="N44" s="1">
        <v>5.1304999999999998E-5</v>
      </c>
      <c r="O44" s="1">
        <v>8.5909999999999996E-6</v>
      </c>
      <c r="P44" s="1">
        <v>7.7214899999999997E-4</v>
      </c>
      <c r="Q44" s="1">
        <v>1.6903000000000001E-5</v>
      </c>
      <c r="R44" s="1">
        <v>3.9913769999999999E-3</v>
      </c>
      <c r="S44" s="1">
        <v>2.4281939999999998E-3</v>
      </c>
      <c r="T44" s="1">
        <v>1.7538999999999999E-5</v>
      </c>
      <c r="U44" s="1">
        <v>1.6793E-5</v>
      </c>
      <c r="V44" s="1">
        <v>6.3454080000000003E-3</v>
      </c>
      <c r="W44" s="1">
        <v>0.22644202799999999</v>
      </c>
      <c r="X44" s="1">
        <v>1.3007213E-2</v>
      </c>
      <c r="Y44" s="1">
        <v>1.0680668000000001E-2</v>
      </c>
      <c r="Z44" s="1">
        <v>5.7258229999999997E-3</v>
      </c>
      <c r="AA44" s="1">
        <v>7.7313200000000005E-4</v>
      </c>
      <c r="AB44" s="1">
        <v>3.0186836000000002E-2</v>
      </c>
      <c r="AC44" s="1" t="s">
        <v>70</v>
      </c>
      <c r="AD44" s="1" t="s">
        <v>70</v>
      </c>
      <c r="AE44" s="42"/>
      <c r="AF44" s="16">
        <v>14223.761771979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19.896271375000001</v>
      </c>
      <c r="F45" s="1">
        <v>1.265992419</v>
      </c>
      <c r="G45" s="1">
        <v>5.3109181809999999</v>
      </c>
      <c r="H45" s="1">
        <v>3.5326860000000002E-3</v>
      </c>
      <c r="I45" s="1">
        <v>1.0625004259999999</v>
      </c>
      <c r="J45" s="1">
        <v>1.118421501</v>
      </c>
      <c r="K45" s="1">
        <v>1.118421501</v>
      </c>
      <c r="L45" s="1">
        <v>0.31220755300000003</v>
      </c>
      <c r="M45" s="1">
        <v>1.325103659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15032.85</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2.2336000980000001</v>
      </c>
      <c r="F47" s="1">
        <v>3.631419953</v>
      </c>
      <c r="G47" s="1">
        <v>0.13396941100000001</v>
      </c>
      <c r="H47" s="1">
        <v>4.3075999999999999E-5</v>
      </c>
      <c r="I47" s="1">
        <v>6.1861906000000001E-2</v>
      </c>
      <c r="J47" s="1">
        <v>6.4564007000000007E-2</v>
      </c>
      <c r="K47" s="1">
        <v>6.4564007000000007E-2</v>
      </c>
      <c r="L47" s="1">
        <v>2.5184999999999999E-2</v>
      </c>
      <c r="M47" s="1">
        <v>15.172714556000001</v>
      </c>
      <c r="N47" s="1">
        <v>0.72549580499999999</v>
      </c>
      <c r="O47" s="1">
        <v>2.695E-6</v>
      </c>
      <c r="P47" s="1">
        <v>1.65997E-4</v>
      </c>
      <c r="Q47" s="1">
        <v>4.1350000000000002E-6</v>
      </c>
      <c r="R47" s="1">
        <v>6.9833000000000004E-4</v>
      </c>
      <c r="S47" s="1">
        <v>4.2529599999999997E-4</v>
      </c>
      <c r="T47" s="1">
        <v>7.0029999999999997E-6</v>
      </c>
      <c r="U47" s="1">
        <v>3.642E-6</v>
      </c>
      <c r="V47" s="1">
        <v>1.221621E-3</v>
      </c>
      <c r="W47" s="1">
        <v>4.4225569999999997E-3</v>
      </c>
      <c r="X47" s="1">
        <v>4.4432400000000002E-3</v>
      </c>
      <c r="Y47" s="1">
        <v>4.3896999999999999E-3</v>
      </c>
      <c r="Z47" s="1">
        <v>2.4020180000000001E-3</v>
      </c>
      <c r="AA47" s="1">
        <v>9.7275000000000006E-5</v>
      </c>
      <c r="AB47" s="1">
        <v>1.1332231999999999E-2</v>
      </c>
      <c r="AC47" s="1" t="s">
        <v>70</v>
      </c>
      <c r="AD47" s="1" t="s">
        <v>70</v>
      </c>
      <c r="AE47" s="42"/>
      <c r="AF47" s="16">
        <v>2261.4591711170001</v>
      </c>
      <c r="AG47" s="16" t="s">
        <v>71</v>
      </c>
      <c r="AH47" s="16" t="s">
        <v>71</v>
      </c>
      <c r="AI47" s="16" t="s">
        <v>71</v>
      </c>
      <c r="AJ47" s="16" t="s">
        <v>71</v>
      </c>
      <c r="AK47" s="16">
        <v>126792</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0.1033148</v>
      </c>
      <c r="G49" s="1" t="s">
        <v>78</v>
      </c>
      <c r="H49" s="1" t="s">
        <v>78</v>
      </c>
      <c r="I49" s="1">
        <v>3.5724800000000001E-2</v>
      </c>
      <c r="J49" s="1">
        <v>7.1449600000000002E-2</v>
      </c>
      <c r="K49" s="1">
        <v>0.2929274</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1.61819596</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11.82263051</v>
      </c>
      <c r="G52" s="1" t="s">
        <v>70</v>
      </c>
      <c r="H52" s="1">
        <v>8.1811999999999996E-3</v>
      </c>
      <c r="I52" s="1">
        <v>8.9910654000000007E-2</v>
      </c>
      <c r="J52" s="1">
        <v>0.128443792</v>
      </c>
      <c r="K52" s="1">
        <v>0.15865779199999999</v>
      </c>
      <c r="L52" s="1" t="s">
        <v>72</v>
      </c>
      <c r="M52" s="1" t="s">
        <v>72</v>
      </c>
      <c r="N52" s="1" t="s">
        <v>72</v>
      </c>
      <c r="O52" s="1" t="s">
        <v>78</v>
      </c>
      <c r="P52" s="1">
        <v>8.8333499999999996E-4</v>
      </c>
      <c r="Q52" s="1" t="s">
        <v>72</v>
      </c>
      <c r="R52" s="1" t="s">
        <v>72</v>
      </c>
      <c r="S52" s="1" t="s">
        <v>72</v>
      </c>
      <c r="T52" s="1" t="s">
        <v>72</v>
      </c>
      <c r="U52" s="1" t="s">
        <v>72</v>
      </c>
      <c r="V52" s="1" t="s">
        <v>72</v>
      </c>
      <c r="W52" s="1" t="s">
        <v>78</v>
      </c>
      <c r="X52" s="1">
        <v>1.2702810000000001E-3</v>
      </c>
      <c r="Y52" s="1">
        <v>2.7381990000000002E-3</v>
      </c>
      <c r="Z52" s="1">
        <v>8.1269199999999995E-4</v>
      </c>
      <c r="AA52" s="1">
        <v>1.6124800000000001E-4</v>
      </c>
      <c r="AB52" s="1">
        <v>4.9824200000000004E-3</v>
      </c>
      <c r="AC52" s="1" t="s">
        <v>70</v>
      </c>
      <c r="AD52" s="1" t="s">
        <v>70</v>
      </c>
      <c r="AE52" s="42"/>
      <c r="AF52" s="16" t="s">
        <v>71</v>
      </c>
      <c r="AG52" s="16" t="s">
        <v>71</v>
      </c>
      <c r="AH52" s="16">
        <v>22649.604674401999</v>
      </c>
      <c r="AI52" s="16" t="s">
        <v>71</v>
      </c>
      <c r="AJ52" s="16" t="s">
        <v>71</v>
      </c>
      <c r="AK52" s="16" t="s">
        <v>72</v>
      </c>
      <c r="AL52" s="31" t="s">
        <v>162</v>
      </c>
    </row>
    <row r="53" spans="1:38" ht="26.25" customHeight="1" thickBot="1" x14ac:dyDescent="0.25">
      <c r="A53" s="52" t="s">
        <v>147</v>
      </c>
      <c r="B53" s="56" t="s">
        <v>163</v>
      </c>
      <c r="C53" s="58" t="s">
        <v>164</v>
      </c>
      <c r="D53" s="55"/>
      <c r="E53" s="1" t="s">
        <v>72</v>
      </c>
      <c r="F53" s="1">
        <v>13.52758347</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11.954715911999999</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2.1154269E-2</v>
      </c>
      <c r="J57" s="1">
        <v>0.211542692</v>
      </c>
      <c r="K57" s="1">
        <v>0.211542692</v>
      </c>
      <c r="L57" s="1" t="s">
        <v>72</v>
      </c>
      <c r="M57" s="1" t="s">
        <v>72</v>
      </c>
      <c r="N57" s="1" t="s">
        <v>72</v>
      </c>
      <c r="O57" s="1" t="s">
        <v>72</v>
      </c>
      <c r="P57" s="1">
        <v>0.10294</v>
      </c>
      <c r="Q57" s="1" t="s">
        <v>72</v>
      </c>
      <c r="R57" s="1" t="s">
        <v>72</v>
      </c>
      <c r="S57" s="1">
        <v>1.24</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0.75879099999999999</v>
      </c>
      <c r="F59" s="1">
        <v>5.550977E-2</v>
      </c>
      <c r="G59" s="1">
        <v>1.6893486799999999</v>
      </c>
      <c r="H59" s="1">
        <v>0.20060720000000001</v>
      </c>
      <c r="I59" s="1">
        <v>0.380490567</v>
      </c>
      <c r="J59" s="1">
        <v>0.505028386</v>
      </c>
      <c r="K59" s="1">
        <v>0.41395918599999998</v>
      </c>
      <c r="L59" s="1" t="s">
        <v>72</v>
      </c>
      <c r="M59" s="1">
        <v>3.85852E-2</v>
      </c>
      <c r="N59" s="1">
        <v>6.8209999999999997</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0.55421940000000003</v>
      </c>
      <c r="F63" s="1">
        <v>0.60598118000000001</v>
      </c>
      <c r="G63" s="1">
        <v>2.9390016800000001</v>
      </c>
      <c r="H63" s="1">
        <v>0.39435179999999997</v>
      </c>
      <c r="I63" s="1">
        <v>1.4208243629999999</v>
      </c>
      <c r="J63" s="1">
        <v>1.7919348960000001</v>
      </c>
      <c r="K63" s="1">
        <v>2.358914376</v>
      </c>
      <c r="L63" s="1" t="s">
        <v>72</v>
      </c>
      <c r="M63" s="1">
        <v>3.0459898000000001</v>
      </c>
      <c r="N63" s="1">
        <v>8.1140410999999996E-2</v>
      </c>
      <c r="O63" s="1" t="s">
        <v>72</v>
      </c>
      <c r="P63" s="1" t="s">
        <v>72</v>
      </c>
      <c r="Q63" s="1" t="s">
        <v>72</v>
      </c>
      <c r="R63" s="1" t="s">
        <v>72</v>
      </c>
      <c r="S63" s="1" t="s">
        <v>72</v>
      </c>
      <c r="T63" s="1" t="s">
        <v>72</v>
      </c>
      <c r="U63" s="1" t="s">
        <v>72</v>
      </c>
      <c r="V63" s="1">
        <v>0.73016454099999994</v>
      </c>
      <c r="W63" s="1" t="s">
        <v>72</v>
      </c>
      <c r="X63" s="1">
        <v>6.9801619999999998E-3</v>
      </c>
      <c r="Y63" s="1">
        <v>1.5237288999999999E-2</v>
      </c>
      <c r="Z63" s="1">
        <v>4.4386390000000003E-3</v>
      </c>
      <c r="AA63" s="1">
        <v>8.2770999999999995E-4</v>
      </c>
      <c r="AB63" s="1">
        <v>2.7483799E-2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2.2222776469999999</v>
      </c>
      <c r="F70" s="1">
        <v>24.112599807999999</v>
      </c>
      <c r="G70" s="1" t="s">
        <v>72</v>
      </c>
      <c r="H70" s="1">
        <v>2.9188622</v>
      </c>
      <c r="I70" s="1">
        <v>2.1628233890000002</v>
      </c>
      <c r="J70" s="1">
        <v>3.4475093760000002</v>
      </c>
      <c r="K70" s="1">
        <v>5.32161404</v>
      </c>
      <c r="L70" s="1" t="s">
        <v>72</v>
      </c>
      <c r="M70" s="1" t="s">
        <v>72</v>
      </c>
      <c r="N70" s="1">
        <v>1.9986881759999999</v>
      </c>
      <c r="O70" s="1">
        <v>7.9841963000000002E-2</v>
      </c>
      <c r="P70" s="1">
        <v>0.51096515600000003</v>
      </c>
      <c r="Q70" s="1">
        <v>2.5166630000000001E-3</v>
      </c>
      <c r="R70" s="1">
        <v>0.21484157100000001</v>
      </c>
      <c r="S70" s="1">
        <v>2.8876800000000001E-2</v>
      </c>
      <c r="T70" s="1">
        <v>0.60400694200000005</v>
      </c>
      <c r="U70" s="1">
        <v>6.6688999999999998E-5</v>
      </c>
      <c r="V70" s="1">
        <v>14.437073111</v>
      </c>
      <c r="W70" s="1">
        <v>1.494736E-2</v>
      </c>
      <c r="X70" s="1">
        <v>5.2011873E-2</v>
      </c>
      <c r="Y70" s="1">
        <v>0.10070346600000001</v>
      </c>
      <c r="Z70" s="1">
        <v>8.0772979999999994E-2</v>
      </c>
      <c r="AA70" s="1">
        <v>3.1189547000000001E-2</v>
      </c>
      <c r="AB70" s="1">
        <v>0.26467786599999998</v>
      </c>
      <c r="AC70" s="1" t="s">
        <v>72</v>
      </c>
      <c r="AD70" s="1" t="s">
        <v>72</v>
      </c>
      <c r="AE70" s="42"/>
      <c r="AF70" s="16" t="s">
        <v>71</v>
      </c>
      <c r="AG70" s="16" t="s">
        <v>176</v>
      </c>
      <c r="AH70" s="16">
        <v>13579.226061937001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1.9261319800000001</v>
      </c>
      <c r="G72" s="1" t="s">
        <v>72</v>
      </c>
      <c r="H72" s="1">
        <v>1.2224199999999999E-2</v>
      </c>
      <c r="I72" s="1">
        <v>4.2406046230000003</v>
      </c>
      <c r="J72" s="1">
        <v>6.530696818</v>
      </c>
      <c r="K72" s="1">
        <v>7.2032380299999996</v>
      </c>
      <c r="L72" s="1">
        <v>9.2724273999999995E-2</v>
      </c>
      <c r="M72" s="1" t="s">
        <v>72</v>
      </c>
      <c r="N72" s="1">
        <v>57.005572000000001</v>
      </c>
      <c r="O72" s="1">
        <v>0.54228560000000003</v>
      </c>
      <c r="P72" s="1">
        <v>0.36411865500000001</v>
      </c>
      <c r="Q72" s="1">
        <v>0.36030099999999998</v>
      </c>
      <c r="R72" s="1">
        <v>1.9418300479999999</v>
      </c>
      <c r="S72" s="1">
        <v>1.6654599999999999</v>
      </c>
      <c r="T72" s="1">
        <v>1.2992216000000001</v>
      </c>
      <c r="U72" s="1">
        <v>0.25542599999999999</v>
      </c>
      <c r="V72" s="1">
        <v>71.1071022</v>
      </c>
      <c r="W72" s="1">
        <v>24.500033120000001</v>
      </c>
      <c r="X72" s="1">
        <v>0.45598096900000001</v>
      </c>
      <c r="Y72" s="1">
        <v>0.248084058</v>
      </c>
      <c r="Z72" s="1">
        <v>0.69309298500000005</v>
      </c>
      <c r="AA72" s="1">
        <v>0.23000390500000001</v>
      </c>
      <c r="AB72" s="1">
        <v>1.627161917</v>
      </c>
      <c r="AC72" s="1" t="s">
        <v>70</v>
      </c>
      <c r="AD72" s="1">
        <v>20.934783977999999</v>
      </c>
      <c r="AE72" s="42"/>
      <c r="AF72" s="16" t="s">
        <v>71</v>
      </c>
      <c r="AG72" s="16">
        <v>24209.799609184</v>
      </c>
      <c r="AH72" s="16">
        <v>12094.004762952</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1.2409413680000001</v>
      </c>
      <c r="G74" s="1" t="s">
        <v>78</v>
      </c>
      <c r="H74" s="1" t="s">
        <v>72</v>
      </c>
      <c r="I74" s="1">
        <v>0.66968850199999996</v>
      </c>
      <c r="J74" s="1">
        <v>0.79055715599999998</v>
      </c>
      <c r="K74" s="1">
        <v>0.94953915600000005</v>
      </c>
      <c r="L74" s="1" t="s">
        <v>72</v>
      </c>
      <c r="M74" s="1" t="s">
        <v>72</v>
      </c>
      <c r="N74" s="1">
        <v>0.188912</v>
      </c>
      <c r="O74" s="1">
        <v>1.1434E-2</v>
      </c>
      <c r="P74" s="1">
        <v>1.5999999999999999E-5</v>
      </c>
      <c r="Q74" s="1">
        <v>5.7555200000000001E-2</v>
      </c>
      <c r="R74" s="1">
        <v>1.96864E-2</v>
      </c>
      <c r="S74" s="1">
        <v>4.734E-2</v>
      </c>
      <c r="T74" s="1" t="s">
        <v>72</v>
      </c>
      <c r="U74" s="1" t="s">
        <v>72</v>
      </c>
      <c r="V74" s="1">
        <v>0.12119199999999999</v>
      </c>
      <c r="W74" s="1">
        <v>7.8E-2</v>
      </c>
      <c r="X74" s="1">
        <v>0.84677510099999997</v>
      </c>
      <c r="Y74" s="1">
        <v>1.8811221929999999</v>
      </c>
      <c r="Z74" s="1">
        <v>0.71331121799999997</v>
      </c>
      <c r="AA74" s="1">
        <v>0.32072715400000001</v>
      </c>
      <c r="AB74" s="1">
        <v>3.7619356650000002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t="s">
        <v>72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3.35296E-2</v>
      </c>
      <c r="I77" s="1">
        <v>1.2478113000000001E-2</v>
      </c>
      <c r="J77" s="1">
        <v>1.6637484000000001E-2</v>
      </c>
      <c r="K77" s="1">
        <v>3.5035483999999999E-2</v>
      </c>
      <c r="L77" s="1" t="s">
        <v>72</v>
      </c>
      <c r="M77" s="1" t="s">
        <v>72</v>
      </c>
      <c r="N77" s="1">
        <v>0.34903840000000003</v>
      </c>
      <c r="O77" s="1">
        <v>1.7671265890000001</v>
      </c>
      <c r="P77" s="1" t="s">
        <v>72</v>
      </c>
      <c r="Q77" s="1">
        <v>2.2179549999999999E-2</v>
      </c>
      <c r="R77" s="1" t="s">
        <v>72</v>
      </c>
      <c r="S77" s="1">
        <v>6.5467200000000003E-2</v>
      </c>
      <c r="T77" s="1" t="s">
        <v>72</v>
      </c>
      <c r="U77" s="1" t="s">
        <v>72</v>
      </c>
      <c r="V77" s="1">
        <v>17.0751998</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5.1687999999999998E-2</v>
      </c>
      <c r="G78" s="1" t="s">
        <v>72</v>
      </c>
      <c r="H78" s="1" t="s">
        <v>72</v>
      </c>
      <c r="I78" s="1">
        <v>2.5316041000000001E-2</v>
      </c>
      <c r="J78" s="1">
        <v>3.3754722000000001E-2</v>
      </c>
      <c r="K78" s="1">
        <v>3.3754722000000001E-2</v>
      </c>
      <c r="L78" s="1" t="s">
        <v>72</v>
      </c>
      <c r="M78" s="1" t="s">
        <v>72</v>
      </c>
      <c r="N78" s="1" t="s">
        <v>70</v>
      </c>
      <c r="O78" s="1">
        <v>8.5952000000000001E-2</v>
      </c>
      <c r="P78" s="1" t="s">
        <v>72</v>
      </c>
      <c r="Q78" s="1">
        <v>2.5778800000000001E-2</v>
      </c>
      <c r="R78" s="1" t="s">
        <v>72</v>
      </c>
      <c r="S78" s="1">
        <v>0.134131</v>
      </c>
      <c r="T78" s="1" t="s">
        <v>72</v>
      </c>
      <c r="U78" s="1" t="s">
        <v>72</v>
      </c>
      <c r="V78" s="1">
        <v>12.9308844</v>
      </c>
      <c r="W78" s="1" t="s">
        <v>72</v>
      </c>
      <c r="X78" s="1">
        <v>7.2601779999999999E-3</v>
      </c>
      <c r="Y78" s="1">
        <v>1.2096024E-2</v>
      </c>
      <c r="Z78" s="1">
        <v>4.84331E-3</v>
      </c>
      <c r="AA78" s="1">
        <v>6.0570370000000004E-3</v>
      </c>
      <c r="AB78" s="1">
        <v>3.0256549000000001E-2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25.550580124</v>
      </c>
      <c r="G82" s="1" t="s">
        <v>72</v>
      </c>
      <c r="H82" s="1">
        <v>0.51013614799999996</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77.313826078000005</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0.36237356700000001</v>
      </c>
      <c r="Y85" s="1">
        <v>0.65323276799999996</v>
      </c>
      <c r="Z85" s="1">
        <v>0.24199264700000001</v>
      </c>
      <c r="AA85" s="1">
        <v>0.30208121199999999</v>
      </c>
      <c r="AB85" s="1">
        <v>1.5596801929999999</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4.6058551999999997</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1.1458241199999999</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14.38103168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18.110142958000001</v>
      </c>
      <c r="G90" s="1" t="s">
        <v>72</v>
      </c>
      <c r="H90" s="1">
        <v>0.493957692</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23.8</v>
      </c>
      <c r="X90" s="1">
        <v>4.3403659999999997E-2</v>
      </c>
      <c r="Y90" s="1" t="s">
        <v>72</v>
      </c>
      <c r="Z90" s="1">
        <v>8.6692799999999997E-3</v>
      </c>
      <c r="AA90" s="1">
        <v>9.3127799999999997E-3</v>
      </c>
      <c r="AB90" s="1">
        <v>6.1385719999999998E-2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7.9148813999999998E-2</v>
      </c>
      <c r="F91" s="1">
        <v>0.61774511600000004</v>
      </c>
      <c r="G91" s="1">
        <v>1.3738500000000001E-2</v>
      </c>
      <c r="H91" s="1">
        <v>0.286260925</v>
      </c>
      <c r="I91" s="1">
        <v>1.91160566</v>
      </c>
      <c r="J91" s="1">
        <v>1.91160566</v>
      </c>
      <c r="K91" s="1">
        <v>1.91160566</v>
      </c>
      <c r="L91" s="1" t="s">
        <v>78</v>
      </c>
      <c r="M91" s="1">
        <v>2.0480136099999999</v>
      </c>
      <c r="N91" s="1">
        <v>5.2434878999999997E-2</v>
      </c>
      <c r="O91" s="1">
        <v>2.103E-5</v>
      </c>
      <c r="P91" s="1" t="s">
        <v>78</v>
      </c>
      <c r="Q91" s="1" t="s">
        <v>78</v>
      </c>
      <c r="R91" s="1" t="s">
        <v>78</v>
      </c>
      <c r="S91" s="1">
        <v>4.0968051499999998</v>
      </c>
      <c r="T91" s="1">
        <v>4.9946419999999997E-3</v>
      </c>
      <c r="U91" s="1" t="s">
        <v>78</v>
      </c>
      <c r="V91" s="1">
        <v>0.41754773099999998</v>
      </c>
      <c r="W91" s="1" t="s">
        <v>78</v>
      </c>
      <c r="X91" s="1">
        <v>1.4840106E-2</v>
      </c>
      <c r="Y91" s="1">
        <v>3.1126599999999998E-4</v>
      </c>
      <c r="Z91" s="1">
        <v>1.4441670000000001E-3</v>
      </c>
      <c r="AA91" s="1">
        <v>1.631363E-3</v>
      </c>
      <c r="AB91" s="1">
        <v>1.8226902999999999E-2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0.62884799999999996</v>
      </c>
      <c r="G92" s="1" t="s">
        <v>72</v>
      </c>
      <c r="H92" s="1">
        <v>4.0470800000000001E-2</v>
      </c>
      <c r="I92" s="1">
        <v>0.13938210000000001</v>
      </c>
      <c r="J92" s="1">
        <v>0.39064280000000001</v>
      </c>
      <c r="K92" s="1">
        <v>0.39064280000000001</v>
      </c>
      <c r="L92" s="1" t="s">
        <v>72</v>
      </c>
      <c r="M92" s="1" t="s">
        <v>72</v>
      </c>
      <c r="N92" s="1" t="s">
        <v>72</v>
      </c>
      <c r="O92" s="1" t="s">
        <v>72</v>
      </c>
      <c r="P92" s="1">
        <v>1.0414599999999999E-3</v>
      </c>
      <c r="Q92" s="1" t="s">
        <v>72</v>
      </c>
      <c r="R92" s="1" t="s">
        <v>72</v>
      </c>
      <c r="S92" s="1" t="s">
        <v>72</v>
      </c>
      <c r="T92" s="1" t="s">
        <v>72</v>
      </c>
      <c r="U92" s="1" t="s">
        <v>72</v>
      </c>
      <c r="V92" s="1" t="s">
        <v>72</v>
      </c>
      <c r="W92" s="1" t="s">
        <v>72</v>
      </c>
      <c r="X92" s="1" t="s">
        <v>72</v>
      </c>
      <c r="Y92" s="1" t="s">
        <v>72</v>
      </c>
      <c r="Z92" s="1" t="s">
        <v>72</v>
      </c>
      <c r="AA92" s="1" t="s">
        <v>72</v>
      </c>
      <c r="AB92" s="1" t="s">
        <v>72</v>
      </c>
      <c r="AC92" s="1" t="s">
        <v>72</v>
      </c>
      <c r="AD92" s="1">
        <v>1.4338E-4</v>
      </c>
      <c r="AE92" s="42"/>
      <c r="AF92" s="16" t="s">
        <v>71</v>
      </c>
      <c r="AG92" s="16">
        <v>6.6999998090000004</v>
      </c>
      <c r="AH92" s="16">
        <v>26704.098232708999</v>
      </c>
      <c r="AI92" s="16" t="s">
        <v>71</v>
      </c>
      <c r="AJ92" s="16" t="s">
        <v>71</v>
      </c>
      <c r="AK92" s="16" t="s">
        <v>70</v>
      </c>
      <c r="AL92" s="31" t="s">
        <v>272</v>
      </c>
    </row>
    <row r="93" spans="1:38" ht="26.25" customHeight="1" thickBot="1" x14ac:dyDescent="0.25">
      <c r="A93" s="52" t="s">
        <v>73</v>
      </c>
      <c r="B93" s="56" t="s">
        <v>273</v>
      </c>
      <c r="C93" s="53" t="s">
        <v>274</v>
      </c>
      <c r="D93" s="59"/>
      <c r="E93" s="1" t="s">
        <v>72</v>
      </c>
      <c r="F93" s="1">
        <v>8.188960561</v>
      </c>
      <c r="G93" s="1" t="s">
        <v>72</v>
      </c>
      <c r="H93" s="1">
        <v>0.2244814</v>
      </c>
      <c r="I93" s="1">
        <v>0.755687789</v>
      </c>
      <c r="J93" s="1">
        <v>3.0910640489999999</v>
      </c>
      <c r="K93" s="1">
        <v>5.9372208710000001</v>
      </c>
      <c r="L93" s="1" t="s">
        <v>72</v>
      </c>
      <c r="M93" s="1" t="s">
        <v>72</v>
      </c>
      <c r="N93" s="1" t="s">
        <v>72</v>
      </c>
      <c r="O93" s="1" t="s">
        <v>72</v>
      </c>
      <c r="P93" s="1">
        <v>2.8255369999999999E-3</v>
      </c>
      <c r="Q93" s="1" t="s">
        <v>72</v>
      </c>
      <c r="R93" s="1" t="s">
        <v>72</v>
      </c>
      <c r="S93" s="1" t="s">
        <v>72</v>
      </c>
      <c r="T93" s="1">
        <v>0.13538</v>
      </c>
      <c r="U93" s="1" t="s">
        <v>72</v>
      </c>
      <c r="V93" s="1" t="s">
        <v>72</v>
      </c>
      <c r="W93" s="1">
        <v>2.0954400000000001E-3</v>
      </c>
      <c r="X93" s="1">
        <v>6.2154500000000004E-4</v>
      </c>
      <c r="Y93" s="1">
        <v>8.0429799999999995E-4</v>
      </c>
      <c r="Z93" s="1">
        <v>2.0937899999999999E-4</v>
      </c>
      <c r="AA93" s="1">
        <v>3.9555999999999999E-4</v>
      </c>
      <c r="AB93" s="1">
        <v>2.0307810000000002E-3</v>
      </c>
      <c r="AC93" s="1" t="s">
        <v>72</v>
      </c>
      <c r="AD93" s="1">
        <v>5.0187279000000001E-2</v>
      </c>
      <c r="AE93" s="42"/>
      <c r="AF93" s="16" t="s">
        <v>71</v>
      </c>
      <c r="AG93" s="16">
        <v>2345.1999511720001</v>
      </c>
      <c r="AH93" s="16">
        <v>72449.661974218994</v>
      </c>
      <c r="AI93" s="16" t="s">
        <v>71</v>
      </c>
      <c r="AJ93" s="16" t="s">
        <v>71</v>
      </c>
      <c r="AK93" s="16" t="s">
        <v>70</v>
      </c>
      <c r="AL93" s="31" t="s">
        <v>275</v>
      </c>
    </row>
    <row r="94" spans="1:38" ht="26.25" customHeight="1" thickBot="1" x14ac:dyDescent="0.25">
      <c r="A94" s="52" t="s">
        <v>73</v>
      </c>
      <c r="B94" s="65" t="s">
        <v>276</v>
      </c>
      <c r="C94" s="53" t="s">
        <v>277</v>
      </c>
      <c r="D94" s="54"/>
      <c r="E94" s="1" t="s">
        <v>72</v>
      </c>
      <c r="F94" s="1">
        <v>17.733401982</v>
      </c>
      <c r="G94" s="1" t="s">
        <v>72</v>
      </c>
      <c r="H94" s="1">
        <v>0.14414025</v>
      </c>
      <c r="I94" s="1">
        <v>1.159908682</v>
      </c>
      <c r="J94" s="1">
        <v>4.034627296</v>
      </c>
      <c r="K94" s="1">
        <v>15.097975516</v>
      </c>
      <c r="L94" s="1" t="s">
        <v>72</v>
      </c>
      <c r="M94" s="1" t="s">
        <v>72</v>
      </c>
      <c r="N94" s="1">
        <v>0.30775503900000001</v>
      </c>
      <c r="O94" s="1">
        <v>3.6672639999999999E-3</v>
      </c>
      <c r="P94" s="1">
        <v>2.3496636000000001E-2</v>
      </c>
      <c r="Q94" s="1" t="s">
        <v>72</v>
      </c>
      <c r="R94" s="1">
        <v>0.62351327700000003</v>
      </c>
      <c r="S94" s="1">
        <v>0.87139303899999998</v>
      </c>
      <c r="T94" s="1">
        <v>0.19890659999999999</v>
      </c>
      <c r="U94" s="1" t="s">
        <v>72</v>
      </c>
      <c r="V94" s="1">
        <v>3.395341937</v>
      </c>
      <c r="W94" s="1">
        <v>1.5064068E-2</v>
      </c>
      <c r="X94" s="1">
        <v>0.13317561</v>
      </c>
      <c r="Y94" s="1">
        <v>0.25276744099999998</v>
      </c>
      <c r="Z94" s="1">
        <v>0.14533657799999999</v>
      </c>
      <c r="AA94" s="1">
        <v>9.9605451999999997E-2</v>
      </c>
      <c r="AB94" s="1">
        <v>0.63088507999999999</v>
      </c>
      <c r="AC94" s="1" t="s">
        <v>72</v>
      </c>
      <c r="AD94" s="1">
        <v>8.7954000000000005E-4</v>
      </c>
      <c r="AE94" s="42"/>
      <c r="AF94" s="16" t="s">
        <v>71</v>
      </c>
      <c r="AG94" s="16">
        <v>41.100000381000001</v>
      </c>
      <c r="AH94" s="16">
        <v>5800.0315492970003</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0.14522418400000001</v>
      </c>
      <c r="J95" s="1">
        <v>0.41492624</v>
      </c>
      <c r="K95" s="1">
        <v>0.41759180000000001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1.279835641</v>
      </c>
      <c r="F99" s="1">
        <v>14.492545049</v>
      </c>
      <c r="G99" s="1" t="s">
        <v>72</v>
      </c>
      <c r="H99" s="1">
        <v>20.474267708999999</v>
      </c>
      <c r="I99" s="1">
        <v>5.5337044000000002E-2</v>
      </c>
      <c r="J99" s="1">
        <v>0.20059918700000001</v>
      </c>
      <c r="K99" s="1">
        <v>0.20059918700000001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1746.6949999999999</v>
      </c>
      <c r="AL99" s="31" t="s">
        <v>289</v>
      </c>
    </row>
    <row r="100" spans="1:38" ht="26.25" customHeight="1" thickBot="1" x14ac:dyDescent="0.25">
      <c r="A100" s="52" t="s">
        <v>286</v>
      </c>
      <c r="B100" s="52" t="s">
        <v>290</v>
      </c>
      <c r="C100" s="53" t="s">
        <v>291</v>
      </c>
      <c r="D100" s="66"/>
      <c r="E100" s="1">
        <v>1.1314715230000001</v>
      </c>
      <c r="F100" s="1">
        <v>14.977770799</v>
      </c>
      <c r="G100" s="1" t="s">
        <v>72</v>
      </c>
      <c r="H100" s="1">
        <v>11.770369200999999</v>
      </c>
      <c r="I100" s="1">
        <v>5.6188545999999999E-2</v>
      </c>
      <c r="J100" s="1">
        <v>0.204016064</v>
      </c>
      <c r="K100" s="1">
        <v>0.204016064</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3050.0140000000001</v>
      </c>
      <c r="AL100" s="31" t="s">
        <v>289</v>
      </c>
    </row>
    <row r="101" spans="1:38" ht="26.25" customHeight="1" thickBot="1" x14ac:dyDescent="0.25">
      <c r="A101" s="52" t="s">
        <v>286</v>
      </c>
      <c r="B101" s="52" t="s">
        <v>292</v>
      </c>
      <c r="C101" s="53" t="s">
        <v>293</v>
      </c>
      <c r="D101" s="66"/>
      <c r="E101" s="1">
        <v>5.7478451999999999E-2</v>
      </c>
      <c r="F101" s="1">
        <v>0.100258613</v>
      </c>
      <c r="G101" s="1" t="s">
        <v>72</v>
      </c>
      <c r="H101" s="1">
        <v>0.707826132</v>
      </c>
      <c r="I101" s="1">
        <v>2.3920539999999998E-3</v>
      </c>
      <c r="J101" s="1">
        <v>7.9735120000000003E-3</v>
      </c>
      <c r="K101" s="1">
        <v>7.9735120000000003E-3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874.67399999999998</v>
      </c>
      <c r="AL101" s="31" t="s">
        <v>289</v>
      </c>
    </row>
    <row r="102" spans="1:38" ht="26.25" customHeight="1" thickBot="1" x14ac:dyDescent="0.25">
      <c r="A102" s="52" t="s">
        <v>286</v>
      </c>
      <c r="B102" s="52" t="s">
        <v>294</v>
      </c>
      <c r="C102" s="53" t="s">
        <v>295</v>
      </c>
      <c r="D102" s="66"/>
      <c r="E102" s="1">
        <v>1.0375236109999999</v>
      </c>
      <c r="F102" s="1">
        <v>5.9452867439999997</v>
      </c>
      <c r="G102" s="1" t="s">
        <v>72</v>
      </c>
      <c r="H102" s="1">
        <v>51.605607599999999</v>
      </c>
      <c r="I102" s="1">
        <v>8.6476840999999999E-2</v>
      </c>
      <c r="J102" s="1">
        <v>1.6926358450000001</v>
      </c>
      <c r="K102" s="1">
        <v>1.6926358450000001</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9291.527</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2.3992487E-2</v>
      </c>
      <c r="F104" s="1">
        <v>4.8313575999999997E-2</v>
      </c>
      <c r="G104" s="1" t="s">
        <v>72</v>
      </c>
      <c r="H104" s="1">
        <v>9.6853833E-2</v>
      </c>
      <c r="I104" s="1">
        <v>3.2374900000000002E-4</v>
      </c>
      <c r="J104" s="1">
        <v>1.079162E-3</v>
      </c>
      <c r="K104" s="1">
        <v>1.079162E-3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34.606999999999999</v>
      </c>
      <c r="AL104" s="31" t="s">
        <v>289</v>
      </c>
    </row>
    <row r="105" spans="1:38" ht="26.25" customHeight="1" thickBot="1" x14ac:dyDescent="0.25">
      <c r="A105" s="52" t="s">
        <v>286</v>
      </c>
      <c r="B105" s="52" t="s">
        <v>300</v>
      </c>
      <c r="C105" s="53" t="s">
        <v>301</v>
      </c>
      <c r="D105" s="66"/>
      <c r="E105" s="1">
        <v>4.1910267000000001E-2</v>
      </c>
      <c r="F105" s="1">
        <v>5.8371953999999997E-2</v>
      </c>
      <c r="G105" s="1" t="s">
        <v>72</v>
      </c>
      <c r="H105" s="1">
        <v>0.415802954</v>
      </c>
      <c r="I105" s="1">
        <v>1.284192E-2</v>
      </c>
      <c r="J105" s="1">
        <v>2.0180159999999999E-2</v>
      </c>
      <c r="K105" s="1">
        <v>2.0180159999999999E-2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483.45600000000002</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0.139388543</v>
      </c>
      <c r="F107" s="1">
        <v>2.6362469800000001</v>
      </c>
      <c r="G107" s="1" t="s">
        <v>72</v>
      </c>
      <c r="H107" s="1">
        <v>9.7050977350000007</v>
      </c>
      <c r="I107" s="1">
        <v>7.2606720999999999E-2</v>
      </c>
      <c r="J107" s="1">
        <v>0.76987503499999999</v>
      </c>
      <c r="K107" s="1">
        <v>0.76987503499999999</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50138.23</v>
      </c>
      <c r="AL107" s="31" t="s">
        <v>289</v>
      </c>
    </row>
    <row r="108" spans="1:38" ht="26.25" customHeight="1" thickBot="1" x14ac:dyDescent="0.25">
      <c r="A108" s="52" t="s">
        <v>286</v>
      </c>
      <c r="B108" s="52" t="s">
        <v>306</v>
      </c>
      <c r="C108" s="53" t="s">
        <v>307</v>
      </c>
      <c r="D108" s="66"/>
      <c r="E108" s="1">
        <v>9.3262032999999994E-2</v>
      </c>
      <c r="F108" s="1">
        <v>3.7304982099999999</v>
      </c>
      <c r="G108" s="1" t="s">
        <v>72</v>
      </c>
      <c r="H108" s="1">
        <v>5.2986660539999999</v>
      </c>
      <c r="I108" s="1">
        <v>9.1561801999999998E-2</v>
      </c>
      <c r="J108" s="1">
        <v>1.226928147</v>
      </c>
      <c r="K108" s="1">
        <v>1.226928147</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45780.900999999998</v>
      </c>
      <c r="AL108" s="31" t="s">
        <v>289</v>
      </c>
    </row>
    <row r="109" spans="1:38" ht="26.25" customHeight="1" thickBot="1" x14ac:dyDescent="0.25">
      <c r="A109" s="52" t="s">
        <v>286</v>
      </c>
      <c r="B109" s="52" t="s">
        <v>308</v>
      </c>
      <c r="C109" s="53" t="s">
        <v>309</v>
      </c>
      <c r="D109" s="66"/>
      <c r="E109" s="1">
        <v>9.1546600000000002E-3</v>
      </c>
      <c r="F109" s="1">
        <v>0.10367090800000001</v>
      </c>
      <c r="G109" s="1" t="s">
        <v>72</v>
      </c>
      <c r="H109" s="1">
        <v>1.105513467</v>
      </c>
      <c r="I109" s="1">
        <v>6.2083048000000002E-2</v>
      </c>
      <c r="J109" s="1">
        <v>0.13238106799999999</v>
      </c>
      <c r="K109" s="1">
        <v>0.13238106799999999</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1322.662</v>
      </c>
      <c r="AL109" s="31" t="s">
        <v>289</v>
      </c>
    </row>
    <row r="110" spans="1:38" ht="26.25" customHeight="1" thickBot="1" x14ac:dyDescent="0.25">
      <c r="A110" s="52" t="s">
        <v>286</v>
      </c>
      <c r="B110" s="52" t="s">
        <v>310</v>
      </c>
      <c r="C110" s="53" t="s">
        <v>311</v>
      </c>
      <c r="D110" s="66"/>
      <c r="E110" s="1">
        <v>3.1054530000000002E-3</v>
      </c>
      <c r="F110" s="1">
        <v>3.9952558999999999E-2</v>
      </c>
      <c r="G110" s="1" t="s">
        <v>72</v>
      </c>
      <c r="H110" s="1">
        <v>0.262997761</v>
      </c>
      <c r="I110" s="1">
        <v>4.219375E-3</v>
      </c>
      <c r="J110" s="1">
        <v>8.8184938000000004E-2</v>
      </c>
      <c r="K110" s="1">
        <v>8.8184938000000004E-2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843.875</v>
      </c>
      <c r="AL110" s="31" t="s">
        <v>289</v>
      </c>
    </row>
    <row r="111" spans="1:38" ht="26.25" customHeight="1" thickBot="1" x14ac:dyDescent="0.25">
      <c r="A111" s="52" t="s">
        <v>286</v>
      </c>
      <c r="B111" s="52" t="s">
        <v>312</v>
      </c>
      <c r="C111" s="53" t="s">
        <v>313</v>
      </c>
      <c r="D111" s="66"/>
      <c r="E111" s="1">
        <v>2.5914867000000001E-2</v>
      </c>
      <c r="F111" s="1">
        <v>0.16521608300000001</v>
      </c>
      <c r="G111" s="1" t="s">
        <v>72</v>
      </c>
      <c r="H111" s="1">
        <v>0.453530392</v>
      </c>
      <c r="I111" s="1">
        <v>2.1745139999999998E-3</v>
      </c>
      <c r="J111" s="1">
        <v>4.7880370000000002E-3</v>
      </c>
      <c r="K111" s="1">
        <v>4.7880370000000002E-3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562.428</v>
      </c>
      <c r="AL111" s="31" t="s">
        <v>289</v>
      </c>
    </row>
    <row r="112" spans="1:38" ht="26.25" customHeight="1" thickBot="1" x14ac:dyDescent="0.25">
      <c r="A112" s="52" t="s">
        <v>314</v>
      </c>
      <c r="B112" s="52" t="s">
        <v>315</v>
      </c>
      <c r="C112" s="53" t="s">
        <v>316</v>
      </c>
      <c r="D112" s="54"/>
      <c r="E112" s="1">
        <v>14.686006931</v>
      </c>
      <c r="F112" s="1" t="s">
        <v>72</v>
      </c>
      <c r="G112" s="1" t="s">
        <v>72</v>
      </c>
      <c r="H112" s="1">
        <v>12.371155248999999</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20.04366482</v>
      </c>
      <c r="F113" s="1">
        <v>34.273461107000003</v>
      </c>
      <c r="G113" s="1" t="s">
        <v>72</v>
      </c>
      <c r="H113" s="1">
        <v>144.94512159199999</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0.149828246</v>
      </c>
      <c r="F114" s="1" t="s">
        <v>72</v>
      </c>
      <c r="G114" s="1" t="s">
        <v>72</v>
      </c>
      <c r="H114" s="1">
        <v>0.25998090400000001</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0.11039976</v>
      </c>
      <c r="F115" s="1" t="s">
        <v>72</v>
      </c>
      <c r="G115" s="1" t="s">
        <v>72</v>
      </c>
      <c r="H115" s="1">
        <v>0.21113999999999999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8.8112049100000007</v>
      </c>
      <c r="F116" s="1">
        <v>0.619474847</v>
      </c>
      <c r="G116" s="1" t="s">
        <v>72</v>
      </c>
      <c r="H116" s="1">
        <v>19.547883934000001</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2.6201160880000001</v>
      </c>
      <c r="F117" s="1" t="s">
        <v>72</v>
      </c>
      <c r="G117" s="1" t="s">
        <v>72</v>
      </c>
      <c r="H117" s="1">
        <v>3.4864762279999999</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5.363790689</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1.688017503</v>
      </c>
      <c r="G121" s="1" t="s">
        <v>70</v>
      </c>
      <c r="H121" s="1">
        <v>1.821428571</v>
      </c>
      <c r="I121" s="1">
        <v>4.5508027E-2</v>
      </c>
      <c r="J121" s="1">
        <v>0.41894966700000003</v>
      </c>
      <c r="K121" s="1">
        <v>0.41894966700000003</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31.22347925</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1.0078500000000001E-2</v>
      </c>
      <c r="F125" s="1">
        <v>1.4223157</v>
      </c>
      <c r="G125" s="1">
        <v>6.98776E-3</v>
      </c>
      <c r="H125" s="1" t="s">
        <v>72</v>
      </c>
      <c r="I125" s="1">
        <v>6.9199439999999999E-3</v>
      </c>
      <c r="J125" s="1">
        <v>9.0217439999999999E-3</v>
      </c>
      <c r="K125" s="1">
        <v>9.0217439999999999E-3</v>
      </c>
      <c r="L125" s="1" t="s">
        <v>78</v>
      </c>
      <c r="M125" s="1">
        <v>1.0752675700000001</v>
      </c>
      <c r="N125" s="1" t="s">
        <v>72</v>
      </c>
      <c r="O125" s="1" t="s">
        <v>72</v>
      </c>
      <c r="P125" s="1" t="s">
        <v>72</v>
      </c>
      <c r="Q125" s="1" t="s">
        <v>72</v>
      </c>
      <c r="R125" s="1" t="s">
        <v>72</v>
      </c>
      <c r="S125" s="1" t="s">
        <v>72</v>
      </c>
      <c r="T125" s="1" t="s">
        <v>72</v>
      </c>
      <c r="U125" s="1" t="s">
        <v>72</v>
      </c>
      <c r="V125" s="1" t="s">
        <v>72</v>
      </c>
      <c r="W125" s="1">
        <v>3.0235499999999998E-2</v>
      </c>
      <c r="X125" s="1">
        <v>1.1171900000000001E-4</v>
      </c>
      <c r="Y125" s="1">
        <v>2.4076100000000001E-4</v>
      </c>
      <c r="Z125" s="1">
        <v>7.1415000000000007E-5</v>
      </c>
      <c r="AA125" s="1">
        <v>1.3788000000000001E-5</v>
      </c>
      <c r="AB125" s="1">
        <v>4.3768300000000002E-4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0.1941194</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t="s">
        <v>72</v>
      </c>
      <c r="F127" s="1" t="s">
        <v>72</v>
      </c>
      <c r="G127" s="1" t="s">
        <v>72</v>
      </c>
      <c r="H127" s="1" t="s">
        <v>72</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6.2236000000000001E-3</v>
      </c>
      <c r="J133" s="1">
        <v>6.2236000000000001E-3</v>
      </c>
      <c r="K133" s="1">
        <v>6.2236000000000001E-3</v>
      </c>
      <c r="L133" s="1" t="s">
        <v>78</v>
      </c>
      <c r="M133" s="1" t="s">
        <v>78</v>
      </c>
      <c r="N133" s="1" t="s">
        <v>72</v>
      </c>
      <c r="O133" s="1" t="s">
        <v>72</v>
      </c>
      <c r="P133" s="1">
        <v>6.2236E-2</v>
      </c>
      <c r="Q133" s="1" t="s">
        <v>72</v>
      </c>
      <c r="R133" s="1" t="s">
        <v>72</v>
      </c>
      <c r="S133" s="1" t="s">
        <v>72</v>
      </c>
      <c r="T133" s="1" t="s">
        <v>72</v>
      </c>
      <c r="U133" s="1" t="s">
        <v>72</v>
      </c>
      <c r="V133" s="1" t="s">
        <v>72</v>
      </c>
      <c r="W133" s="1" t="s">
        <v>72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3.1334909000000001E-2</v>
      </c>
      <c r="F135" s="1">
        <v>7.1939735000000005E-2</v>
      </c>
      <c r="G135" s="1">
        <v>1.3803559999999999E-3</v>
      </c>
      <c r="H135" s="1">
        <v>5.219184E-3</v>
      </c>
      <c r="I135" s="1">
        <v>0.133602105</v>
      </c>
      <c r="J135" s="1">
        <v>0.14246858000000001</v>
      </c>
      <c r="K135" s="1">
        <v>0.14891694699999999</v>
      </c>
      <c r="L135" s="1">
        <v>2.5414942999999999E-2</v>
      </c>
      <c r="M135" s="1">
        <v>1.2652872129999999</v>
      </c>
      <c r="N135" s="1">
        <v>8.3526290000000003E-3</v>
      </c>
      <c r="O135" s="1">
        <v>3.5365190000000001E-3</v>
      </c>
      <c r="P135" s="1">
        <v>3.9496999999999998E-5</v>
      </c>
      <c r="Q135" s="1">
        <v>1.5932721E-2</v>
      </c>
      <c r="R135" s="1">
        <v>1.6221790000000001E-3</v>
      </c>
      <c r="S135" s="1">
        <v>5.4609369999999999E-3</v>
      </c>
      <c r="T135" s="1">
        <v>1.4105899999999999E-4</v>
      </c>
      <c r="U135" s="1">
        <v>2.0503689999999998E-3</v>
      </c>
      <c r="V135" s="1">
        <v>0.378678762</v>
      </c>
      <c r="W135" s="1">
        <v>0.257933994</v>
      </c>
      <c r="X135" s="1">
        <v>7.2009842000000004E-2</v>
      </c>
      <c r="Y135" s="1">
        <v>0.137802973</v>
      </c>
      <c r="Z135" s="1">
        <v>0.106740087</v>
      </c>
      <c r="AA135" s="1">
        <v>5.0075950000000001E-3</v>
      </c>
      <c r="AB135" s="1">
        <v>0.321560497</v>
      </c>
      <c r="AC135" s="1">
        <v>3.52648E-4</v>
      </c>
      <c r="AD135" s="1">
        <v>4.2320000000000003E-6</v>
      </c>
      <c r="AE135" s="42"/>
      <c r="AF135" s="16" t="s">
        <v>72</v>
      </c>
      <c r="AG135" s="16" t="s">
        <v>72</v>
      </c>
      <c r="AH135" s="16" t="s">
        <v>72</v>
      </c>
      <c r="AI135" s="16" t="s">
        <v>72</v>
      </c>
      <c r="AJ135" s="16" t="s">
        <v>72</v>
      </c>
      <c r="AK135" s="16">
        <v>24.672000000000001</v>
      </c>
      <c r="AL135" s="31" t="s">
        <v>156</v>
      </c>
    </row>
    <row r="136" spans="1:38" ht="26.25" customHeight="1" thickBot="1" x14ac:dyDescent="0.25">
      <c r="A136" s="52" t="s">
        <v>343</v>
      </c>
      <c r="B136" s="52" t="s">
        <v>372</v>
      </c>
      <c r="C136" s="53" t="s">
        <v>373</v>
      </c>
      <c r="D136" s="54"/>
      <c r="E136" s="1" t="s">
        <v>78</v>
      </c>
      <c r="F136" s="1">
        <v>6.3372560000000003E-3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7.1034810000000004E-2</v>
      </c>
      <c r="F139" s="1">
        <v>0.88835931199999996</v>
      </c>
      <c r="G139" s="1">
        <v>1.5683010000000001E-2</v>
      </c>
      <c r="H139" s="1">
        <v>0.10516842</v>
      </c>
      <c r="I139" s="1">
        <v>0.35466920000000002</v>
      </c>
      <c r="J139" s="1">
        <v>0.38366299999999998</v>
      </c>
      <c r="K139" s="1">
        <v>0.39684199999999997</v>
      </c>
      <c r="L139" s="1">
        <v>8.8508139999999999E-2</v>
      </c>
      <c r="M139" s="1">
        <v>5.6933280000000002</v>
      </c>
      <c r="N139" s="1">
        <v>3.8350889999999999E-2</v>
      </c>
      <c r="O139" s="1">
        <v>1.8450600000000001E-2</v>
      </c>
      <c r="P139" s="1">
        <v>7.9601200000000002E-4</v>
      </c>
      <c r="Q139" s="1">
        <v>2.7017000000000002E-4</v>
      </c>
      <c r="R139" s="1">
        <v>3.2683919999999998E-2</v>
      </c>
      <c r="S139" s="1">
        <v>8.5268129999999994E-3</v>
      </c>
      <c r="T139" s="1">
        <v>2.8466640000000001E-3</v>
      </c>
      <c r="U139" s="1">
        <v>7.1034799999999997E-4</v>
      </c>
      <c r="V139" s="1">
        <v>0.72748080000000004</v>
      </c>
      <c r="W139" s="1">
        <v>13.343270829</v>
      </c>
      <c r="X139" s="1">
        <v>0.17264489999999999</v>
      </c>
      <c r="Y139" s="1">
        <v>0.15814800000000001</v>
      </c>
      <c r="Z139" s="1">
        <v>5.9700870000000003E-2</v>
      </c>
      <c r="AA139" s="1">
        <v>0.10095113999999999</v>
      </c>
      <c r="AB139" s="1">
        <v>0.49144491000000001</v>
      </c>
      <c r="AC139" s="1">
        <v>7.103481E-3</v>
      </c>
      <c r="AD139" s="1">
        <v>8.5267999999999997E-5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2.7425762100000002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615.58434651099969</v>
      </c>
      <c r="F141" s="10">
        <f t="shared" si="0"/>
        <v>501.06821893400001</v>
      </c>
      <c r="G141" s="10">
        <f t="shared" si="0"/>
        <v>161.90550284499997</v>
      </c>
      <c r="H141" s="10">
        <f t="shared" si="0"/>
        <v>295.42150575599993</v>
      </c>
      <c r="I141" s="10">
        <f t="shared" si="0"/>
        <v>50.790590267000013</v>
      </c>
      <c r="J141" s="10">
        <f t="shared" si="0"/>
        <v>70.067313633999987</v>
      </c>
      <c r="K141" s="10">
        <f t="shared" si="0"/>
        <v>88.515821971000008</v>
      </c>
      <c r="L141" s="10">
        <f t="shared" si="0"/>
        <v>12.792922642000001</v>
      </c>
      <c r="M141" s="10">
        <f t="shared" si="0"/>
        <v>984.50538435599992</v>
      </c>
      <c r="N141" s="10">
        <f t="shared" si="0"/>
        <v>212.085951935</v>
      </c>
      <c r="O141" s="10">
        <f t="shared" si="0"/>
        <v>3.24949675</v>
      </c>
      <c r="P141" s="10">
        <f t="shared" si="0"/>
        <v>2.188018542</v>
      </c>
      <c r="Q141" s="10">
        <f t="shared" si="0"/>
        <v>0.99891439400000004</v>
      </c>
      <c r="R141" s="10">
        <f t="shared" si="0"/>
        <v>11.031587134000002</v>
      </c>
      <c r="S141" s="10">
        <f t="shared" si="0"/>
        <v>36.074207428000001</v>
      </c>
      <c r="T141" s="10">
        <f t="shared" si="0"/>
        <v>80.026569678999977</v>
      </c>
      <c r="U141" s="10">
        <f t="shared" si="0"/>
        <v>0.37029698799999999</v>
      </c>
      <c r="V141" s="10">
        <f t="shared" si="0"/>
        <v>175.14081355200005</v>
      </c>
      <c r="W141" s="10">
        <f t="shared" si="0"/>
        <v>363.27182370999998</v>
      </c>
      <c r="X141" s="10">
        <f t="shared" si="0"/>
        <v>4.1438165960000006</v>
      </c>
      <c r="Y141" s="10">
        <f t="shared" si="0"/>
        <v>5.3915955609999981</v>
      </c>
      <c r="Z141" s="10">
        <f t="shared" si="0"/>
        <v>3.1275516109999995</v>
      </c>
      <c r="AA141" s="10">
        <f t="shared" si="0"/>
        <v>2.0585916149999997</v>
      </c>
      <c r="AB141" s="10">
        <f t="shared" si="0"/>
        <v>14.721555376000001</v>
      </c>
      <c r="AC141" s="10">
        <f t="shared" si="0"/>
        <v>52.045759662000009</v>
      </c>
      <c r="AD141" s="10">
        <f t="shared" si="0"/>
        <v>28.037454839999995</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109.303174329</v>
      </c>
      <c r="F143" s="6">
        <v>66.253089467999999</v>
      </c>
      <c r="G143" s="6">
        <v>4.1696292430000002</v>
      </c>
      <c r="H143" s="6">
        <v>1.6069912230000001</v>
      </c>
      <c r="I143" s="6">
        <v>4.1468140819999997</v>
      </c>
      <c r="J143" s="6">
        <v>4.1468140819999997</v>
      </c>
      <c r="K143" s="6">
        <v>4.1468140819999997</v>
      </c>
      <c r="L143" s="6">
        <v>1.956782775</v>
      </c>
      <c r="M143" s="6">
        <v>427.00139835200002</v>
      </c>
      <c r="N143" s="6"/>
      <c r="O143" s="6"/>
      <c r="P143" s="6"/>
      <c r="Q143" s="6"/>
      <c r="R143" s="6"/>
      <c r="S143" s="6"/>
      <c r="T143" s="6"/>
      <c r="U143" s="6"/>
      <c r="V143" s="6"/>
      <c r="W143" s="6"/>
      <c r="X143" s="6"/>
      <c r="Y143" s="6"/>
      <c r="Z143" s="6"/>
      <c r="AA143" s="6"/>
      <c r="AB143" s="6"/>
      <c r="AC143" s="6"/>
      <c r="AD143" s="6"/>
      <c r="AE143" s="45"/>
      <c r="AF143" s="6">
        <v>83540</v>
      </c>
      <c r="AG143" s="6"/>
      <c r="AH143" s="6"/>
      <c r="AI143" s="6"/>
      <c r="AJ143" s="6"/>
      <c r="AK143" s="6">
        <v>83540</v>
      </c>
      <c r="AL143" s="34" t="s">
        <v>66</v>
      </c>
    </row>
    <row r="144" spans="1:38" ht="26.25" customHeight="1" thickBot="1" x14ac:dyDescent="0.25">
      <c r="A144" s="77"/>
      <c r="B144" s="34" t="s">
        <v>390</v>
      </c>
      <c r="C144" s="78" t="s">
        <v>391</v>
      </c>
      <c r="D144" s="79" t="s">
        <v>389</v>
      </c>
      <c r="E144" s="6">
        <v>22.027026015000001</v>
      </c>
      <c r="F144" s="6">
        <v>8.0650402289999992</v>
      </c>
      <c r="G144" s="6">
        <v>2.380326648</v>
      </c>
      <c r="H144" s="6">
        <v>4.0995252000000003E-2</v>
      </c>
      <c r="I144" s="6">
        <v>3.220389124</v>
      </c>
      <c r="J144" s="6">
        <v>3.220389124</v>
      </c>
      <c r="K144" s="6">
        <v>3.220389124</v>
      </c>
      <c r="L144" s="6">
        <v>1.8145728320000001</v>
      </c>
      <c r="M144" s="6">
        <v>40.522253694</v>
      </c>
      <c r="N144" s="6"/>
      <c r="O144" s="6"/>
      <c r="P144" s="6"/>
      <c r="Q144" s="6"/>
      <c r="R144" s="6"/>
      <c r="S144" s="6"/>
      <c r="T144" s="6"/>
      <c r="U144" s="6"/>
      <c r="V144" s="6"/>
      <c r="W144" s="6"/>
      <c r="X144" s="6"/>
      <c r="Y144" s="6"/>
      <c r="Z144" s="6"/>
      <c r="AA144" s="6"/>
      <c r="AB144" s="6"/>
      <c r="AC144" s="6"/>
      <c r="AD144" s="6"/>
      <c r="AE144" s="45"/>
      <c r="AF144" s="6">
        <v>10551.2</v>
      </c>
      <c r="AG144" s="6"/>
      <c r="AH144" s="6"/>
      <c r="AI144" s="6"/>
      <c r="AJ144" s="6"/>
      <c r="AK144" s="6">
        <v>10475</v>
      </c>
      <c r="AL144" s="34" t="s">
        <v>66</v>
      </c>
    </row>
    <row r="145" spans="1:38" ht="26.25" customHeight="1" thickBot="1" x14ac:dyDescent="0.25">
      <c r="A145" s="77"/>
      <c r="B145" s="34" t="s">
        <v>392</v>
      </c>
      <c r="C145" s="78" t="s">
        <v>393</v>
      </c>
      <c r="D145" s="79" t="s">
        <v>389</v>
      </c>
      <c r="E145" s="6">
        <v>89.835313925999998</v>
      </c>
      <c r="F145" s="6">
        <v>11.320656336000001</v>
      </c>
      <c r="G145" s="6">
        <v>6.7581553899999998</v>
      </c>
      <c r="H145" s="6">
        <v>2.0845865000000002E-2</v>
      </c>
      <c r="I145" s="6">
        <v>5.2727910199999997</v>
      </c>
      <c r="J145" s="6">
        <v>5.2727910199999997</v>
      </c>
      <c r="K145" s="6">
        <v>5.2727910199999997</v>
      </c>
      <c r="L145" s="6">
        <v>2.7059570000000002</v>
      </c>
      <c r="M145" s="6">
        <v>24.632364275</v>
      </c>
      <c r="N145" s="6"/>
      <c r="O145" s="6"/>
      <c r="P145" s="6"/>
      <c r="Q145" s="6"/>
      <c r="R145" s="6"/>
      <c r="S145" s="6"/>
      <c r="T145" s="6"/>
      <c r="U145" s="6"/>
      <c r="V145" s="6"/>
      <c r="W145" s="6"/>
      <c r="X145" s="6"/>
      <c r="Y145" s="6"/>
      <c r="Z145" s="6"/>
      <c r="AA145" s="6"/>
      <c r="AB145" s="6"/>
      <c r="AC145" s="6"/>
      <c r="AD145" s="6"/>
      <c r="AE145" s="45"/>
      <c r="AF145" s="6">
        <v>6948.6215785320001</v>
      </c>
      <c r="AG145" s="6"/>
      <c r="AH145" s="6"/>
      <c r="AI145" s="6"/>
      <c r="AJ145" s="6"/>
      <c r="AK145" s="6">
        <v>7645.8215785319999</v>
      </c>
      <c r="AL145" s="34" t="s">
        <v>66</v>
      </c>
    </row>
    <row r="146" spans="1:38" ht="26.25" customHeight="1" thickBot="1" x14ac:dyDescent="0.25">
      <c r="A146" s="77"/>
      <c r="B146" s="34" t="s">
        <v>394</v>
      </c>
      <c r="C146" s="78" t="s">
        <v>395</v>
      </c>
      <c r="D146" s="79" t="s">
        <v>389</v>
      </c>
      <c r="E146" s="6">
        <v>0.56909814000000003</v>
      </c>
      <c r="F146" s="6">
        <v>20.63174514</v>
      </c>
      <c r="G146" s="6">
        <v>3.4997673E-2</v>
      </c>
      <c r="H146" s="6">
        <v>4.1449599999999996E-3</v>
      </c>
      <c r="I146" s="6">
        <v>0.29589701000000002</v>
      </c>
      <c r="J146" s="6">
        <v>0.29589701000000002</v>
      </c>
      <c r="K146" s="6">
        <v>0.29589701000000002</v>
      </c>
      <c r="L146" s="6">
        <v>3.3020282999999997E-2</v>
      </c>
      <c r="M146" s="6">
        <v>50.260693238999998</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2726.3675082700001</v>
      </c>
      <c r="AL146" s="34" t="s">
        <v>66</v>
      </c>
    </row>
    <row r="147" spans="1:38" ht="26.25" customHeight="1" thickBot="1" x14ac:dyDescent="0.25">
      <c r="A147" s="77"/>
      <c r="B147" s="34" t="s">
        <v>396</v>
      </c>
      <c r="C147" s="78" t="s">
        <v>397</v>
      </c>
      <c r="D147" s="79" t="s">
        <v>389</v>
      </c>
      <c r="E147" s="6"/>
      <c r="F147" s="6">
        <v>26.818997669000002</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60715.367508269999</v>
      </c>
      <c r="AL147" s="34" t="s">
        <v>66</v>
      </c>
    </row>
    <row r="148" spans="1:38" ht="26.25" customHeight="1" thickBot="1" x14ac:dyDescent="0.25">
      <c r="A148" s="77"/>
      <c r="B148" s="34" t="s">
        <v>398</v>
      </c>
      <c r="C148" s="78" t="s">
        <v>399</v>
      </c>
      <c r="D148" s="79" t="s">
        <v>389</v>
      </c>
      <c r="E148" s="6"/>
      <c r="F148" s="6"/>
      <c r="G148" s="6"/>
      <c r="H148" s="6"/>
      <c r="I148" s="6">
        <v>0.21569371300000001</v>
      </c>
      <c r="J148" s="6">
        <v>1.2023648</v>
      </c>
      <c r="K148" s="6">
        <v>1.2023648</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103766.233156267</v>
      </c>
      <c r="AL148" s="34" t="s">
        <v>114</v>
      </c>
    </row>
    <row r="149" spans="1:38" ht="26.25" customHeight="1" thickBot="1" x14ac:dyDescent="0.25">
      <c r="A149" s="77"/>
      <c r="B149" s="34" t="s">
        <v>400</v>
      </c>
      <c r="C149" s="78" t="s">
        <v>401</v>
      </c>
      <c r="D149" s="79" t="s">
        <v>389</v>
      </c>
      <c r="E149" s="6"/>
      <c r="F149" s="6"/>
      <c r="G149" s="6"/>
      <c r="H149" s="6"/>
      <c r="I149" s="6">
        <v>0.138631055</v>
      </c>
      <c r="J149" s="6">
        <v>0.92420703500000001</v>
      </c>
      <c r="K149" s="6">
        <v>0.92420703500000001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103766.233156267</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572.91478325399964</v>
      </c>
      <c r="F152" s="8">
        <f t="shared" si="1"/>
        <v>492.66236465500003</v>
      </c>
      <c r="G152" s="8">
        <f t="shared" si="1"/>
        <v>157.39042767399997</v>
      </c>
      <c r="H152" s="8">
        <f t="shared" si="1"/>
        <v>295.30215523299995</v>
      </c>
      <c r="I152" s="8">
        <f t="shared" si="1"/>
        <v>47.032918811000009</v>
      </c>
      <c r="J152" s="8">
        <f t="shared" si="1"/>
        <v>66.30964217799999</v>
      </c>
      <c r="K152" s="8">
        <f t="shared" si="1"/>
        <v>84.758150515000011</v>
      </c>
      <c r="L152" s="8">
        <f t="shared" si="1"/>
        <v>10.771283287999999</v>
      </c>
      <c r="M152" s="8">
        <f t="shared" si="1"/>
        <v>959.95532234000007</v>
      </c>
      <c r="N152" s="8">
        <f t="shared" si="1"/>
        <v>212.085951935</v>
      </c>
      <c r="O152" s="8">
        <f t="shared" si="1"/>
        <v>3.24949675</v>
      </c>
      <c r="P152" s="8">
        <f t="shared" si="1"/>
        <v>2.188018542</v>
      </c>
      <c r="Q152" s="8">
        <f t="shared" si="1"/>
        <v>0.99891439400000004</v>
      </c>
      <c r="R152" s="8">
        <f t="shared" si="1"/>
        <v>11.031587134000002</v>
      </c>
      <c r="S152" s="8">
        <f t="shared" si="1"/>
        <v>36.074207428000001</v>
      </c>
      <c r="T152" s="8">
        <f t="shared" si="1"/>
        <v>80.026569678999977</v>
      </c>
      <c r="U152" s="8">
        <f t="shared" si="1"/>
        <v>0.37029698799999999</v>
      </c>
      <c r="V152" s="8">
        <f t="shared" si="1"/>
        <v>175.14081355200005</v>
      </c>
      <c r="W152" s="8">
        <f t="shared" si="1"/>
        <v>363.27182370999998</v>
      </c>
      <c r="X152" s="8">
        <f t="shared" si="1"/>
        <v>4.1438165960000006</v>
      </c>
      <c r="Y152" s="8">
        <f t="shared" si="1"/>
        <v>5.3915955609999981</v>
      </c>
      <c r="Z152" s="8">
        <f t="shared" si="1"/>
        <v>3.1275516109999995</v>
      </c>
      <c r="AA152" s="8">
        <f t="shared" si="1"/>
        <v>2.0585916149999997</v>
      </c>
      <c r="AB152" s="8">
        <f t="shared" si="1"/>
        <v>14.721555376000001</v>
      </c>
      <c r="AC152" s="8">
        <f t="shared" si="1"/>
        <v>52.045759662000009</v>
      </c>
      <c r="AD152" s="8">
        <f t="shared" si="1"/>
        <v>28.037454839999995</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572.91478325399964</v>
      </c>
      <c r="F154" s="8">
        <f>SUM(F$141, F$153, -1 * IF(OR($B$6=2005,$B$6&gt;=2020),SUM(F$99:F$122),0), IF(AND(ISNUMBER(SEARCH($B$4,"AT|BE|CH|GB|IE|LT|LU|NL")),SUM(F$143:F$149)&gt;0),SUM(F$143:F$149)-SUM(F$27:F$33),0))</f>
        <v>492.66236465500003</v>
      </c>
      <c r="G154" s="8">
        <f t="shared" ref="G154:AD154" si="2">SUM(G$141, G$153, IF(AND(ISNUMBER(SEARCH($B$4,"AT|BE|CH|GB|IE|LT|LU|NL")),SUM(G$143:G$149)&gt;0),SUM(G$143:G$149)-SUM(G$27:G$33),0))</f>
        <v>157.39042767399997</v>
      </c>
      <c r="H154" s="8">
        <f t="shared" si="2"/>
        <v>295.30215523299995</v>
      </c>
      <c r="I154" s="8">
        <f t="shared" si="2"/>
        <v>47.032918811000009</v>
      </c>
      <c r="J154" s="8">
        <f t="shared" si="2"/>
        <v>66.30964217799999</v>
      </c>
      <c r="K154" s="8">
        <f t="shared" si="2"/>
        <v>84.758150515000011</v>
      </c>
      <c r="L154" s="8">
        <f t="shared" si="2"/>
        <v>10.771283287999999</v>
      </c>
      <c r="M154" s="8">
        <f t="shared" si="2"/>
        <v>959.95532234000007</v>
      </c>
      <c r="N154" s="8">
        <f t="shared" si="2"/>
        <v>212.085951935</v>
      </c>
      <c r="O154" s="8">
        <f t="shared" si="2"/>
        <v>3.24949675</v>
      </c>
      <c r="P154" s="8">
        <f t="shared" si="2"/>
        <v>2.188018542</v>
      </c>
      <c r="Q154" s="8">
        <f t="shared" si="2"/>
        <v>0.99891439400000004</v>
      </c>
      <c r="R154" s="8">
        <f t="shared" si="2"/>
        <v>11.031587134000002</v>
      </c>
      <c r="S154" s="8">
        <f t="shared" si="2"/>
        <v>36.074207428000001</v>
      </c>
      <c r="T154" s="8">
        <f t="shared" si="2"/>
        <v>80.026569678999977</v>
      </c>
      <c r="U154" s="8">
        <f t="shared" si="2"/>
        <v>0.37029698799999999</v>
      </c>
      <c r="V154" s="8">
        <f t="shared" si="2"/>
        <v>175.14081355200005</v>
      </c>
      <c r="W154" s="8">
        <f t="shared" si="2"/>
        <v>363.27182370999998</v>
      </c>
      <c r="X154" s="8">
        <f t="shared" si="2"/>
        <v>4.1438165960000006</v>
      </c>
      <c r="Y154" s="8">
        <f t="shared" si="2"/>
        <v>5.3915955609999981</v>
      </c>
      <c r="Z154" s="8">
        <f t="shared" si="2"/>
        <v>3.1275516109999995</v>
      </c>
      <c r="AA154" s="8">
        <f t="shared" si="2"/>
        <v>2.0585916149999997</v>
      </c>
      <c r="AB154" s="8">
        <f t="shared" si="2"/>
        <v>14.721555376000001</v>
      </c>
      <c r="AC154" s="8">
        <f t="shared" si="2"/>
        <v>52.045759662000009</v>
      </c>
      <c r="AD154" s="8">
        <f t="shared" si="2"/>
        <v>28.037454839999995</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86.784840547000002</v>
      </c>
      <c r="F159" s="13">
        <v>2.685840196</v>
      </c>
      <c r="G159" s="13">
        <v>50.757982767999998</v>
      </c>
      <c r="H159" s="13">
        <v>1.0882871000000001E-2</v>
      </c>
      <c r="I159" s="13">
        <v>5.7203065820000001</v>
      </c>
      <c r="J159" s="13">
        <v>6.0213753499999996</v>
      </c>
      <c r="K159" s="13">
        <v>6.0213753499999996</v>
      </c>
      <c r="L159" s="13">
        <v>1.346456986</v>
      </c>
      <c r="M159" s="13">
        <v>3.4989709699999998</v>
      </c>
      <c r="N159" s="13">
        <v>9.1445765999999998E-2</v>
      </c>
      <c r="O159" s="13">
        <v>1.2192596E-2</v>
      </c>
      <c r="P159" s="13">
        <v>3.0481922000000002E-2</v>
      </c>
      <c r="Q159" s="13">
        <v>3.0481922000000002E-2</v>
      </c>
      <c r="R159" s="13">
        <v>0.15882326599999999</v>
      </c>
      <c r="S159" s="13">
        <v>0.38447457000000002</v>
      </c>
      <c r="T159" s="13">
        <v>24.427871139000001</v>
      </c>
      <c r="U159" s="13">
        <v>1.8288463000000001E-2</v>
      </c>
      <c r="V159" s="13">
        <v>0.363886133</v>
      </c>
      <c r="W159" s="13">
        <v>0.27977501999999999</v>
      </c>
      <c r="X159" s="13">
        <v>1.5387626E-2</v>
      </c>
      <c r="Y159" s="13">
        <v>1.2869650999999999E-2</v>
      </c>
      <c r="Z159" s="13">
        <v>6.4348249999999999E-3</v>
      </c>
      <c r="AA159" s="13">
        <v>2.7980000000000001E-6</v>
      </c>
      <c r="AB159" s="13">
        <v>3.4694900000000001E-2</v>
      </c>
      <c r="AC159" s="13" t="s">
        <v>70</v>
      </c>
      <c r="AD159" s="13" t="s">
        <v>70</v>
      </c>
      <c r="AE159" s="45"/>
      <c r="AF159" s="13">
        <v>46324.38</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170"/>
  <sheetViews>
    <sheetView topLeftCell="A16"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1994</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1994</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66.283492225000003</v>
      </c>
      <c r="F14" s="1">
        <v>1.5009820060000001</v>
      </c>
      <c r="G14" s="1">
        <v>23.172425115999999</v>
      </c>
      <c r="H14" s="1" t="s">
        <v>70</v>
      </c>
      <c r="I14" s="1">
        <v>0.67397691699999995</v>
      </c>
      <c r="J14" s="1">
        <v>0.94955304200000001</v>
      </c>
      <c r="K14" s="1">
        <v>1.286559059</v>
      </c>
      <c r="L14" s="1" t="s">
        <v>70</v>
      </c>
      <c r="M14" s="1">
        <v>7.7179270850000004</v>
      </c>
      <c r="N14" s="1">
        <v>3.6198514799999999</v>
      </c>
      <c r="O14" s="1">
        <v>0.29220000000000002</v>
      </c>
      <c r="P14" s="1">
        <v>0.51277347100000004</v>
      </c>
      <c r="Q14" s="1">
        <v>0.25592398399999999</v>
      </c>
      <c r="R14" s="1">
        <v>1.0342432800000001</v>
      </c>
      <c r="S14" s="1">
        <v>0.47149326000000003</v>
      </c>
      <c r="T14" s="1">
        <v>0.54754055999999995</v>
      </c>
      <c r="U14" s="1">
        <v>3.0418919999999999E-2</v>
      </c>
      <c r="V14" s="1">
        <v>9.1256760000000003</v>
      </c>
      <c r="W14" s="1">
        <v>130.03553650000001</v>
      </c>
      <c r="X14" s="1">
        <v>2.1878102E-2</v>
      </c>
      <c r="Y14" s="1">
        <v>3.5563151000000001E-2</v>
      </c>
      <c r="Z14" s="1">
        <v>1.4320693000000001E-2</v>
      </c>
      <c r="AA14" s="1">
        <v>1.2187896E-2</v>
      </c>
      <c r="AB14" s="1">
        <v>8.3949841999999997E-2</v>
      </c>
      <c r="AC14" s="1">
        <v>10.365373819</v>
      </c>
      <c r="AD14" s="1">
        <v>2.5251845999999998</v>
      </c>
      <c r="AE14" s="42"/>
      <c r="AF14" s="16">
        <v>548.56528711299995</v>
      </c>
      <c r="AG14" s="16">
        <v>459162.09375</v>
      </c>
      <c r="AH14" s="16">
        <v>301883.860700591</v>
      </c>
      <c r="AI14" s="16">
        <v>410</v>
      </c>
      <c r="AJ14" s="16" t="s">
        <v>71</v>
      </c>
      <c r="AK14" s="16" t="s">
        <v>72</v>
      </c>
      <c r="AL14" s="31" t="s">
        <v>66</v>
      </c>
    </row>
    <row r="15" spans="1:39" ht="26.25" customHeight="1" thickBot="1" x14ac:dyDescent="0.25">
      <c r="A15" s="52" t="s">
        <v>73</v>
      </c>
      <c r="B15" s="52" t="s">
        <v>74</v>
      </c>
      <c r="C15" s="53" t="s">
        <v>75</v>
      </c>
      <c r="D15" s="54"/>
      <c r="E15" s="1">
        <v>17.363211026999998</v>
      </c>
      <c r="F15" s="1">
        <v>0.97363710000000003</v>
      </c>
      <c r="G15" s="1">
        <v>62.335101002999998</v>
      </c>
      <c r="H15" s="1" t="s">
        <v>70</v>
      </c>
      <c r="I15" s="1">
        <v>3.959219713</v>
      </c>
      <c r="J15" s="1">
        <v>4.9727779730000004</v>
      </c>
      <c r="K15" s="1">
        <v>4.97351381</v>
      </c>
      <c r="L15" s="1">
        <v>0.34804196100000001</v>
      </c>
      <c r="M15" s="1">
        <v>2.7431706419999999</v>
      </c>
      <c r="N15" s="1">
        <v>1.197060166</v>
      </c>
      <c r="O15" s="1">
        <v>0.121144407</v>
      </c>
      <c r="P15" s="1">
        <v>7.1531143000000005E-2</v>
      </c>
      <c r="Q15" s="1">
        <v>0.123837207</v>
      </c>
      <c r="R15" s="1">
        <v>2.4233043329999999</v>
      </c>
      <c r="S15" s="1">
        <v>1.2102921659999999</v>
      </c>
      <c r="T15" s="1">
        <v>71.864730778999999</v>
      </c>
      <c r="U15" s="1">
        <v>4.7698063999999998E-2</v>
      </c>
      <c r="V15" s="1">
        <v>2.3845203330000002</v>
      </c>
      <c r="W15" s="1" t="s">
        <v>70</v>
      </c>
      <c r="X15" s="1">
        <v>4.8631960000000002E-3</v>
      </c>
      <c r="Y15" s="1">
        <v>1.0874609E-2</v>
      </c>
      <c r="Z15" s="1">
        <v>3.5107210000000001E-3</v>
      </c>
      <c r="AA15" s="1">
        <v>3.2580399999999998E-3</v>
      </c>
      <c r="AB15" s="1">
        <v>2.2506565999999999E-2</v>
      </c>
      <c r="AC15" s="1" t="s">
        <v>70</v>
      </c>
      <c r="AD15" s="1" t="s">
        <v>70</v>
      </c>
      <c r="AE15" s="42"/>
      <c r="AF15" s="16" t="s">
        <v>71</v>
      </c>
      <c r="AG15" s="16" t="s">
        <v>71</v>
      </c>
      <c r="AH15" s="16" t="s">
        <v>71</v>
      </c>
      <c r="AI15" s="16" t="s">
        <v>71</v>
      </c>
      <c r="AJ15" s="16" t="s">
        <v>71</v>
      </c>
      <c r="AK15" s="16" t="s">
        <v>72</v>
      </c>
      <c r="AL15" s="31" t="s">
        <v>66</v>
      </c>
    </row>
    <row r="16" spans="1:39" ht="26.25" customHeight="1" thickBot="1" x14ac:dyDescent="0.25">
      <c r="A16" s="52" t="s">
        <v>73</v>
      </c>
      <c r="B16" s="52" t="s">
        <v>76</v>
      </c>
      <c r="C16" s="53" t="s">
        <v>77</v>
      </c>
      <c r="D16" s="54"/>
      <c r="E16" s="1">
        <v>7.5954170459999997</v>
      </c>
      <c r="F16" s="1">
        <v>1.428110947</v>
      </c>
      <c r="G16" s="1">
        <v>1.474839</v>
      </c>
      <c r="H16" s="1">
        <v>2.9608E-3</v>
      </c>
      <c r="I16" s="1">
        <v>2.4156652000000001E-2</v>
      </c>
      <c r="J16" s="1">
        <v>3.9883040000000002E-2</v>
      </c>
      <c r="K16" s="1">
        <v>5.9645440000000001E-2</v>
      </c>
      <c r="L16" s="1" t="s">
        <v>78</v>
      </c>
      <c r="M16" s="1">
        <v>2.3322350369999998</v>
      </c>
      <c r="N16" s="1">
        <v>2.0020369999999999E-3</v>
      </c>
      <c r="O16" s="1">
        <v>2.0020899999999999E-4</v>
      </c>
      <c r="P16" s="1">
        <v>1.20115E-4</v>
      </c>
      <c r="Q16" s="1">
        <v>2.0020899999999999E-4</v>
      </c>
      <c r="R16" s="1">
        <v>4.0040730000000004E-3</v>
      </c>
      <c r="S16" s="1">
        <v>2.0020369999999999E-3</v>
      </c>
      <c r="T16" s="1">
        <v>0.11786455999999999</v>
      </c>
      <c r="U16" s="1">
        <v>8.0093999999999996E-5</v>
      </c>
      <c r="V16" s="1">
        <v>4.0040730000000004E-3</v>
      </c>
      <c r="W16" s="1" t="s">
        <v>78</v>
      </c>
      <c r="X16" s="1">
        <v>6.0708830999999998E-2</v>
      </c>
      <c r="Y16" s="1">
        <v>1.1874913000000001E-2</v>
      </c>
      <c r="Z16" s="1">
        <v>4.0524563E-2</v>
      </c>
      <c r="AA16" s="1">
        <v>4.4900351999999998E-2</v>
      </c>
      <c r="AB16" s="1">
        <v>0.158008659</v>
      </c>
      <c r="AC16" s="1" t="s">
        <v>78</v>
      </c>
      <c r="AD16" s="1">
        <v>1.312405617</v>
      </c>
      <c r="AE16" s="42"/>
      <c r="AF16" s="16" t="s">
        <v>71</v>
      </c>
      <c r="AG16" s="16">
        <v>119309.6015625</v>
      </c>
      <c r="AH16" s="16">
        <v>5643</v>
      </c>
      <c r="AI16" s="16" t="s">
        <v>71</v>
      </c>
      <c r="AJ16" s="16" t="s">
        <v>71</v>
      </c>
      <c r="AK16" s="16" t="s">
        <v>72</v>
      </c>
      <c r="AL16" s="31" t="s">
        <v>66</v>
      </c>
    </row>
    <row r="17" spans="1:38" ht="26.25" customHeight="1" thickBot="1" x14ac:dyDescent="0.25">
      <c r="A17" s="52" t="s">
        <v>73</v>
      </c>
      <c r="B17" s="52" t="s">
        <v>79</v>
      </c>
      <c r="C17" s="53" t="s">
        <v>80</v>
      </c>
      <c r="D17" s="54"/>
      <c r="E17" s="1">
        <v>8.0593750219999993</v>
      </c>
      <c r="F17" s="1">
        <v>0.70590163900000003</v>
      </c>
      <c r="G17" s="1">
        <v>8.6321547800000005</v>
      </c>
      <c r="H17" s="1" t="s">
        <v>70</v>
      </c>
      <c r="I17" s="1">
        <v>0.42997698400000001</v>
      </c>
      <c r="J17" s="1">
        <v>0.66025495999999995</v>
      </c>
      <c r="K17" s="1">
        <v>0.69176936</v>
      </c>
      <c r="L17" s="1">
        <v>9.9648140000000007E-3</v>
      </c>
      <c r="M17" s="1">
        <v>130.14393015300001</v>
      </c>
      <c r="N17" s="1">
        <v>1.8345206970000001</v>
      </c>
      <c r="O17" s="1">
        <v>1.4396071999999999E-2</v>
      </c>
      <c r="P17" s="1">
        <v>3.391238E-3</v>
      </c>
      <c r="Q17" s="1">
        <v>1.1348072000000001E-2</v>
      </c>
      <c r="R17" s="1">
        <v>0.32504139500000001</v>
      </c>
      <c r="S17" s="1">
        <v>7.2120696999999998E-2</v>
      </c>
      <c r="T17" s="1">
        <v>8.0603599999999997E-2</v>
      </c>
      <c r="U17" s="1">
        <v>3.6834E-5</v>
      </c>
      <c r="V17" s="1">
        <v>0.66664139499999997</v>
      </c>
      <c r="W17" s="1">
        <v>0.80040224000000004</v>
      </c>
      <c r="X17" s="1">
        <v>6.0229342999999998E-2</v>
      </c>
      <c r="Y17" s="1">
        <v>0.12590114399999999</v>
      </c>
      <c r="Z17" s="1">
        <v>4.2671088000000003E-2</v>
      </c>
      <c r="AA17" s="1">
        <v>3.4260212999999998E-2</v>
      </c>
      <c r="AB17" s="1">
        <v>0.26306178800000002</v>
      </c>
      <c r="AC17" s="1" t="s">
        <v>70</v>
      </c>
      <c r="AD17" s="1" t="s">
        <v>70</v>
      </c>
      <c r="AE17" s="42"/>
      <c r="AF17" s="16" t="s">
        <v>71</v>
      </c>
      <c r="AG17" s="16" t="s">
        <v>71</v>
      </c>
      <c r="AH17" s="16" t="s">
        <v>71</v>
      </c>
      <c r="AI17" s="16" t="s">
        <v>71</v>
      </c>
      <c r="AJ17" s="16" t="s">
        <v>71</v>
      </c>
      <c r="AK17" s="16" t="s">
        <v>72</v>
      </c>
      <c r="AL17" s="31" t="s">
        <v>66</v>
      </c>
    </row>
    <row r="18" spans="1:38" ht="26.25" customHeight="1" thickBot="1" x14ac:dyDescent="0.25">
      <c r="A18" s="52" t="s">
        <v>73</v>
      </c>
      <c r="B18" s="52" t="s">
        <v>81</v>
      </c>
      <c r="C18" s="53" t="s">
        <v>82</v>
      </c>
      <c r="D18" s="54"/>
      <c r="E18" s="1">
        <v>1.0182889479999999</v>
      </c>
      <c r="F18" s="1">
        <v>1.0454701E-2</v>
      </c>
      <c r="G18" s="1">
        <v>3.3623950929999999</v>
      </c>
      <c r="H18" s="1" t="s">
        <v>70</v>
      </c>
      <c r="I18" s="1">
        <v>1.7350499999999999E-3</v>
      </c>
      <c r="J18" s="1">
        <v>1.8903139999999999E-3</v>
      </c>
      <c r="K18" s="1">
        <v>1.8903139999999999E-3</v>
      </c>
      <c r="L18" s="1" t="s">
        <v>70</v>
      </c>
      <c r="M18" s="1">
        <v>33.765165588000002</v>
      </c>
      <c r="N18" s="1">
        <v>1.70104E-4</v>
      </c>
      <c r="O18" s="1">
        <v>9.7010999999999997E-5</v>
      </c>
      <c r="P18" s="1">
        <v>1.64122E-4</v>
      </c>
      <c r="Q18" s="1">
        <v>1.7011E-5</v>
      </c>
      <c r="R18" s="1">
        <v>3.4020699999999998E-4</v>
      </c>
      <c r="S18" s="1">
        <v>1.70104E-4</v>
      </c>
      <c r="T18" s="1">
        <v>1.00144E-2</v>
      </c>
      <c r="U18" s="1">
        <v>6.8050000000000001E-6</v>
      </c>
      <c r="V18" s="1">
        <v>1.6340206999999999E-2</v>
      </c>
      <c r="W18" s="1" t="s">
        <v>70</v>
      </c>
      <c r="X18" s="1">
        <v>2.836E-6</v>
      </c>
      <c r="Y18" s="1">
        <v>7.1149999999999996E-6</v>
      </c>
      <c r="Z18" s="1">
        <v>2.836E-6</v>
      </c>
      <c r="AA18" s="1">
        <v>7.1149999999999996E-6</v>
      </c>
      <c r="AB18" s="1">
        <v>1.9901000000000001E-5</v>
      </c>
      <c r="AC18" s="1" t="s">
        <v>70</v>
      </c>
      <c r="AD18" s="1" t="s">
        <v>70</v>
      </c>
      <c r="AE18" s="42"/>
      <c r="AF18" s="16" t="s">
        <v>71</v>
      </c>
      <c r="AG18" s="16" t="s">
        <v>71</v>
      </c>
      <c r="AH18" s="16">
        <v>8485.7601321439997</v>
      </c>
      <c r="AI18" s="16" t="s">
        <v>71</v>
      </c>
      <c r="AJ18" s="16" t="s">
        <v>71</v>
      </c>
      <c r="AK18" s="16" t="s">
        <v>72</v>
      </c>
      <c r="AL18" s="31" t="s">
        <v>66</v>
      </c>
    </row>
    <row r="19" spans="1:38" ht="26.25" customHeight="1" thickBot="1" x14ac:dyDescent="0.25">
      <c r="A19" s="52" t="s">
        <v>73</v>
      </c>
      <c r="B19" s="52" t="s">
        <v>83</v>
      </c>
      <c r="C19" s="53" t="s">
        <v>84</v>
      </c>
      <c r="D19" s="54"/>
      <c r="E19" s="1">
        <v>28.122186793000001</v>
      </c>
      <c r="F19" s="1">
        <v>1.3184700920000001</v>
      </c>
      <c r="G19" s="1">
        <v>13.034022433000001</v>
      </c>
      <c r="H19" s="1">
        <v>0.21932380000000001</v>
      </c>
      <c r="I19" s="1">
        <v>0.39746062199999999</v>
      </c>
      <c r="J19" s="1">
        <v>0.50568266500000003</v>
      </c>
      <c r="K19" s="1">
        <v>0.56609481500000003</v>
      </c>
      <c r="L19" s="1" t="s">
        <v>70</v>
      </c>
      <c r="M19" s="1">
        <v>32.716517271999997</v>
      </c>
      <c r="N19" s="1">
        <v>0.41170468599999999</v>
      </c>
      <c r="O19" s="1">
        <v>2.3256087000000002E-2</v>
      </c>
      <c r="P19" s="1">
        <v>3.5368143999999997E-2</v>
      </c>
      <c r="Q19" s="1">
        <v>1.2621670999999999E-2</v>
      </c>
      <c r="R19" s="1">
        <v>0.223541872</v>
      </c>
      <c r="S19" s="1">
        <v>0.69417204600000004</v>
      </c>
      <c r="T19" s="1">
        <v>3.421205681</v>
      </c>
      <c r="U19" s="1">
        <v>2.2719849999999998E-3</v>
      </c>
      <c r="V19" s="1">
        <v>0.22462257199999999</v>
      </c>
      <c r="W19" s="1">
        <v>5.1748E-5</v>
      </c>
      <c r="X19" s="1">
        <v>2.2679660000000002E-3</v>
      </c>
      <c r="Y19" s="1">
        <v>4.940748E-3</v>
      </c>
      <c r="Z19" s="1">
        <v>1.5064830000000001E-3</v>
      </c>
      <c r="AA19" s="1">
        <v>6.3785199999999995E-4</v>
      </c>
      <c r="AB19" s="1">
        <v>9.3530479999999992E-3</v>
      </c>
      <c r="AC19" s="1">
        <v>3.0769199999999999E-3</v>
      </c>
      <c r="AD19" s="1">
        <v>1.4503499E-2</v>
      </c>
      <c r="AE19" s="42"/>
      <c r="AF19" s="16">
        <v>299.63070923999999</v>
      </c>
      <c r="AG19" s="16">
        <v>2717.0999526979999</v>
      </c>
      <c r="AH19" s="16">
        <v>211921.96290656901</v>
      </c>
      <c r="AI19" s="16" t="s">
        <v>71</v>
      </c>
      <c r="AJ19" s="16" t="s">
        <v>71</v>
      </c>
      <c r="AK19" s="16" t="s">
        <v>72</v>
      </c>
      <c r="AL19" s="31" t="s">
        <v>66</v>
      </c>
    </row>
    <row r="20" spans="1:38" ht="26.25" customHeight="1" thickBot="1" x14ac:dyDescent="0.25">
      <c r="A20" s="52" t="s">
        <v>73</v>
      </c>
      <c r="B20" s="52" t="s">
        <v>85</v>
      </c>
      <c r="C20" s="53" t="s">
        <v>86</v>
      </c>
      <c r="D20" s="54"/>
      <c r="E20" s="1">
        <v>2.644095751</v>
      </c>
      <c r="F20" s="1">
        <v>1.1280217210000001</v>
      </c>
      <c r="G20" s="1">
        <v>8.9266975999999998E-2</v>
      </c>
      <c r="H20" s="1">
        <v>1.34346E-2</v>
      </c>
      <c r="I20" s="1">
        <v>9.9944439999999999E-3</v>
      </c>
      <c r="J20" s="1">
        <v>1.3681848999999999E-2</v>
      </c>
      <c r="K20" s="1">
        <v>1.3840221E-2</v>
      </c>
      <c r="L20" s="1" t="s">
        <v>70</v>
      </c>
      <c r="M20" s="1">
        <v>1.4798517819999999</v>
      </c>
      <c r="N20" s="1">
        <v>7.7100599999999997E-4</v>
      </c>
      <c r="O20" s="1">
        <v>6.5905E-5</v>
      </c>
      <c r="P20" s="1" t="s">
        <v>70</v>
      </c>
      <c r="Q20" s="1">
        <v>1.1864E-4</v>
      </c>
      <c r="R20" s="1">
        <v>1.3162619999999999E-3</v>
      </c>
      <c r="S20" s="1">
        <v>7.1321399999999999E-4</v>
      </c>
      <c r="T20" s="1">
        <v>3.8020516999999997E-2</v>
      </c>
      <c r="U20" s="1">
        <v>2.6078E-5</v>
      </c>
      <c r="V20" s="1">
        <v>1.650372E-3</v>
      </c>
      <c r="W20" s="1" t="s">
        <v>70</v>
      </c>
      <c r="X20" s="1">
        <v>9.9839999999999996E-6</v>
      </c>
      <c r="Y20" s="1">
        <v>2.2707000000000001E-5</v>
      </c>
      <c r="Z20" s="1">
        <v>7.3780000000000003E-6</v>
      </c>
      <c r="AA20" s="1">
        <v>7.9340000000000006E-6</v>
      </c>
      <c r="AB20" s="1">
        <v>4.8001999999999999E-5</v>
      </c>
      <c r="AC20" s="1">
        <v>2.1999999999999999E-5</v>
      </c>
      <c r="AD20" s="1" t="s">
        <v>70</v>
      </c>
      <c r="AE20" s="42"/>
      <c r="AF20" s="16" t="s">
        <v>71</v>
      </c>
      <c r="AG20" s="16">
        <v>10</v>
      </c>
      <c r="AH20" s="16" t="s">
        <v>71</v>
      </c>
      <c r="AI20" s="16" t="s">
        <v>71</v>
      </c>
      <c r="AJ20" s="16" t="s">
        <v>71</v>
      </c>
      <c r="AK20" s="16" t="s">
        <v>72</v>
      </c>
      <c r="AL20" s="31" t="s">
        <v>66</v>
      </c>
    </row>
    <row r="21" spans="1:38" ht="26.25" customHeight="1" thickBot="1" x14ac:dyDescent="0.25">
      <c r="A21" s="52" t="s">
        <v>73</v>
      </c>
      <c r="B21" s="52" t="s">
        <v>87</v>
      </c>
      <c r="C21" s="53" t="s">
        <v>88</v>
      </c>
      <c r="D21" s="54"/>
      <c r="E21" s="1">
        <v>6.0066088979999996</v>
      </c>
      <c r="F21" s="1">
        <v>0.49133539999999998</v>
      </c>
      <c r="G21" s="1">
        <v>0.85415551300000003</v>
      </c>
      <c r="H21" s="1" t="s">
        <v>70</v>
      </c>
      <c r="I21" s="1">
        <v>7.4671169999999995E-2</v>
      </c>
      <c r="J21" s="1">
        <v>0.23924401100000001</v>
      </c>
      <c r="K21" s="1">
        <v>0.14849200600000001</v>
      </c>
      <c r="L21" s="1">
        <v>8.9519999999999997E-5</v>
      </c>
      <c r="M21" s="1">
        <v>6.8892621719999996</v>
      </c>
      <c r="N21" s="1">
        <v>1.1670158999999999E-2</v>
      </c>
      <c r="O21" s="1">
        <v>7.0792299999999995E-4</v>
      </c>
      <c r="P21" s="1">
        <v>3.9576599999999998E-4</v>
      </c>
      <c r="Q21" s="1">
        <v>2.8701830000000001E-3</v>
      </c>
      <c r="R21" s="1">
        <v>1.4084068E-2</v>
      </c>
      <c r="S21" s="1">
        <v>9.3005589999999999E-3</v>
      </c>
      <c r="T21" s="1">
        <v>0.4008467</v>
      </c>
      <c r="U21" s="1">
        <v>2.7143000000000002E-4</v>
      </c>
      <c r="V21" s="1">
        <v>2.7783318000000001E-2</v>
      </c>
      <c r="W21" s="1">
        <v>7.8454800000000002E-3</v>
      </c>
      <c r="X21" s="1">
        <v>4.6539449999999996E-3</v>
      </c>
      <c r="Y21" s="1">
        <v>8.0999209999999995E-3</v>
      </c>
      <c r="Z21" s="1">
        <v>2.2762730000000001E-3</v>
      </c>
      <c r="AA21" s="1">
        <v>1.839235E-3</v>
      </c>
      <c r="AB21" s="1">
        <v>1.6869374999999999E-2</v>
      </c>
      <c r="AC21" s="1">
        <v>3.2339999999999999E-3</v>
      </c>
      <c r="AD21" s="1" t="s">
        <v>70</v>
      </c>
      <c r="AE21" s="42"/>
      <c r="AF21" s="16" t="s">
        <v>71</v>
      </c>
      <c r="AG21" s="16">
        <v>1470</v>
      </c>
      <c r="AH21" s="16" t="s">
        <v>71</v>
      </c>
      <c r="AI21" s="16">
        <v>746</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24.519852602</v>
      </c>
      <c r="F23" s="1">
        <v>3.5313333820000001</v>
      </c>
      <c r="G23" s="1">
        <v>1.856581721</v>
      </c>
      <c r="H23" s="1">
        <v>4.5932840000000004E-3</v>
      </c>
      <c r="I23" s="1">
        <v>1.9322408369999999</v>
      </c>
      <c r="J23" s="1">
        <v>2.0336064610000002</v>
      </c>
      <c r="K23" s="1">
        <v>2.0336064610000002</v>
      </c>
      <c r="L23" s="1">
        <v>0.991880027</v>
      </c>
      <c r="M23" s="1">
        <v>8.9495979440000006</v>
      </c>
      <c r="N23" s="1">
        <v>7.9883999999999996E-5</v>
      </c>
      <c r="O23" s="1">
        <v>1.3322000000000001E-5</v>
      </c>
      <c r="P23" s="1">
        <v>1.221785E-3</v>
      </c>
      <c r="Q23" s="1">
        <v>2.6585E-5</v>
      </c>
      <c r="R23" s="1">
        <v>6.3665919999999999E-3</v>
      </c>
      <c r="S23" s="1">
        <v>3.8730330000000001E-3</v>
      </c>
      <c r="T23" s="1">
        <v>2.6721E-5</v>
      </c>
      <c r="U23" s="1">
        <v>2.6562000000000001E-5</v>
      </c>
      <c r="V23" s="1">
        <v>1.0085924E-2</v>
      </c>
      <c r="W23" s="1">
        <v>0.344005862</v>
      </c>
      <c r="X23" s="1">
        <v>1.8928397999999999E-2</v>
      </c>
      <c r="Y23" s="1">
        <v>1.5897433999999998E-2</v>
      </c>
      <c r="Z23" s="1">
        <v>7.9197109999999994E-3</v>
      </c>
      <c r="AA23" s="1">
        <v>1.50891E-4</v>
      </c>
      <c r="AB23" s="1">
        <v>4.2896433999999997E-2</v>
      </c>
      <c r="AC23" s="1" t="s">
        <v>70</v>
      </c>
      <c r="AD23" s="1" t="s">
        <v>70</v>
      </c>
      <c r="AE23" s="42"/>
      <c r="AF23" s="16">
        <v>24081.073715514998</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11.542415976999999</v>
      </c>
      <c r="F24" s="1">
        <v>0.59124897799999998</v>
      </c>
      <c r="G24" s="1">
        <v>3.3345787480000002</v>
      </c>
      <c r="H24" s="1">
        <v>0.12275759999999999</v>
      </c>
      <c r="I24" s="1">
        <v>0.28001698699999999</v>
      </c>
      <c r="J24" s="1">
        <v>0.35243482900000001</v>
      </c>
      <c r="K24" s="1">
        <v>0.43246278799999999</v>
      </c>
      <c r="L24" s="1">
        <v>3.4804070999999999E-2</v>
      </c>
      <c r="M24" s="1">
        <v>15.389577504</v>
      </c>
      <c r="N24" s="1">
        <v>4.3480774999999999E-2</v>
      </c>
      <c r="O24" s="1">
        <v>3.1941209999999999E-3</v>
      </c>
      <c r="P24" s="1">
        <v>2.3347099999999998E-3</v>
      </c>
      <c r="Q24" s="1">
        <v>6.6720740000000001E-3</v>
      </c>
      <c r="R24" s="1">
        <v>6.3761644000000006E-2</v>
      </c>
      <c r="S24" s="1">
        <v>3.5513615999999998E-2</v>
      </c>
      <c r="T24" s="1">
        <v>1.9026597919999999</v>
      </c>
      <c r="U24" s="1">
        <v>1.2588759999999999E-3</v>
      </c>
      <c r="V24" s="1">
        <v>8.5796624000000002E-2</v>
      </c>
      <c r="W24" s="1">
        <v>5.6746740000000002E-3</v>
      </c>
      <c r="X24" s="1">
        <v>7.8930010000000002E-3</v>
      </c>
      <c r="Y24" s="1">
        <v>1.5144523E-2</v>
      </c>
      <c r="Z24" s="1">
        <v>9.1153529999999997E-3</v>
      </c>
      <c r="AA24" s="1">
        <v>3.808755E-3</v>
      </c>
      <c r="AB24" s="1">
        <v>3.5961632E-2</v>
      </c>
      <c r="AC24" s="1">
        <v>4.7520000000000001E-3</v>
      </c>
      <c r="AD24" s="1">
        <v>6.7682999999999997E-3</v>
      </c>
      <c r="AE24" s="42"/>
      <c r="AF24" s="16" t="s">
        <v>71</v>
      </c>
      <c r="AG24" s="16">
        <v>2818.9999885560001</v>
      </c>
      <c r="AH24" s="16">
        <v>237796.18648325399</v>
      </c>
      <c r="AI24" s="16" t="s">
        <v>71</v>
      </c>
      <c r="AJ24" s="16" t="s">
        <v>71</v>
      </c>
      <c r="AK24" s="16" t="s">
        <v>72</v>
      </c>
      <c r="AL24" s="31" t="s">
        <v>66</v>
      </c>
    </row>
    <row r="25" spans="1:38" ht="26.25" customHeight="1" thickBot="1" x14ac:dyDescent="0.25">
      <c r="A25" s="52" t="s">
        <v>96</v>
      </c>
      <c r="B25" s="56" t="s">
        <v>97</v>
      </c>
      <c r="C25" s="58" t="s">
        <v>98</v>
      </c>
      <c r="D25" s="54"/>
      <c r="E25" s="1">
        <v>1.637969977</v>
      </c>
      <c r="F25" s="1">
        <v>0.285739154</v>
      </c>
      <c r="G25" s="1">
        <v>0.13049807599999999</v>
      </c>
      <c r="H25" s="1" t="s">
        <v>70</v>
      </c>
      <c r="I25" s="1">
        <v>3.1222232999999999E-2</v>
      </c>
      <c r="J25" s="1">
        <v>3.6617313999999998E-2</v>
      </c>
      <c r="K25" s="1">
        <v>3.6617313999999998E-2</v>
      </c>
      <c r="L25" s="1">
        <v>2.0175419E-2</v>
      </c>
      <c r="M25" s="1">
        <v>1.690691698</v>
      </c>
      <c r="N25" s="1">
        <v>0.25012693000000003</v>
      </c>
      <c r="O25" s="1">
        <v>3.7750000000000003E-5</v>
      </c>
      <c r="P25" s="1" t="s">
        <v>70</v>
      </c>
      <c r="Q25" s="1">
        <v>3.0580000000000002E-6</v>
      </c>
      <c r="R25" s="1">
        <v>1.2866607E-2</v>
      </c>
      <c r="S25" s="1">
        <v>0.13198237299999999</v>
      </c>
      <c r="T25" s="1">
        <v>3.3445530000000001E-3</v>
      </c>
      <c r="U25" s="1">
        <v>3.0577999999999998E-5</v>
      </c>
      <c r="V25" s="1">
        <v>0.104021058</v>
      </c>
      <c r="W25" s="1">
        <v>6.9907320000000004E-3</v>
      </c>
      <c r="X25" s="1">
        <v>1.85954E-4</v>
      </c>
      <c r="Y25" s="1">
        <v>3.6703300000000001E-4</v>
      </c>
      <c r="Z25" s="1">
        <v>9.6509999999999996E-5</v>
      </c>
      <c r="AA25" s="1">
        <v>1.20244E-4</v>
      </c>
      <c r="AB25" s="1">
        <v>7.69741E-4</v>
      </c>
      <c r="AC25" s="1" t="s">
        <v>72</v>
      </c>
      <c r="AD25" s="1" t="s">
        <v>72</v>
      </c>
      <c r="AE25" s="42"/>
      <c r="AF25" s="16">
        <v>5662.6469665819995</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3.3621437999999997E-2</v>
      </c>
      <c r="F26" s="1">
        <v>6.7284889000000001E-2</v>
      </c>
      <c r="G26" s="1">
        <v>3.5082529999999998E-3</v>
      </c>
      <c r="H26" s="1" t="s">
        <v>70</v>
      </c>
      <c r="I26" s="1">
        <v>3.3293760000000002E-3</v>
      </c>
      <c r="J26" s="1">
        <v>3.3293760000000002E-3</v>
      </c>
      <c r="K26" s="1">
        <v>3.3293760000000002E-3</v>
      </c>
      <c r="L26" s="1">
        <v>2.5723780000000002E-3</v>
      </c>
      <c r="M26" s="1">
        <v>2.2534817619999998</v>
      </c>
      <c r="N26" s="1">
        <v>1.7238704570000001</v>
      </c>
      <c r="O26" s="1" t="s">
        <v>70</v>
      </c>
      <c r="P26" s="1" t="s">
        <v>70</v>
      </c>
      <c r="Q26" s="1" t="s">
        <v>70</v>
      </c>
      <c r="R26" s="1" t="s">
        <v>70</v>
      </c>
      <c r="S26" s="1" t="s">
        <v>70</v>
      </c>
      <c r="T26" s="1" t="s">
        <v>70</v>
      </c>
      <c r="U26" s="1" t="s">
        <v>70</v>
      </c>
      <c r="V26" s="1" t="s">
        <v>70</v>
      </c>
      <c r="W26" s="1">
        <v>7.1242099999999997E-4</v>
      </c>
      <c r="X26" s="1">
        <v>6.6787999999999998E-5</v>
      </c>
      <c r="Y26" s="1">
        <v>7.7484000000000006E-5</v>
      </c>
      <c r="Z26" s="1">
        <v>2.6211999999999999E-5</v>
      </c>
      <c r="AA26" s="1">
        <v>1.2296999999999999E-5</v>
      </c>
      <c r="AB26" s="1">
        <v>1.82781E-4</v>
      </c>
      <c r="AC26" s="1" t="s">
        <v>72</v>
      </c>
      <c r="AD26" s="1" t="s">
        <v>72</v>
      </c>
      <c r="AE26" s="42"/>
      <c r="AF26" s="16">
        <v>249.63941002300001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105.17026123799999</v>
      </c>
      <c r="F27" s="1">
        <v>61.523229082</v>
      </c>
      <c r="G27" s="1">
        <v>4.7531724549999996</v>
      </c>
      <c r="H27" s="1">
        <v>1.8841211609999999</v>
      </c>
      <c r="I27" s="1">
        <v>4.6323292880000002</v>
      </c>
      <c r="J27" s="1">
        <v>4.6323292880000002</v>
      </c>
      <c r="K27" s="1">
        <v>4.6323292880000002</v>
      </c>
      <c r="L27" s="1">
        <v>2.2821528660000001</v>
      </c>
      <c r="M27" s="1">
        <v>406.51206821400001</v>
      </c>
      <c r="N27" s="1">
        <v>98.939337062999996</v>
      </c>
      <c r="O27" s="1">
        <v>7.5855377000000002E-2</v>
      </c>
      <c r="P27" s="1">
        <v>5.2020607000000003E-2</v>
      </c>
      <c r="Q27" s="1">
        <v>1.53524E-3</v>
      </c>
      <c r="R27" s="1">
        <v>0.15428584000000001</v>
      </c>
      <c r="S27" s="1">
        <v>0.23081808000000001</v>
      </c>
      <c r="T27" s="1">
        <v>8.4951474999999999E-2</v>
      </c>
      <c r="U27" s="1">
        <v>1.1195179999999999E-3</v>
      </c>
      <c r="V27" s="1">
        <v>15.136996534</v>
      </c>
      <c r="W27" s="1">
        <v>1.09165921</v>
      </c>
      <c r="X27" s="1">
        <v>0.141788418</v>
      </c>
      <c r="Y27" s="1">
        <v>0.143791534</v>
      </c>
      <c r="Z27" s="1">
        <v>0.116268593</v>
      </c>
      <c r="AA27" s="1">
        <v>0.12140548499999999</v>
      </c>
      <c r="AB27" s="1">
        <v>0.52325403000000004</v>
      </c>
      <c r="AC27" s="1" t="s">
        <v>70</v>
      </c>
      <c r="AD27" s="1" t="s">
        <v>70</v>
      </c>
      <c r="AE27" s="42"/>
      <c r="AF27" s="16">
        <v>230956.195586699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23.721973744</v>
      </c>
      <c r="F28" s="1">
        <v>7.4154360480000001</v>
      </c>
      <c r="G28" s="1">
        <v>2.9773936540000001</v>
      </c>
      <c r="H28" s="1">
        <v>5.2057595999999998E-2</v>
      </c>
      <c r="I28" s="1">
        <v>3.49751419</v>
      </c>
      <c r="J28" s="1">
        <v>3.49751419</v>
      </c>
      <c r="K28" s="1">
        <v>3.49751419</v>
      </c>
      <c r="L28" s="1">
        <v>2.0205305670000002</v>
      </c>
      <c r="M28" s="1">
        <v>38.765081430999999</v>
      </c>
      <c r="N28" s="1">
        <v>3.2774727449999999</v>
      </c>
      <c r="O28" s="1">
        <v>9.3091670000000001E-3</v>
      </c>
      <c r="P28" s="1">
        <v>5.6779769999999999E-3</v>
      </c>
      <c r="Q28" s="1">
        <v>1.2854000000000001E-4</v>
      </c>
      <c r="R28" s="1">
        <v>2.9456494999999999E-2</v>
      </c>
      <c r="S28" s="1">
        <v>3.4839118000000002E-2</v>
      </c>
      <c r="T28" s="1">
        <v>1.0213264999999999E-2</v>
      </c>
      <c r="U28" s="1">
        <v>1.19196E-4</v>
      </c>
      <c r="V28" s="1">
        <v>1.8809763479999999</v>
      </c>
      <c r="W28" s="1">
        <v>0.13733105500000001</v>
      </c>
      <c r="X28" s="1">
        <v>5.0889070000000002E-2</v>
      </c>
      <c r="Y28" s="1">
        <v>5.1112787E-2</v>
      </c>
      <c r="Z28" s="1">
        <v>2.3455634E-2</v>
      </c>
      <c r="AA28" s="1">
        <v>8.1910279999999995E-3</v>
      </c>
      <c r="AB28" s="1">
        <v>0.13364851899999999</v>
      </c>
      <c r="AC28" s="1" t="s">
        <v>70</v>
      </c>
      <c r="AD28" s="1" t="s">
        <v>70</v>
      </c>
      <c r="AE28" s="42"/>
      <c r="AF28" s="16">
        <v>44907.413296141996</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108.97299161799999</v>
      </c>
      <c r="F29" s="1">
        <v>13.898472722999999</v>
      </c>
      <c r="G29" s="1">
        <v>8.6834465989999998</v>
      </c>
      <c r="H29" s="1">
        <v>2.6357155E-2</v>
      </c>
      <c r="I29" s="1">
        <v>6.2700019119999997</v>
      </c>
      <c r="J29" s="1">
        <v>6.2700019119999997</v>
      </c>
      <c r="K29" s="1">
        <v>6.2700019119999997</v>
      </c>
      <c r="L29" s="1">
        <v>3.2867409790000002</v>
      </c>
      <c r="M29" s="1">
        <v>29.644779685</v>
      </c>
      <c r="N29" s="1">
        <v>0.114548971</v>
      </c>
      <c r="O29" s="1">
        <v>6.2330709999999998E-3</v>
      </c>
      <c r="P29" s="1">
        <v>9.0208509999999999E-3</v>
      </c>
      <c r="Q29" s="1">
        <v>1.8914800000000001E-4</v>
      </c>
      <c r="R29" s="1">
        <v>5.0254647E-2</v>
      </c>
      <c r="S29" s="1">
        <v>4.1819270999999998E-2</v>
      </c>
      <c r="T29" s="1">
        <v>6.8423030000000001E-3</v>
      </c>
      <c r="U29" s="1">
        <v>1.92633E-4</v>
      </c>
      <c r="V29" s="1">
        <v>1.297715358</v>
      </c>
      <c r="W29" s="1">
        <v>0.275739067</v>
      </c>
      <c r="X29" s="1">
        <v>0.18601108199999999</v>
      </c>
      <c r="Y29" s="1">
        <v>0.18601136200000001</v>
      </c>
      <c r="Z29" s="1">
        <v>7.0746529000000002E-2</v>
      </c>
      <c r="AA29" s="1">
        <v>1.20535E-4</v>
      </c>
      <c r="AB29" s="1">
        <v>0.44288950799999999</v>
      </c>
      <c r="AC29" s="1" t="s">
        <v>70</v>
      </c>
      <c r="AD29" s="1" t="s">
        <v>70</v>
      </c>
      <c r="AE29" s="42"/>
      <c r="AF29" s="16">
        <v>104314.564442673</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0.60829923699999999</v>
      </c>
      <c r="F30" s="1">
        <v>21.232035572000001</v>
      </c>
      <c r="G30" s="1">
        <v>2.7402394E-2</v>
      </c>
      <c r="H30" s="1">
        <v>4.4137279999999996E-3</v>
      </c>
      <c r="I30" s="1">
        <v>0.30641369800000001</v>
      </c>
      <c r="J30" s="1">
        <v>0.30641369800000001</v>
      </c>
      <c r="K30" s="1">
        <v>0.30641369800000001</v>
      </c>
      <c r="L30" s="1">
        <v>3.4342101999999999E-2</v>
      </c>
      <c r="M30" s="1">
        <v>53.350379703000002</v>
      </c>
      <c r="N30" s="1">
        <v>3.16509252</v>
      </c>
      <c r="O30" s="1">
        <v>1.0987460000000001E-3</v>
      </c>
      <c r="P30" s="1">
        <v>1.3327160000000001E-3</v>
      </c>
      <c r="Q30" s="1">
        <v>4.3778E-5</v>
      </c>
      <c r="R30" s="1">
        <v>2.400321E-3</v>
      </c>
      <c r="S30" s="1">
        <v>3.4129120000000002E-3</v>
      </c>
      <c r="T30" s="1">
        <v>1.277488E-3</v>
      </c>
      <c r="U30" s="1">
        <v>2.9380999999999999E-5</v>
      </c>
      <c r="V30" s="1">
        <v>0.21723477599999999</v>
      </c>
      <c r="W30" s="1">
        <v>0.49245299599999998</v>
      </c>
      <c r="X30" s="1">
        <v>3.1533866000000001E-2</v>
      </c>
      <c r="Y30" s="1">
        <v>2.4830300999999999E-2</v>
      </c>
      <c r="Z30" s="1">
        <v>2.4830300999999999E-2</v>
      </c>
      <c r="AA30" s="1">
        <v>2.2935475E-2</v>
      </c>
      <c r="AB30" s="1">
        <v>0.104129943</v>
      </c>
      <c r="AC30" s="1" t="s">
        <v>70</v>
      </c>
      <c r="AD30" s="1" t="s">
        <v>70</v>
      </c>
      <c r="AE30" s="42"/>
      <c r="AF30" s="16">
        <v>4363.6481125780001</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24.782475811000001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158633.16008796199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0.21798733100000001</v>
      </c>
      <c r="J32" s="1">
        <v>1.2146385040000001</v>
      </c>
      <c r="K32" s="1">
        <v>1.2146385040000001</v>
      </c>
      <c r="L32" s="1" t="s">
        <v>72</v>
      </c>
      <c r="M32" s="1" t="s">
        <v>72</v>
      </c>
      <c r="N32" s="1">
        <v>0.27110606599999998</v>
      </c>
      <c r="O32" s="1">
        <v>5.7039050000000004E-3</v>
      </c>
      <c r="P32" s="1" t="s">
        <v>70</v>
      </c>
      <c r="Q32" s="1">
        <v>7.15831E-4</v>
      </c>
      <c r="R32" s="1">
        <v>1.8527456360000001</v>
      </c>
      <c r="S32" s="1">
        <v>18.990472185000002</v>
      </c>
      <c r="T32" s="1">
        <v>0.49469435</v>
      </c>
      <c r="U32" s="1">
        <v>7.1583109999999997E-3</v>
      </c>
      <c r="V32" s="1">
        <v>15.811258921</v>
      </c>
      <c r="W32" s="1" t="s">
        <v>70</v>
      </c>
      <c r="X32" s="1">
        <v>3.1091130000000002E-3</v>
      </c>
      <c r="Y32" s="1">
        <v>9.4882690000000006E-3</v>
      </c>
      <c r="Z32" s="1">
        <v>5.248267E-3</v>
      </c>
      <c r="AA32" s="1">
        <v>1.143849E-3</v>
      </c>
      <c r="AB32" s="1">
        <v>1.8989497000000001E-2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0.14044161699999999</v>
      </c>
      <c r="J33" s="1">
        <v>0.93627744300000004</v>
      </c>
      <c r="K33" s="1">
        <v>0.93627744300000004</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2.2698</v>
      </c>
      <c r="F34" s="1">
        <v>7.4309760000000002E-2</v>
      </c>
      <c r="G34" s="1">
        <v>9.9631471999999999E-2</v>
      </c>
      <c r="H34" s="1">
        <v>2.9100000000000003E-4</v>
      </c>
      <c r="I34" s="1">
        <v>5.4344907999999997E-2</v>
      </c>
      <c r="J34" s="1">
        <v>5.6818408000000001E-2</v>
      </c>
      <c r="K34" s="1">
        <v>5.6818408000000001E-2</v>
      </c>
      <c r="L34" s="1">
        <v>2.2818374999999998E-2</v>
      </c>
      <c r="M34" s="1">
        <v>0.26626499999999997</v>
      </c>
      <c r="N34" s="1">
        <v>0.25014781000000003</v>
      </c>
      <c r="O34" s="1">
        <v>1.302E-6</v>
      </c>
      <c r="P34" s="1">
        <v>1.1974899999999999E-4</v>
      </c>
      <c r="Q34" s="1">
        <v>2.6029999999999999E-6</v>
      </c>
      <c r="R34" s="1">
        <v>6.2477599999999996E-4</v>
      </c>
      <c r="S34" s="1">
        <v>5.4727384580000003</v>
      </c>
      <c r="T34" s="1">
        <v>2.6029999999999999E-6</v>
      </c>
      <c r="U34" s="1">
        <v>2.6029999999999999E-6</v>
      </c>
      <c r="V34" s="1">
        <v>9.8922900000000011E-4</v>
      </c>
      <c r="W34" s="1">
        <v>7.7406000000000003E-3</v>
      </c>
      <c r="X34" s="1">
        <v>4.2573300000000003E-4</v>
      </c>
      <c r="Y34" s="1">
        <v>3.5606800000000002E-4</v>
      </c>
      <c r="Z34" s="1">
        <v>1.7803400000000001E-4</v>
      </c>
      <c r="AA34" s="1">
        <v>7.7000000000000001E-8</v>
      </c>
      <c r="AB34" s="1">
        <v>9.5991200000000005E-4</v>
      </c>
      <c r="AC34" s="1" t="s">
        <v>70</v>
      </c>
      <c r="AD34" s="1" t="s">
        <v>70</v>
      </c>
      <c r="AE34" s="42"/>
      <c r="AF34" s="16">
        <v>1251.3</v>
      </c>
      <c r="AG34" s="16" t="s">
        <v>71</v>
      </c>
      <c r="AH34" s="16" t="s">
        <v>72</v>
      </c>
      <c r="AI34" s="16" t="s">
        <v>78</v>
      </c>
      <c r="AJ34" s="16" t="s">
        <v>72</v>
      </c>
      <c r="AK34" s="16">
        <v>2698</v>
      </c>
      <c r="AL34" s="31" t="s">
        <v>66</v>
      </c>
    </row>
    <row r="35" spans="1:38" s="2" customFormat="1" ht="26.25" customHeight="1" thickBot="1" x14ac:dyDescent="0.25">
      <c r="A35" s="52" t="s">
        <v>119</v>
      </c>
      <c r="B35" s="52" t="s">
        <v>120</v>
      </c>
      <c r="C35" s="53" t="s">
        <v>121</v>
      </c>
      <c r="D35" s="54"/>
      <c r="E35" s="1">
        <v>18.895225316000001</v>
      </c>
      <c r="F35" s="1">
        <v>1.312103995</v>
      </c>
      <c r="G35" s="1">
        <v>1.396612127</v>
      </c>
      <c r="H35" s="1">
        <v>4.107683E-3</v>
      </c>
      <c r="I35" s="1">
        <v>0.91720099799999999</v>
      </c>
      <c r="J35" s="1">
        <v>0.96547473399999995</v>
      </c>
      <c r="K35" s="1">
        <v>0.96547473399999995</v>
      </c>
      <c r="L35" s="1">
        <v>0.41515413600000001</v>
      </c>
      <c r="M35" s="1">
        <v>5.7358326509999999</v>
      </c>
      <c r="N35" s="1" t="s">
        <v>70</v>
      </c>
      <c r="O35" s="1" t="s">
        <v>70</v>
      </c>
      <c r="P35" s="1" t="s">
        <v>70</v>
      </c>
      <c r="Q35" s="1" t="s">
        <v>70</v>
      </c>
      <c r="R35" s="1">
        <v>7.8045999999999996E-4</v>
      </c>
      <c r="S35" s="1">
        <v>9.6941309999999999E-3</v>
      </c>
      <c r="T35" s="1">
        <v>5.1346029999999997E-3</v>
      </c>
      <c r="U35" s="1" t="s">
        <v>70</v>
      </c>
      <c r="V35" s="1">
        <v>7.1884449999999999E-3</v>
      </c>
      <c r="W35" s="1">
        <v>0.13667749900000001</v>
      </c>
      <c r="X35" s="1">
        <v>7.5172620000000002E-3</v>
      </c>
      <c r="Y35" s="1">
        <v>6.2871649999999999E-3</v>
      </c>
      <c r="Z35" s="1">
        <v>3.1435819999999998E-3</v>
      </c>
      <c r="AA35" s="1">
        <v>1.367E-6</v>
      </c>
      <c r="AB35" s="1">
        <v>1.6949377000000002E-2</v>
      </c>
      <c r="AC35" s="1" t="s">
        <v>70</v>
      </c>
      <c r="AD35" s="1" t="s">
        <v>70</v>
      </c>
      <c r="AE35" s="42"/>
      <c r="AF35" s="16">
        <v>17539.805250889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6.831018362</v>
      </c>
      <c r="F36" s="1">
        <v>0.55671912000000001</v>
      </c>
      <c r="G36" s="1">
        <v>0.49426014699999998</v>
      </c>
      <c r="H36" s="1">
        <v>1.4537059999999999E-3</v>
      </c>
      <c r="I36" s="1">
        <v>0.38101275699999998</v>
      </c>
      <c r="J36" s="1">
        <v>0.40106606</v>
      </c>
      <c r="K36" s="1">
        <v>0.40106606</v>
      </c>
      <c r="L36" s="1">
        <v>0.17141440599999999</v>
      </c>
      <c r="M36" s="1">
        <v>1.8872154160000001</v>
      </c>
      <c r="N36" s="1" t="s">
        <v>70</v>
      </c>
      <c r="O36" s="1" t="s">
        <v>70</v>
      </c>
      <c r="P36" s="1" t="s">
        <v>70</v>
      </c>
      <c r="Q36" s="1" t="s">
        <v>70</v>
      </c>
      <c r="R36" s="1">
        <v>2.85765E-4</v>
      </c>
      <c r="S36" s="1">
        <v>3.5495029999999999E-3</v>
      </c>
      <c r="T36" s="1">
        <v>1.8800329999999999E-3</v>
      </c>
      <c r="U36" s="1" t="s">
        <v>70</v>
      </c>
      <c r="V36" s="1">
        <v>2.6320470000000002E-3</v>
      </c>
      <c r="W36" s="1">
        <v>5.7991574999999997E-2</v>
      </c>
      <c r="X36" s="1">
        <v>3.1895370000000001E-3</v>
      </c>
      <c r="Y36" s="1">
        <v>2.6676120000000002E-3</v>
      </c>
      <c r="Z36" s="1">
        <v>1.3338060000000001E-3</v>
      </c>
      <c r="AA36" s="1">
        <v>5.7999999999999995E-7</v>
      </c>
      <c r="AB36" s="1">
        <v>7.1915349999999998E-3</v>
      </c>
      <c r="AC36" s="1" t="s">
        <v>70</v>
      </c>
      <c r="AD36" s="1" t="s">
        <v>70</v>
      </c>
      <c r="AE36" s="42"/>
      <c r="AF36" s="16">
        <v>6207.3259584730004</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11.314565943</v>
      </c>
      <c r="F39" s="1">
        <v>0.58502588099999997</v>
      </c>
      <c r="G39" s="1">
        <v>0.684738968</v>
      </c>
      <c r="H39" s="1" t="s">
        <v>70</v>
      </c>
      <c r="I39" s="1">
        <v>9.8721087999999999E-2</v>
      </c>
      <c r="J39" s="1">
        <v>0.109973403</v>
      </c>
      <c r="K39" s="1">
        <v>0.12097148200000001</v>
      </c>
      <c r="L39" s="1">
        <v>5.4006660000000001E-3</v>
      </c>
      <c r="M39" s="1">
        <v>2.2932165449999999</v>
      </c>
      <c r="N39" s="1">
        <v>0.14277126800000001</v>
      </c>
      <c r="O39" s="1">
        <v>6.5432550000000004E-3</v>
      </c>
      <c r="P39" s="1">
        <v>3.4354786999999998E-2</v>
      </c>
      <c r="Q39" s="1">
        <v>5.254501E-3</v>
      </c>
      <c r="R39" s="1">
        <v>0.73131697299999998</v>
      </c>
      <c r="S39" s="1">
        <v>9.3988161000000001E-2</v>
      </c>
      <c r="T39" s="1">
        <v>0.79319144900000005</v>
      </c>
      <c r="U39" s="1">
        <v>1.9652749999999998E-3</v>
      </c>
      <c r="V39" s="1">
        <v>0.26299666199999999</v>
      </c>
      <c r="W39" s="1">
        <v>20.163114584999999</v>
      </c>
      <c r="X39" s="1">
        <v>1.6340930000000001E-3</v>
      </c>
      <c r="Y39" s="1">
        <v>3.9397729999999997E-3</v>
      </c>
      <c r="Z39" s="1">
        <v>1.1381799999999999E-3</v>
      </c>
      <c r="AA39" s="1">
        <v>1.611536E-3</v>
      </c>
      <c r="AB39" s="1">
        <v>8.3235830000000007E-3</v>
      </c>
      <c r="AC39" s="1">
        <v>4.9645199999999998E-4</v>
      </c>
      <c r="AD39" s="1">
        <v>7.4289999999999998E-3</v>
      </c>
      <c r="AE39" s="42"/>
      <c r="AF39" s="16">
        <v>2371.5385400059999</v>
      </c>
      <c r="AG39" s="16">
        <v>15</v>
      </c>
      <c r="AH39" s="16">
        <v>146046.64064629999</v>
      </c>
      <c r="AI39" s="16">
        <v>2032.9999509669999</v>
      </c>
      <c r="AJ39" s="16" t="s">
        <v>71</v>
      </c>
      <c r="AK39" s="16" t="s">
        <v>72</v>
      </c>
      <c r="AL39" s="31" t="s">
        <v>66</v>
      </c>
    </row>
    <row r="40" spans="1:38" ht="26.25" customHeight="1" thickBot="1" x14ac:dyDescent="0.25">
      <c r="A40" s="52" t="s">
        <v>91</v>
      </c>
      <c r="B40" s="52" t="s">
        <v>131</v>
      </c>
      <c r="C40" s="53" t="s">
        <v>132</v>
      </c>
      <c r="D40" s="54"/>
      <c r="E40" s="1">
        <v>4.9052670569999997</v>
      </c>
      <c r="F40" s="1">
        <v>0.85477158799999997</v>
      </c>
      <c r="G40" s="1">
        <v>0.25064046299999998</v>
      </c>
      <c r="H40" s="1">
        <v>9.0939700000000005E-4</v>
      </c>
      <c r="I40" s="1">
        <v>0.28723200199999999</v>
      </c>
      <c r="J40" s="1">
        <v>0.301822955</v>
      </c>
      <c r="K40" s="1">
        <v>0.301822955</v>
      </c>
      <c r="L40" s="1">
        <v>0.14328666400000001</v>
      </c>
      <c r="M40" s="1">
        <v>11.466689141</v>
      </c>
      <c r="N40" s="1">
        <v>2.2232999999999999E-5</v>
      </c>
      <c r="O40" s="1">
        <v>4.014E-6</v>
      </c>
      <c r="P40" s="1">
        <v>2.2822200000000001E-4</v>
      </c>
      <c r="Q40" s="1">
        <v>5.8669999999999999E-6</v>
      </c>
      <c r="R40" s="1">
        <v>9.0185600000000003E-4</v>
      </c>
      <c r="S40" s="1">
        <v>5.4945199999999997E-4</v>
      </c>
      <c r="T40" s="1">
        <v>1.0807E-5</v>
      </c>
      <c r="U40" s="1">
        <v>5.0180000000000001E-6</v>
      </c>
      <c r="V40" s="1">
        <v>1.627587E-3</v>
      </c>
      <c r="W40" s="1">
        <v>5.0571623000000003E-2</v>
      </c>
      <c r="X40" s="1">
        <v>3.044878E-3</v>
      </c>
      <c r="Y40" s="1">
        <v>2.5202900000000001E-3</v>
      </c>
      <c r="Z40" s="1">
        <v>1.409808E-3</v>
      </c>
      <c r="AA40" s="1">
        <v>5.0152400000000005E-4</v>
      </c>
      <c r="AB40" s="1">
        <v>7.4764999999999996E-3</v>
      </c>
      <c r="AC40" s="1" t="s">
        <v>70</v>
      </c>
      <c r="AD40" s="1" t="s">
        <v>70</v>
      </c>
      <c r="AE40" s="42"/>
      <c r="AF40" s="16">
        <v>4769.3064560209996</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21.528030857000001</v>
      </c>
      <c r="F41" s="1">
        <v>13.046163226999999</v>
      </c>
      <c r="G41" s="1">
        <v>0.84869501400000003</v>
      </c>
      <c r="H41" s="1">
        <v>0.34618431100000002</v>
      </c>
      <c r="I41" s="1">
        <v>7.0762192180000003</v>
      </c>
      <c r="J41" s="1">
        <v>7.4707153130000004</v>
      </c>
      <c r="K41" s="1">
        <v>8.0141910379999999</v>
      </c>
      <c r="L41" s="1">
        <v>0.93304801100000001</v>
      </c>
      <c r="M41" s="1">
        <v>79.264156380000003</v>
      </c>
      <c r="N41" s="1">
        <v>0.112179578</v>
      </c>
      <c r="O41" s="1">
        <v>4.2064795000000002E-2</v>
      </c>
      <c r="P41" s="1">
        <v>3.9249687999999998E-2</v>
      </c>
      <c r="Q41" s="1">
        <v>2.2125599999999999E-2</v>
      </c>
      <c r="R41" s="1">
        <v>1.1062799999999999E-2</v>
      </c>
      <c r="S41" s="1">
        <v>0.31005426000000003</v>
      </c>
      <c r="T41" s="1">
        <v>2.9500800000000001E-2</v>
      </c>
      <c r="U41" s="1">
        <v>1.1874099999999999E-4</v>
      </c>
      <c r="V41" s="1">
        <v>0.744740823</v>
      </c>
      <c r="W41" s="1">
        <v>7.3642198710000004</v>
      </c>
      <c r="X41" s="1">
        <v>1.275847272</v>
      </c>
      <c r="Y41" s="1">
        <v>1.23961107</v>
      </c>
      <c r="Z41" s="1">
        <v>0.63629945499999996</v>
      </c>
      <c r="AA41" s="1">
        <v>0.64020133499999998</v>
      </c>
      <c r="AB41" s="1">
        <v>3.791959131</v>
      </c>
      <c r="AC41" s="1">
        <v>6.4961967999999995E-2</v>
      </c>
      <c r="AD41" s="1">
        <v>5.1754343000000001E-2</v>
      </c>
      <c r="AE41" s="42"/>
      <c r="AF41" s="16">
        <v>6170</v>
      </c>
      <c r="AG41" s="16">
        <v>607.29999999999995</v>
      </c>
      <c r="AH41" s="16">
        <v>733399.35121853405</v>
      </c>
      <c r="AI41" s="16">
        <v>13115.478999999999</v>
      </c>
      <c r="AJ41" s="16" t="s">
        <v>71</v>
      </c>
      <c r="AK41" s="16" t="s">
        <v>72</v>
      </c>
      <c r="AL41" s="31" t="s">
        <v>66</v>
      </c>
    </row>
    <row r="42" spans="1:38" ht="26.25" customHeight="1" thickBot="1" x14ac:dyDescent="0.25">
      <c r="A42" s="52" t="s">
        <v>91</v>
      </c>
      <c r="B42" s="52" t="s">
        <v>135</v>
      </c>
      <c r="C42" s="53" t="s">
        <v>136</v>
      </c>
      <c r="D42" s="54"/>
      <c r="E42" s="1">
        <v>0.113554219</v>
      </c>
      <c r="F42" s="1">
        <v>1.5970560110000001</v>
      </c>
      <c r="G42" s="1">
        <v>5.4427850000000003E-3</v>
      </c>
      <c r="H42" s="1">
        <v>7.8756000000000003E-5</v>
      </c>
      <c r="I42" s="1">
        <v>3.2694872E-2</v>
      </c>
      <c r="J42" s="1">
        <v>3.2694872E-2</v>
      </c>
      <c r="K42" s="1">
        <v>3.2694872E-2</v>
      </c>
      <c r="L42" s="1">
        <v>4.2503330000000002E-3</v>
      </c>
      <c r="M42" s="1">
        <v>26.466915084</v>
      </c>
      <c r="N42" s="1">
        <v>3.1401E-5</v>
      </c>
      <c r="O42" s="1">
        <v>6.071E-6</v>
      </c>
      <c r="P42" s="1">
        <v>1.7584400000000001E-4</v>
      </c>
      <c r="Q42" s="1">
        <v>6.28E-6</v>
      </c>
      <c r="R42" s="1">
        <v>1.3397699999999999E-4</v>
      </c>
      <c r="S42" s="1">
        <v>8.3734999999999997E-5</v>
      </c>
      <c r="T42" s="1">
        <v>1.9678E-5</v>
      </c>
      <c r="U42" s="1">
        <v>3.9770000000000002E-6</v>
      </c>
      <c r="V42" s="1">
        <v>7.5361799999999995E-4</v>
      </c>
      <c r="W42" s="1">
        <v>4.2027790000000002E-2</v>
      </c>
      <c r="X42" s="1">
        <v>4.4213229999999996E-3</v>
      </c>
      <c r="Y42" s="1">
        <v>2.9419450000000001E-3</v>
      </c>
      <c r="Z42" s="1">
        <v>2.9419450000000001E-3</v>
      </c>
      <c r="AA42" s="1">
        <v>2.9419450000000001E-3</v>
      </c>
      <c r="AB42" s="1">
        <v>1.3247159E-2</v>
      </c>
      <c r="AC42" s="1" t="s">
        <v>70</v>
      </c>
      <c r="AD42" s="1" t="s">
        <v>70</v>
      </c>
      <c r="AE42" s="42"/>
      <c r="AF42" s="16">
        <v>921.08661723700004</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10.079189206000001</v>
      </c>
      <c r="F43" s="1">
        <v>0.53245445000000002</v>
      </c>
      <c r="G43" s="1">
        <v>3.1747045000000002E-2</v>
      </c>
      <c r="H43" s="1">
        <v>3.3817999999999999E-3</v>
      </c>
      <c r="I43" s="1">
        <v>4.058813E-2</v>
      </c>
      <c r="J43" s="1">
        <v>4.0679529999999998E-2</v>
      </c>
      <c r="K43" s="1">
        <v>4.0679529999999998E-2</v>
      </c>
      <c r="L43" s="1">
        <v>1.2757549999999999E-3</v>
      </c>
      <c r="M43" s="1">
        <v>2.11155925</v>
      </c>
      <c r="N43" s="1" t="s">
        <v>70</v>
      </c>
      <c r="O43" s="1" t="s">
        <v>70</v>
      </c>
      <c r="P43" s="1">
        <v>5.4480520000000001E-3</v>
      </c>
      <c r="Q43" s="1" t="s">
        <v>70</v>
      </c>
      <c r="R43" s="1" t="s">
        <v>70</v>
      </c>
      <c r="S43" s="1" t="s">
        <v>70</v>
      </c>
      <c r="T43" s="1" t="s">
        <v>70</v>
      </c>
      <c r="U43" s="1" t="s">
        <v>70</v>
      </c>
      <c r="V43" s="1" t="s">
        <v>70</v>
      </c>
      <c r="W43" s="1">
        <v>2.1936E-3</v>
      </c>
      <c r="X43" s="1">
        <v>6.4345600000000004E-4</v>
      </c>
      <c r="Y43" s="1">
        <v>8.2618299999999997E-4</v>
      </c>
      <c r="Z43" s="1">
        <v>2.14534E-4</v>
      </c>
      <c r="AA43" s="1">
        <v>4.12762E-4</v>
      </c>
      <c r="AB43" s="1">
        <v>2.0969349999999999E-3</v>
      </c>
      <c r="AC43" s="1">
        <v>4.57E-4</v>
      </c>
      <c r="AD43" s="1" t="s">
        <v>70</v>
      </c>
      <c r="AE43" s="42"/>
      <c r="AF43" s="16" t="s">
        <v>71</v>
      </c>
      <c r="AG43" s="16" t="s">
        <v>71</v>
      </c>
      <c r="AH43" s="16">
        <v>279428.38933064498</v>
      </c>
      <c r="AI43" s="16">
        <v>91.4</v>
      </c>
      <c r="AJ43" s="16" t="s">
        <v>71</v>
      </c>
      <c r="AK43" s="16" t="s">
        <v>72</v>
      </c>
      <c r="AL43" s="31" t="s">
        <v>66</v>
      </c>
    </row>
    <row r="44" spans="1:38" ht="26.25" customHeight="1" thickBot="1" x14ac:dyDescent="0.25">
      <c r="A44" s="52" t="s">
        <v>91</v>
      </c>
      <c r="B44" s="52" t="s">
        <v>139</v>
      </c>
      <c r="C44" s="53" t="s">
        <v>140</v>
      </c>
      <c r="D44" s="54"/>
      <c r="E44" s="1">
        <v>13.632234857</v>
      </c>
      <c r="F44" s="1">
        <v>2.4504376360000002</v>
      </c>
      <c r="G44" s="1">
        <v>1.1625530799999999</v>
      </c>
      <c r="H44" s="1">
        <v>2.6817590000000001E-3</v>
      </c>
      <c r="I44" s="1">
        <v>1.1879303240000001</v>
      </c>
      <c r="J44" s="1">
        <v>1.249899525</v>
      </c>
      <c r="K44" s="1">
        <v>1.249899525</v>
      </c>
      <c r="L44" s="1">
        <v>0.60773565200000002</v>
      </c>
      <c r="M44" s="1">
        <v>5.4876513320000004</v>
      </c>
      <c r="N44" s="1">
        <v>5.1301000000000002E-5</v>
      </c>
      <c r="O44" s="1">
        <v>8.5900000000000008E-6</v>
      </c>
      <c r="P44" s="1">
        <v>7.7212899999999998E-4</v>
      </c>
      <c r="Q44" s="1">
        <v>1.6901999999999998E-5</v>
      </c>
      <c r="R44" s="1">
        <v>3.9913630000000004E-3</v>
      </c>
      <c r="S44" s="1">
        <v>2.4281849999999998E-3</v>
      </c>
      <c r="T44" s="1">
        <v>1.7537000000000002E-5</v>
      </c>
      <c r="U44" s="1">
        <v>1.6793E-5</v>
      </c>
      <c r="V44" s="1">
        <v>6.3453260000000001E-3</v>
      </c>
      <c r="W44" s="1">
        <v>0.22286117599999999</v>
      </c>
      <c r="X44" s="1">
        <v>1.2807038E-2</v>
      </c>
      <c r="Y44" s="1">
        <v>1.0514406E-2</v>
      </c>
      <c r="Z44" s="1">
        <v>5.6404410000000004E-3</v>
      </c>
      <c r="AA44" s="1">
        <v>7.6859499999999996E-4</v>
      </c>
      <c r="AB44" s="1">
        <v>2.973048E-2</v>
      </c>
      <c r="AC44" s="1" t="s">
        <v>70</v>
      </c>
      <c r="AD44" s="1" t="s">
        <v>70</v>
      </c>
      <c r="AE44" s="42"/>
      <c r="AF44" s="16">
        <v>14223.661540419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20.312426878</v>
      </c>
      <c r="F45" s="1">
        <v>1.2962783659999999</v>
      </c>
      <c r="G45" s="1">
        <v>5.1241870470000004</v>
      </c>
      <c r="H45" s="1">
        <v>3.6486370000000001E-3</v>
      </c>
      <c r="I45" s="1">
        <v>1.073126287</v>
      </c>
      <c r="J45" s="1">
        <v>1.129606618</v>
      </c>
      <c r="K45" s="1">
        <v>1.129606618</v>
      </c>
      <c r="L45" s="1">
        <v>0.31947109699999998</v>
      </c>
      <c r="M45" s="1">
        <v>1.3569850619999999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15540.806</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2.0092421150000002</v>
      </c>
      <c r="F47" s="1">
        <v>3.2007993429999999</v>
      </c>
      <c r="G47" s="1">
        <v>0.120332958</v>
      </c>
      <c r="H47" s="1">
        <v>4.6147999999999999E-5</v>
      </c>
      <c r="I47" s="1">
        <v>5.7052009000000001E-2</v>
      </c>
      <c r="J47" s="1">
        <v>5.9567872000000001E-2</v>
      </c>
      <c r="K47" s="1">
        <v>5.9567872000000001E-2</v>
      </c>
      <c r="L47" s="1">
        <v>2.3514327000000002E-2</v>
      </c>
      <c r="M47" s="1">
        <v>13.376430206</v>
      </c>
      <c r="N47" s="1">
        <v>0.492348801</v>
      </c>
      <c r="O47" s="1">
        <v>2.3690000000000001E-6</v>
      </c>
      <c r="P47" s="1">
        <v>1.4594200000000001E-4</v>
      </c>
      <c r="Q47" s="1">
        <v>3.6349999999999999E-6</v>
      </c>
      <c r="R47" s="1">
        <v>6.1396400000000005E-4</v>
      </c>
      <c r="S47" s="1">
        <v>3.73915E-4</v>
      </c>
      <c r="T47" s="1">
        <v>6.1569999999999997E-6</v>
      </c>
      <c r="U47" s="1">
        <v>3.202E-6</v>
      </c>
      <c r="V47" s="1">
        <v>1.0740330000000001E-3</v>
      </c>
      <c r="W47" s="1">
        <v>4.7380230000000001E-3</v>
      </c>
      <c r="X47" s="1">
        <v>3.953079E-3</v>
      </c>
      <c r="Y47" s="1">
        <v>3.8983590000000001E-3</v>
      </c>
      <c r="Z47" s="1">
        <v>2.1313199999999999E-3</v>
      </c>
      <c r="AA47" s="1">
        <v>8.5530000000000003E-5</v>
      </c>
      <c r="AB47" s="1">
        <v>1.0068288E-2</v>
      </c>
      <c r="AC47" s="1" t="s">
        <v>70</v>
      </c>
      <c r="AD47" s="1" t="s">
        <v>70</v>
      </c>
      <c r="AE47" s="42"/>
      <c r="AF47" s="16">
        <v>2023.5374627379999</v>
      </c>
      <c r="AG47" s="16" t="s">
        <v>71</v>
      </c>
      <c r="AH47" s="16" t="s">
        <v>71</v>
      </c>
      <c r="AI47" s="16" t="s">
        <v>71</v>
      </c>
      <c r="AJ47" s="16" t="s">
        <v>71</v>
      </c>
      <c r="AK47" s="16">
        <v>111472</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7.2956400000000005E-2</v>
      </c>
      <c r="G49" s="1" t="s">
        <v>78</v>
      </c>
      <c r="H49" s="1" t="s">
        <v>78</v>
      </c>
      <c r="I49" s="1">
        <v>3.0240400000000001E-2</v>
      </c>
      <c r="J49" s="1">
        <v>6.0480800000000001E-2</v>
      </c>
      <c r="K49" s="1">
        <v>0.2317352</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1.7099102799999999</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10.844019230000001</v>
      </c>
      <c r="G52" s="1" t="s">
        <v>70</v>
      </c>
      <c r="H52" s="1">
        <v>8.2506000000000003E-3</v>
      </c>
      <c r="I52" s="1">
        <v>0.100860862</v>
      </c>
      <c r="J52" s="1">
        <v>0.14408694599999999</v>
      </c>
      <c r="K52" s="1">
        <v>0.181693946</v>
      </c>
      <c r="L52" s="1" t="s">
        <v>72</v>
      </c>
      <c r="M52" s="1" t="s">
        <v>72</v>
      </c>
      <c r="N52" s="1" t="s">
        <v>72</v>
      </c>
      <c r="O52" s="1" t="s">
        <v>78</v>
      </c>
      <c r="P52" s="1">
        <v>9.0706399999999996E-4</v>
      </c>
      <c r="Q52" s="1" t="s">
        <v>72</v>
      </c>
      <c r="R52" s="1" t="s">
        <v>72</v>
      </c>
      <c r="S52" s="1" t="s">
        <v>72</v>
      </c>
      <c r="T52" s="1" t="s">
        <v>72</v>
      </c>
      <c r="U52" s="1" t="s">
        <v>72</v>
      </c>
      <c r="V52" s="1" t="s">
        <v>72</v>
      </c>
      <c r="W52" s="1" t="s">
        <v>78</v>
      </c>
      <c r="X52" s="1">
        <v>1.2089399999999999E-3</v>
      </c>
      <c r="Y52" s="1">
        <v>2.6060060000000001E-3</v>
      </c>
      <c r="Z52" s="1">
        <v>7.7348E-4</v>
      </c>
      <c r="AA52" s="1">
        <v>1.53678E-4</v>
      </c>
      <c r="AB52" s="1">
        <v>4.7421049999999999E-3</v>
      </c>
      <c r="AC52" s="1" t="s">
        <v>70</v>
      </c>
      <c r="AD52" s="1" t="s">
        <v>70</v>
      </c>
      <c r="AE52" s="42"/>
      <c r="AF52" s="16" t="s">
        <v>71</v>
      </c>
      <c r="AG52" s="16" t="s">
        <v>71</v>
      </c>
      <c r="AH52" s="16">
        <v>23258.047937326999</v>
      </c>
      <c r="AI52" s="16" t="s">
        <v>71</v>
      </c>
      <c r="AJ52" s="16" t="s">
        <v>71</v>
      </c>
      <c r="AK52" s="16" t="s">
        <v>72</v>
      </c>
      <c r="AL52" s="31" t="s">
        <v>162</v>
      </c>
    </row>
    <row r="53" spans="1:38" ht="26.25" customHeight="1" thickBot="1" x14ac:dyDescent="0.25">
      <c r="A53" s="52" t="s">
        <v>147</v>
      </c>
      <c r="B53" s="56" t="s">
        <v>163</v>
      </c>
      <c r="C53" s="58" t="s">
        <v>164</v>
      </c>
      <c r="D53" s="55"/>
      <c r="E53" s="1" t="s">
        <v>72</v>
      </c>
      <c r="F53" s="1">
        <v>12.405998786</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11.217930816000001</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1.7698285000000001E-2</v>
      </c>
      <c r="J57" s="1">
        <v>0.176982846</v>
      </c>
      <c r="K57" s="1">
        <v>0.176982846</v>
      </c>
      <c r="L57" s="1" t="s">
        <v>72</v>
      </c>
      <c r="M57" s="1" t="s">
        <v>72</v>
      </c>
      <c r="N57" s="1" t="s">
        <v>72</v>
      </c>
      <c r="O57" s="1" t="s">
        <v>72</v>
      </c>
      <c r="P57" s="1">
        <v>0.10094</v>
      </c>
      <c r="Q57" s="1" t="s">
        <v>72</v>
      </c>
      <c r="R57" s="1" t="s">
        <v>72</v>
      </c>
      <c r="S57" s="1">
        <v>1.238</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0.63838799999999996</v>
      </c>
      <c r="F59" s="1">
        <v>3.9660359999999999E-2</v>
      </c>
      <c r="G59" s="1">
        <v>1.6090178399999999</v>
      </c>
      <c r="H59" s="1">
        <v>0.21879960000000001</v>
      </c>
      <c r="I59" s="1">
        <v>0.35178185899999997</v>
      </c>
      <c r="J59" s="1">
        <v>0.46859769299999998</v>
      </c>
      <c r="K59" s="1">
        <v>0.377018093</v>
      </c>
      <c r="L59" s="1" t="s">
        <v>72</v>
      </c>
      <c r="M59" s="1">
        <v>1.9296600000000001E-2</v>
      </c>
      <c r="N59" s="1">
        <v>6.67</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0.67791920000000006</v>
      </c>
      <c r="F63" s="1">
        <v>0.49765614000000002</v>
      </c>
      <c r="G63" s="1">
        <v>2.07158284</v>
      </c>
      <c r="H63" s="1">
        <v>0.3620024</v>
      </c>
      <c r="I63" s="1">
        <v>1.3694816059999999</v>
      </c>
      <c r="J63" s="1">
        <v>1.7139097480000001</v>
      </c>
      <c r="K63" s="1">
        <v>2.1792989880000002</v>
      </c>
      <c r="L63" s="1" t="s">
        <v>72</v>
      </c>
      <c r="M63" s="1">
        <v>2.8002354</v>
      </c>
      <c r="N63" s="1">
        <v>6.9802205000000006E-2</v>
      </c>
      <c r="O63" s="1" t="s">
        <v>72</v>
      </c>
      <c r="P63" s="1" t="s">
        <v>72</v>
      </c>
      <c r="Q63" s="1" t="s">
        <v>72</v>
      </c>
      <c r="R63" s="1" t="s">
        <v>72</v>
      </c>
      <c r="S63" s="1" t="s">
        <v>72</v>
      </c>
      <c r="T63" s="1" t="s">
        <v>72</v>
      </c>
      <c r="U63" s="1" t="s">
        <v>72</v>
      </c>
      <c r="V63" s="1">
        <v>0.60236877099999997</v>
      </c>
      <c r="W63" s="1" t="s">
        <v>72</v>
      </c>
      <c r="X63" s="1">
        <v>5.9568800000000003E-3</v>
      </c>
      <c r="Y63" s="1">
        <v>1.3003492E-2</v>
      </c>
      <c r="Z63" s="1">
        <v>3.7879039999999999E-3</v>
      </c>
      <c r="AA63" s="1">
        <v>7.0612799999999999E-4</v>
      </c>
      <c r="AB63" s="1">
        <v>2.3454405000000001E-2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2.0124763240000001</v>
      </c>
      <c r="F70" s="1">
        <v>21.029386795000001</v>
      </c>
      <c r="G70" s="1" t="s">
        <v>72</v>
      </c>
      <c r="H70" s="1">
        <v>2.9225506000000001</v>
      </c>
      <c r="I70" s="1">
        <v>2.0318463919999998</v>
      </c>
      <c r="J70" s="1">
        <v>3.2277014990000001</v>
      </c>
      <c r="K70" s="1">
        <v>5.0933466809999999</v>
      </c>
      <c r="L70" s="1" t="s">
        <v>72</v>
      </c>
      <c r="M70" s="1" t="s">
        <v>72</v>
      </c>
      <c r="N70" s="1">
        <v>1.674186129</v>
      </c>
      <c r="O70" s="1">
        <v>9.5939473999999997E-2</v>
      </c>
      <c r="P70" s="1">
        <v>0.44714008300000002</v>
      </c>
      <c r="Q70" s="1">
        <v>3.3490730000000002E-3</v>
      </c>
      <c r="R70" s="1">
        <v>0.17872121599999999</v>
      </c>
      <c r="S70" s="1">
        <v>3.1104294000000001E-2</v>
      </c>
      <c r="T70" s="1">
        <v>0.58819592200000004</v>
      </c>
      <c r="U70" s="1">
        <v>8.6327000000000002E-5</v>
      </c>
      <c r="V70" s="1">
        <v>9.7062149360000003</v>
      </c>
      <c r="W70" s="1">
        <v>7.5090799999999996E-3</v>
      </c>
      <c r="X70" s="1">
        <v>2.695523E-2</v>
      </c>
      <c r="Y70" s="1">
        <v>5.2078403000000002E-2</v>
      </c>
      <c r="Z70" s="1">
        <v>4.1093904000000001E-2</v>
      </c>
      <c r="AA70" s="1">
        <v>1.5969780999999999E-2</v>
      </c>
      <c r="AB70" s="1">
        <v>0.136097317</v>
      </c>
      <c r="AC70" s="1" t="s">
        <v>72</v>
      </c>
      <c r="AD70" s="1" t="s">
        <v>72</v>
      </c>
      <c r="AE70" s="42"/>
      <c r="AF70" s="16" t="s">
        <v>71</v>
      </c>
      <c r="AG70" s="16" t="s">
        <v>176</v>
      </c>
      <c r="AH70" s="16">
        <v>7372.3279117470001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1.77701804</v>
      </c>
      <c r="G72" s="1" t="s">
        <v>72</v>
      </c>
      <c r="H72" s="1">
        <v>8.1846000000000002E-3</v>
      </c>
      <c r="I72" s="1">
        <v>3.6796775149999998</v>
      </c>
      <c r="J72" s="1">
        <v>5.6631273750000002</v>
      </c>
      <c r="K72" s="1">
        <v>6.3426659809999997</v>
      </c>
      <c r="L72" s="1">
        <v>7.9856466000000001E-2</v>
      </c>
      <c r="M72" s="1" t="s">
        <v>72</v>
      </c>
      <c r="N72" s="1">
        <v>57.426285999999998</v>
      </c>
      <c r="O72" s="1">
        <v>0.49418079999999998</v>
      </c>
      <c r="P72" s="1">
        <v>0.35593752000000001</v>
      </c>
      <c r="Q72" s="1">
        <v>0.35493799999999998</v>
      </c>
      <c r="R72" s="1">
        <v>1.883740024</v>
      </c>
      <c r="S72" s="1">
        <v>1.6351800000000001</v>
      </c>
      <c r="T72" s="1">
        <v>1.2629608000000001</v>
      </c>
      <c r="U72" s="1">
        <v>0.237288</v>
      </c>
      <c r="V72" s="1">
        <v>71.716322599999998</v>
      </c>
      <c r="W72" s="1">
        <v>25.000016559999999</v>
      </c>
      <c r="X72" s="1">
        <v>0.44990518000000002</v>
      </c>
      <c r="Y72" s="1">
        <v>0.21207436900000001</v>
      </c>
      <c r="Z72" s="1">
        <v>0.73457930100000002</v>
      </c>
      <c r="AA72" s="1">
        <v>0.22567962999999999</v>
      </c>
      <c r="AB72" s="1">
        <v>1.62223848</v>
      </c>
      <c r="AC72" s="1" t="s">
        <v>70</v>
      </c>
      <c r="AD72" s="1">
        <v>21.154883737999999</v>
      </c>
      <c r="AE72" s="42"/>
      <c r="AF72" s="16" t="s">
        <v>71</v>
      </c>
      <c r="AG72" s="16">
        <v>29230.600390434</v>
      </c>
      <c r="AH72" s="16">
        <v>12941.087594357001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1.2030340239999999</v>
      </c>
      <c r="G74" s="1" t="s">
        <v>78</v>
      </c>
      <c r="H74" s="1" t="s">
        <v>72</v>
      </c>
      <c r="I74" s="1">
        <v>0.61797760599999996</v>
      </c>
      <c r="J74" s="1">
        <v>0.72837664300000005</v>
      </c>
      <c r="K74" s="1">
        <v>0.83921764300000001</v>
      </c>
      <c r="L74" s="1" t="s">
        <v>72</v>
      </c>
      <c r="M74" s="1" t="s">
        <v>72</v>
      </c>
      <c r="N74" s="1">
        <v>0.16240599999999999</v>
      </c>
      <c r="O74" s="1">
        <v>1.1192000000000001E-2</v>
      </c>
      <c r="P74" s="1">
        <v>1.5999999999999999E-5</v>
      </c>
      <c r="Q74" s="1">
        <v>7.5217599999999996E-2</v>
      </c>
      <c r="R74" s="1">
        <v>2.17352E-2</v>
      </c>
      <c r="S74" s="1">
        <v>6.1120000000000001E-2</v>
      </c>
      <c r="T74" s="1" t="s">
        <v>72</v>
      </c>
      <c r="U74" s="1" t="s">
        <v>72</v>
      </c>
      <c r="V74" s="1">
        <v>0.13109599999999999</v>
      </c>
      <c r="W74" s="1">
        <v>8.4000000000000005E-2</v>
      </c>
      <c r="X74" s="1">
        <v>0.64229819300000002</v>
      </c>
      <c r="Y74" s="1">
        <v>1.3033032980000001</v>
      </c>
      <c r="Z74" s="1">
        <v>0.540250864</v>
      </c>
      <c r="AA74" s="1">
        <v>0.22694175599999999</v>
      </c>
      <c r="AB74" s="1">
        <v>2.712794111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t="s">
        <v>72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2.9639800000000001E-2</v>
      </c>
      <c r="I77" s="1">
        <v>1.0523192000000001E-2</v>
      </c>
      <c r="J77" s="1">
        <v>1.4030921999999999E-2</v>
      </c>
      <c r="K77" s="1">
        <v>3.2379921999999998E-2</v>
      </c>
      <c r="L77" s="1" t="s">
        <v>72</v>
      </c>
      <c r="M77" s="1" t="s">
        <v>72</v>
      </c>
      <c r="N77" s="1">
        <v>0.35740519999999998</v>
      </c>
      <c r="O77" s="1">
        <v>1.7634523879999999</v>
      </c>
      <c r="P77" s="1" t="s">
        <v>72</v>
      </c>
      <c r="Q77" s="1">
        <v>2.2619775000000002E-2</v>
      </c>
      <c r="R77" s="1" t="s">
        <v>72</v>
      </c>
      <c r="S77" s="1">
        <v>6.6683599999999996E-2</v>
      </c>
      <c r="T77" s="1" t="s">
        <v>72</v>
      </c>
      <c r="U77" s="1" t="s">
        <v>72</v>
      </c>
      <c r="V77" s="1">
        <v>16.1653874</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5.3654E-2</v>
      </c>
      <c r="G78" s="1" t="s">
        <v>72</v>
      </c>
      <c r="H78" s="1" t="s">
        <v>72</v>
      </c>
      <c r="I78" s="1">
        <v>2.678113E-2</v>
      </c>
      <c r="J78" s="1">
        <v>3.5708173000000003E-2</v>
      </c>
      <c r="K78" s="1">
        <v>3.5708173000000003E-2</v>
      </c>
      <c r="L78" s="1" t="s">
        <v>72</v>
      </c>
      <c r="M78" s="1" t="s">
        <v>72</v>
      </c>
      <c r="N78" s="1" t="s">
        <v>70</v>
      </c>
      <c r="O78" s="1">
        <v>8.4975999999999996E-2</v>
      </c>
      <c r="P78" s="1" t="s">
        <v>72</v>
      </c>
      <c r="Q78" s="1">
        <v>2.3389400000000001E-2</v>
      </c>
      <c r="R78" s="1" t="s">
        <v>72</v>
      </c>
      <c r="S78" s="1">
        <v>0.12490800000000001</v>
      </c>
      <c r="T78" s="1" t="s">
        <v>72</v>
      </c>
      <c r="U78" s="1" t="s">
        <v>72</v>
      </c>
      <c r="V78" s="1">
        <v>10.744106199999999</v>
      </c>
      <c r="W78" s="1" t="s">
        <v>72</v>
      </c>
      <c r="X78" s="1">
        <v>3.6380689999999999E-3</v>
      </c>
      <c r="Y78" s="1">
        <v>6.0680320000000001E-3</v>
      </c>
      <c r="Z78" s="1">
        <v>2.4296349999999999E-3</v>
      </c>
      <c r="AA78" s="1">
        <v>3.0485389999999998E-3</v>
      </c>
      <c r="AB78" s="1">
        <v>1.5184275000000001E-2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26.151295129000001</v>
      </c>
      <c r="G82" s="1" t="s">
        <v>72</v>
      </c>
      <c r="H82" s="1">
        <v>0.51650743399999999</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72.036502143999996</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0.295448031</v>
      </c>
      <c r="Y85" s="1">
        <v>0.53456301299999998</v>
      </c>
      <c r="Z85" s="1">
        <v>0.19738877299999999</v>
      </c>
      <c r="AA85" s="1">
        <v>0.24640152700000001</v>
      </c>
      <c r="AB85" s="1">
        <v>1.273801344</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3.8438466</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1.1500836000000001</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14.38919244</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17.902193676</v>
      </c>
      <c r="G90" s="1" t="s">
        <v>72</v>
      </c>
      <c r="H90" s="1">
        <v>0.50017517600000005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23.4</v>
      </c>
      <c r="X90" s="1">
        <v>4.2279879999999999E-2</v>
      </c>
      <c r="Y90" s="1" t="s">
        <v>72</v>
      </c>
      <c r="Z90" s="1">
        <v>8.4556400000000004E-3</v>
      </c>
      <c r="AA90" s="1">
        <v>9.0737400000000003E-3</v>
      </c>
      <c r="AB90" s="1">
        <v>5.9809260000000003E-2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8.2069408999999996E-2</v>
      </c>
      <c r="F91" s="1">
        <v>0.63951392799999995</v>
      </c>
      <c r="G91" s="1">
        <v>1.4512499999999999E-2</v>
      </c>
      <c r="H91" s="1">
        <v>0.29668777099999999</v>
      </c>
      <c r="I91" s="1">
        <v>1.987386079</v>
      </c>
      <c r="J91" s="1">
        <v>1.987386079</v>
      </c>
      <c r="K91" s="1">
        <v>1.987386079</v>
      </c>
      <c r="L91" s="1" t="s">
        <v>78</v>
      </c>
      <c r="M91" s="1">
        <v>2.1237954860000001</v>
      </c>
      <c r="N91" s="1">
        <v>5.2794879000000003E-2</v>
      </c>
      <c r="O91" s="1">
        <v>2.1877000000000001E-5</v>
      </c>
      <c r="P91" s="1" t="s">
        <v>78</v>
      </c>
      <c r="Q91" s="1" t="s">
        <v>78</v>
      </c>
      <c r="R91" s="1" t="s">
        <v>78</v>
      </c>
      <c r="S91" s="1">
        <v>4.3276093849999997</v>
      </c>
      <c r="T91" s="1">
        <v>5.1958000000000004E-3</v>
      </c>
      <c r="U91" s="1" t="s">
        <v>78</v>
      </c>
      <c r="V91" s="1">
        <v>0.44083679999999997</v>
      </c>
      <c r="W91" s="1" t="s">
        <v>78</v>
      </c>
      <c r="X91" s="1">
        <v>1.5100333000000001E-2</v>
      </c>
      <c r="Y91" s="1">
        <v>3.13357E-4</v>
      </c>
      <c r="Z91" s="1">
        <v>1.493084E-3</v>
      </c>
      <c r="AA91" s="1">
        <v>1.6815370000000001E-3</v>
      </c>
      <c r="AB91" s="1">
        <v>1.8588311E-2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0.340924</v>
      </c>
      <c r="G92" s="1" t="s">
        <v>72</v>
      </c>
      <c r="H92" s="1">
        <v>3.7985400000000002E-2</v>
      </c>
      <c r="I92" s="1">
        <v>0.13764704999999999</v>
      </c>
      <c r="J92" s="1">
        <v>0.38832939999999999</v>
      </c>
      <c r="K92" s="1">
        <v>0.38832939999999999</v>
      </c>
      <c r="L92" s="1" t="s">
        <v>72</v>
      </c>
      <c r="M92" s="1" t="s">
        <v>72</v>
      </c>
      <c r="N92" s="1" t="s">
        <v>72</v>
      </c>
      <c r="O92" s="1" t="s">
        <v>72</v>
      </c>
      <c r="P92" s="1">
        <v>1.141439E-3</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29267.677727615999</v>
      </c>
      <c r="AI92" s="16" t="s">
        <v>71</v>
      </c>
      <c r="AJ92" s="16" t="s">
        <v>71</v>
      </c>
      <c r="AK92" s="16" t="s">
        <v>70</v>
      </c>
      <c r="AL92" s="31" t="s">
        <v>272</v>
      </c>
    </row>
    <row r="93" spans="1:38" ht="26.25" customHeight="1" thickBot="1" x14ac:dyDescent="0.25">
      <c r="A93" s="52" t="s">
        <v>73</v>
      </c>
      <c r="B93" s="56" t="s">
        <v>273</v>
      </c>
      <c r="C93" s="53" t="s">
        <v>274</v>
      </c>
      <c r="D93" s="59"/>
      <c r="E93" s="1" t="s">
        <v>72</v>
      </c>
      <c r="F93" s="1">
        <v>7.8838363210000004</v>
      </c>
      <c r="G93" s="1" t="s">
        <v>72</v>
      </c>
      <c r="H93" s="1">
        <v>0.2367532</v>
      </c>
      <c r="I93" s="1">
        <v>0.65855774499999997</v>
      </c>
      <c r="J93" s="1">
        <v>2.6754908249999998</v>
      </c>
      <c r="K93" s="1">
        <v>5.6650438210000003</v>
      </c>
      <c r="L93" s="1" t="s">
        <v>72</v>
      </c>
      <c r="M93" s="1" t="s">
        <v>72</v>
      </c>
      <c r="N93" s="1" t="s">
        <v>72</v>
      </c>
      <c r="O93" s="1" t="s">
        <v>72</v>
      </c>
      <c r="P93" s="1">
        <v>2.8245969999999999E-3</v>
      </c>
      <c r="Q93" s="1" t="s">
        <v>72</v>
      </c>
      <c r="R93" s="1" t="s">
        <v>72</v>
      </c>
      <c r="S93" s="1" t="s">
        <v>72</v>
      </c>
      <c r="T93" s="1">
        <v>0.17388999999999999</v>
      </c>
      <c r="U93" s="1" t="s">
        <v>72</v>
      </c>
      <c r="V93" s="1" t="s">
        <v>72</v>
      </c>
      <c r="W93" s="1">
        <v>1.9777200000000001E-3</v>
      </c>
      <c r="X93" s="1">
        <v>5.8914899999999997E-4</v>
      </c>
      <c r="Y93" s="1">
        <v>7.6459200000000003E-4</v>
      </c>
      <c r="Z93" s="1">
        <v>1.9919E-4</v>
      </c>
      <c r="AA93" s="1">
        <v>3.7343400000000002E-4</v>
      </c>
      <c r="AB93" s="1">
        <v>1.926365E-3</v>
      </c>
      <c r="AC93" s="1" t="s">
        <v>72</v>
      </c>
      <c r="AD93" s="1">
        <v>1.5148099999999999E-2</v>
      </c>
      <c r="AE93" s="42"/>
      <c r="AF93" s="16" t="s">
        <v>71</v>
      </c>
      <c r="AG93" s="16">
        <v>1377.099975586</v>
      </c>
      <c r="AH93" s="16">
        <v>72425.559898335006</v>
      </c>
      <c r="AI93" s="16" t="s">
        <v>71</v>
      </c>
      <c r="AJ93" s="16" t="s">
        <v>71</v>
      </c>
      <c r="AK93" s="16" t="s">
        <v>70</v>
      </c>
      <c r="AL93" s="31" t="s">
        <v>275</v>
      </c>
    </row>
    <row r="94" spans="1:38" ht="26.25" customHeight="1" thickBot="1" x14ac:dyDescent="0.25">
      <c r="A94" s="52" t="s">
        <v>73</v>
      </c>
      <c r="B94" s="65" t="s">
        <v>276</v>
      </c>
      <c r="C94" s="53" t="s">
        <v>277</v>
      </c>
      <c r="D94" s="54"/>
      <c r="E94" s="1" t="s">
        <v>72</v>
      </c>
      <c r="F94" s="1">
        <v>15.198024476000001</v>
      </c>
      <c r="G94" s="1" t="s">
        <v>72</v>
      </c>
      <c r="H94" s="1">
        <v>9.325E-2</v>
      </c>
      <c r="I94" s="1">
        <v>0.99650128100000002</v>
      </c>
      <c r="J94" s="1">
        <v>3.5742885680000001</v>
      </c>
      <c r="K94" s="1">
        <v>13.764127128</v>
      </c>
      <c r="L94" s="1" t="s">
        <v>72</v>
      </c>
      <c r="M94" s="1" t="s">
        <v>72</v>
      </c>
      <c r="N94" s="1">
        <v>0.29619251899999999</v>
      </c>
      <c r="O94" s="1">
        <v>4.702632E-3</v>
      </c>
      <c r="P94" s="1">
        <v>1.9374125999999998E-2</v>
      </c>
      <c r="Q94" s="1" t="s">
        <v>72</v>
      </c>
      <c r="R94" s="1">
        <v>0.73015663900000005</v>
      </c>
      <c r="S94" s="1">
        <v>0.76592151900000005</v>
      </c>
      <c r="T94" s="1">
        <v>0.2149498</v>
      </c>
      <c r="U94" s="1" t="s">
        <v>72</v>
      </c>
      <c r="V94" s="1">
        <v>2.252730519</v>
      </c>
      <c r="W94" s="1">
        <v>1.5246523999999999E-2</v>
      </c>
      <c r="X94" s="1">
        <v>8.2607418000000002E-2</v>
      </c>
      <c r="Y94" s="1">
        <v>0.15536428999999999</v>
      </c>
      <c r="Z94" s="1">
        <v>8.3379514000000002E-2</v>
      </c>
      <c r="AA94" s="1">
        <v>6.3143141E-2</v>
      </c>
      <c r="AB94" s="1">
        <v>0.38449436300000001</v>
      </c>
      <c r="AC94" s="1" t="s">
        <v>72</v>
      </c>
      <c r="AD94" s="1">
        <v>3.2229999999999997E-4</v>
      </c>
      <c r="AE94" s="42"/>
      <c r="AF94" s="16" t="s">
        <v>71</v>
      </c>
      <c r="AG94" s="16">
        <v>29.299999237000002</v>
      </c>
      <c r="AH94" s="16">
        <v>6201.5727503930002</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0.14385756699999999</v>
      </c>
      <c r="J95" s="1">
        <v>0.41102161999999998</v>
      </c>
      <c r="K95" s="1">
        <v>0.41456140000000002</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1.2550104580000001</v>
      </c>
      <c r="F99" s="1">
        <v>15.166570270999999</v>
      </c>
      <c r="G99" s="1" t="s">
        <v>72</v>
      </c>
      <c r="H99" s="1">
        <v>19.677650597</v>
      </c>
      <c r="I99" s="1">
        <v>5.3790155999999999E-2</v>
      </c>
      <c r="J99" s="1">
        <v>0.19499164999999999</v>
      </c>
      <c r="K99" s="1">
        <v>0.19499164999999999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1697.8679999999999</v>
      </c>
      <c r="AL99" s="31" t="s">
        <v>289</v>
      </c>
    </row>
    <row r="100" spans="1:38" ht="26.25" customHeight="1" thickBot="1" x14ac:dyDescent="0.25">
      <c r="A100" s="52" t="s">
        <v>286</v>
      </c>
      <c r="B100" s="52" t="s">
        <v>290</v>
      </c>
      <c r="C100" s="53" t="s">
        <v>291</v>
      </c>
      <c r="D100" s="66"/>
      <c r="E100" s="1">
        <v>1.1231727929999999</v>
      </c>
      <c r="F100" s="1">
        <v>14.933168626000001</v>
      </c>
      <c r="G100" s="1" t="s">
        <v>72</v>
      </c>
      <c r="H100" s="1">
        <v>11.803983896</v>
      </c>
      <c r="I100" s="1">
        <v>5.4818178000000002E-2</v>
      </c>
      <c r="J100" s="1">
        <v>0.199048486</v>
      </c>
      <c r="K100" s="1">
        <v>0.199048486</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3017.8429999999998</v>
      </c>
      <c r="AL100" s="31" t="s">
        <v>289</v>
      </c>
    </row>
    <row r="101" spans="1:38" ht="26.25" customHeight="1" thickBot="1" x14ac:dyDescent="0.25">
      <c r="A101" s="52" t="s">
        <v>286</v>
      </c>
      <c r="B101" s="52" t="s">
        <v>292</v>
      </c>
      <c r="C101" s="53" t="s">
        <v>293</v>
      </c>
      <c r="D101" s="66"/>
      <c r="E101" s="1">
        <v>5.4807754E-2</v>
      </c>
      <c r="F101" s="1">
        <v>9.1047773999999998E-2</v>
      </c>
      <c r="G101" s="1" t="s">
        <v>72</v>
      </c>
      <c r="H101" s="1">
        <v>0.68457942100000002</v>
      </c>
      <c r="I101" s="1">
        <v>2.2044600000000001E-3</v>
      </c>
      <c r="J101" s="1">
        <v>7.3482010000000004E-3</v>
      </c>
      <c r="K101" s="1">
        <v>7.3482010000000004E-3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794.31700000000001</v>
      </c>
      <c r="AL101" s="31" t="s">
        <v>289</v>
      </c>
    </row>
    <row r="102" spans="1:38" ht="26.25" customHeight="1" thickBot="1" x14ac:dyDescent="0.25">
      <c r="A102" s="52" t="s">
        <v>286</v>
      </c>
      <c r="B102" s="52" t="s">
        <v>294</v>
      </c>
      <c r="C102" s="53" t="s">
        <v>295</v>
      </c>
      <c r="D102" s="66"/>
      <c r="E102" s="1">
        <v>1.00502143</v>
      </c>
      <c r="F102" s="1">
        <v>5.6802613280000003</v>
      </c>
      <c r="G102" s="1" t="s">
        <v>72</v>
      </c>
      <c r="H102" s="1">
        <v>50.259926206999999</v>
      </c>
      <c r="I102" s="1">
        <v>8.3690758000000004E-2</v>
      </c>
      <c r="J102" s="1">
        <v>1.639820316</v>
      </c>
      <c r="K102" s="1">
        <v>1.639820316</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8965.2510000000002</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2.6652551999999999E-2</v>
      </c>
      <c r="F104" s="1">
        <v>5.2427776000000002E-2</v>
      </c>
      <c r="G104" s="1" t="s">
        <v>72</v>
      </c>
      <c r="H104" s="1">
        <v>0.107592093</v>
      </c>
      <c r="I104" s="1">
        <v>3.64464E-4</v>
      </c>
      <c r="J104" s="1">
        <v>1.2148790000000001E-3</v>
      </c>
      <c r="K104" s="1">
        <v>1.2148790000000001E-3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37.554000000000002</v>
      </c>
      <c r="AL104" s="31" t="s">
        <v>289</v>
      </c>
    </row>
    <row r="105" spans="1:38" ht="26.25" customHeight="1" thickBot="1" x14ac:dyDescent="0.25">
      <c r="A105" s="52" t="s">
        <v>286</v>
      </c>
      <c r="B105" s="52" t="s">
        <v>300</v>
      </c>
      <c r="C105" s="53" t="s">
        <v>301</v>
      </c>
      <c r="D105" s="66"/>
      <c r="E105" s="1">
        <v>4.4241140999999998E-2</v>
      </c>
      <c r="F105" s="1">
        <v>6.1546841999999997E-2</v>
      </c>
      <c r="G105" s="1" t="s">
        <v>72</v>
      </c>
      <c r="H105" s="1">
        <v>0.43972414500000001</v>
      </c>
      <c r="I105" s="1">
        <v>1.362522E-2</v>
      </c>
      <c r="J105" s="1">
        <v>2.1411059999999999E-2</v>
      </c>
      <c r="K105" s="1">
        <v>2.1411059999999999E-2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494.64600000000002</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0.121731481</v>
      </c>
      <c r="F107" s="1">
        <v>2.6325920279999999</v>
      </c>
      <c r="G107" s="1" t="s">
        <v>72</v>
      </c>
      <c r="H107" s="1">
        <v>8.851919401</v>
      </c>
      <c r="I107" s="1">
        <v>7.1233241000000003E-2</v>
      </c>
      <c r="J107" s="1">
        <v>0.77569124</v>
      </c>
      <c r="K107" s="1">
        <v>0.77569124</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48845.7</v>
      </c>
      <c r="AL107" s="31" t="s">
        <v>289</v>
      </c>
    </row>
    <row r="108" spans="1:38" ht="26.25" customHeight="1" thickBot="1" x14ac:dyDescent="0.25">
      <c r="A108" s="52" t="s">
        <v>286</v>
      </c>
      <c r="B108" s="52" t="s">
        <v>306</v>
      </c>
      <c r="C108" s="53" t="s">
        <v>307</v>
      </c>
      <c r="D108" s="66"/>
      <c r="E108" s="1">
        <v>8.0637190999999997E-2</v>
      </c>
      <c r="F108" s="1">
        <v>3.5182125040000001</v>
      </c>
      <c r="G108" s="1" t="s">
        <v>72</v>
      </c>
      <c r="H108" s="1">
        <v>4.5813878839999997</v>
      </c>
      <c r="I108" s="1">
        <v>8.6111603999999994E-2</v>
      </c>
      <c r="J108" s="1">
        <v>1.1538954939999999</v>
      </c>
      <c r="K108" s="1">
        <v>1.1538954939999999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43055.802000000003</v>
      </c>
      <c r="AL108" s="31" t="s">
        <v>289</v>
      </c>
    </row>
    <row r="109" spans="1:38" ht="26.25" customHeight="1" thickBot="1" x14ac:dyDescent="0.25">
      <c r="A109" s="52" t="s">
        <v>286</v>
      </c>
      <c r="B109" s="52" t="s">
        <v>308</v>
      </c>
      <c r="C109" s="53" t="s">
        <v>309</v>
      </c>
      <c r="D109" s="66"/>
      <c r="E109" s="1">
        <v>8.953084E-3</v>
      </c>
      <c r="F109" s="1">
        <v>0.10118734</v>
      </c>
      <c r="G109" s="1" t="s">
        <v>72</v>
      </c>
      <c r="H109" s="1">
        <v>1.0811712170000001</v>
      </c>
      <c r="I109" s="1">
        <v>6.0077569999999997E-2</v>
      </c>
      <c r="J109" s="1">
        <v>0.12810453399999999</v>
      </c>
      <c r="K109" s="1">
        <v>0.12810453399999999</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1294.905</v>
      </c>
      <c r="AL109" s="31" t="s">
        <v>289</v>
      </c>
    </row>
    <row r="110" spans="1:38" ht="26.25" customHeight="1" thickBot="1" x14ac:dyDescent="0.25">
      <c r="A110" s="52" t="s">
        <v>286</v>
      </c>
      <c r="B110" s="52" t="s">
        <v>310</v>
      </c>
      <c r="C110" s="53" t="s">
        <v>311</v>
      </c>
      <c r="D110" s="66"/>
      <c r="E110" s="1">
        <v>2.782545E-3</v>
      </c>
      <c r="F110" s="1">
        <v>3.5897953000000003E-2</v>
      </c>
      <c r="G110" s="1" t="s">
        <v>72</v>
      </c>
      <c r="H110" s="1">
        <v>0.23565098000000001</v>
      </c>
      <c r="I110" s="1">
        <v>3.78064E-3</v>
      </c>
      <c r="J110" s="1">
        <v>7.9015375999999998E-2</v>
      </c>
      <c r="K110" s="1">
        <v>7.9015375999999998E-2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756.12800000000004</v>
      </c>
      <c r="AL110" s="31" t="s">
        <v>289</v>
      </c>
    </row>
    <row r="111" spans="1:38" ht="26.25" customHeight="1" thickBot="1" x14ac:dyDescent="0.25">
      <c r="A111" s="52" t="s">
        <v>286</v>
      </c>
      <c r="B111" s="52" t="s">
        <v>312</v>
      </c>
      <c r="C111" s="53" t="s">
        <v>313</v>
      </c>
      <c r="D111" s="66"/>
      <c r="E111" s="1">
        <v>2.394228E-2</v>
      </c>
      <c r="F111" s="1">
        <v>0.16776105399999999</v>
      </c>
      <c r="G111" s="1" t="s">
        <v>72</v>
      </c>
      <c r="H111" s="1">
        <v>0.40693049599999997</v>
      </c>
      <c r="I111" s="1">
        <v>2.1851570000000001E-3</v>
      </c>
      <c r="J111" s="1">
        <v>4.7044629999999999E-3</v>
      </c>
      <c r="K111" s="1">
        <v>4.7044629999999999E-3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557.13499999999999</v>
      </c>
      <c r="AL111" s="31" t="s">
        <v>289</v>
      </c>
    </row>
    <row r="112" spans="1:38" ht="26.25" customHeight="1" thickBot="1" x14ac:dyDescent="0.25">
      <c r="A112" s="52" t="s">
        <v>314</v>
      </c>
      <c r="B112" s="52" t="s">
        <v>315</v>
      </c>
      <c r="C112" s="53" t="s">
        <v>316</v>
      </c>
      <c r="D112" s="54"/>
      <c r="E112" s="1">
        <v>13.963795358</v>
      </c>
      <c r="F112" s="1" t="s">
        <v>72</v>
      </c>
      <c r="G112" s="1" t="s">
        <v>72</v>
      </c>
      <c r="H112" s="1">
        <v>11.907262617000001</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19.157546179000001</v>
      </c>
      <c r="F113" s="1">
        <v>26.065751942999999</v>
      </c>
      <c r="G113" s="1" t="s">
        <v>72</v>
      </c>
      <c r="H113" s="1">
        <v>112.816724458</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9.8571214000000004E-2</v>
      </c>
      <c r="F114" s="1" t="s">
        <v>72</v>
      </c>
      <c r="G114" s="1" t="s">
        <v>72</v>
      </c>
      <c r="H114" s="1">
        <v>0.19283710800000001</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0.13011400300000001</v>
      </c>
      <c r="F115" s="1" t="s">
        <v>72</v>
      </c>
      <c r="G115" s="1" t="s">
        <v>72</v>
      </c>
      <c r="H115" s="1">
        <v>0.24884357100000001</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8.4627470779999996</v>
      </c>
      <c r="F116" s="1">
        <v>0.60696072000000001</v>
      </c>
      <c r="G116" s="1" t="s">
        <v>72</v>
      </c>
      <c r="H116" s="1">
        <v>14.972027822999999</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2.5579730870000001</v>
      </c>
      <c r="F117" s="1" t="s">
        <v>72</v>
      </c>
      <c r="G117" s="1" t="s">
        <v>72</v>
      </c>
      <c r="H117" s="1">
        <v>3.5734454449999999</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5.5644487800000002</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1.667499399</v>
      </c>
      <c r="G121" s="1" t="s">
        <v>70</v>
      </c>
      <c r="H121" s="1">
        <v>1.821428571</v>
      </c>
      <c r="I121" s="1">
        <v>4.6507569999999998E-2</v>
      </c>
      <c r="J121" s="1">
        <v>0.42430879500000002</v>
      </c>
      <c r="K121" s="1">
        <v>0.42430879500000002</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33.2913225</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1.18455E-2</v>
      </c>
      <c r="F125" s="1">
        <v>1.3808053469999999</v>
      </c>
      <c r="G125" s="1">
        <v>8.2128800000000005E-3</v>
      </c>
      <c r="H125" s="1" t="s">
        <v>72</v>
      </c>
      <c r="I125" s="1">
        <v>7.9951959999999996E-3</v>
      </c>
      <c r="J125" s="1">
        <v>9.6877960000000003E-3</v>
      </c>
      <c r="K125" s="1">
        <v>9.6877960000000003E-3</v>
      </c>
      <c r="L125" s="1" t="s">
        <v>78</v>
      </c>
      <c r="M125" s="1">
        <v>1.2637874680000001</v>
      </c>
      <c r="N125" s="1" t="s">
        <v>72</v>
      </c>
      <c r="O125" s="1" t="s">
        <v>72</v>
      </c>
      <c r="P125" s="1" t="s">
        <v>72</v>
      </c>
      <c r="Q125" s="1" t="s">
        <v>72</v>
      </c>
      <c r="R125" s="1" t="s">
        <v>72</v>
      </c>
      <c r="S125" s="1" t="s">
        <v>72</v>
      </c>
      <c r="T125" s="1" t="s">
        <v>72</v>
      </c>
      <c r="U125" s="1" t="s">
        <v>72</v>
      </c>
      <c r="V125" s="1" t="s">
        <v>72</v>
      </c>
      <c r="W125" s="1">
        <v>3.5536499999999999E-2</v>
      </c>
      <c r="X125" s="1">
        <v>1.3130600000000001E-4</v>
      </c>
      <c r="Y125" s="1">
        <v>2.8297199999999999E-4</v>
      </c>
      <c r="Z125" s="1">
        <v>8.3936000000000004E-5</v>
      </c>
      <c r="AA125" s="1">
        <v>1.6205000000000002E-5</v>
      </c>
      <c r="AB125" s="1">
        <v>5.1441900000000001E-4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0.27077839999999997</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2.2464E-3</v>
      </c>
      <c r="F127" s="1" t="s">
        <v>72</v>
      </c>
      <c r="G127" s="1">
        <v>1.3353599999999999E-4</v>
      </c>
      <c r="H127" s="1">
        <v>2.8704000000000002E-5</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6.3937999999999998E-3</v>
      </c>
      <c r="J133" s="1">
        <v>6.3937999999999998E-3</v>
      </c>
      <c r="K133" s="1">
        <v>6.3937999999999998E-3</v>
      </c>
      <c r="L133" s="1" t="s">
        <v>78</v>
      </c>
      <c r="M133" s="1" t="s">
        <v>78</v>
      </c>
      <c r="N133" s="1" t="s">
        <v>72</v>
      </c>
      <c r="O133" s="1" t="s">
        <v>72</v>
      </c>
      <c r="P133" s="1">
        <v>6.3937999999999995E-2</v>
      </c>
      <c r="Q133" s="1" t="s">
        <v>72</v>
      </c>
      <c r="R133" s="1" t="s">
        <v>72</v>
      </c>
      <c r="S133" s="1" t="s">
        <v>72</v>
      </c>
      <c r="T133" s="1" t="s">
        <v>72</v>
      </c>
      <c r="U133" s="1" t="s">
        <v>72</v>
      </c>
      <c r="V133" s="1" t="s">
        <v>72</v>
      </c>
      <c r="W133" s="1" t="s">
        <v>72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3.1431280999999998E-2</v>
      </c>
      <c r="F135" s="1">
        <v>7.2042391999999997E-2</v>
      </c>
      <c r="G135" s="1">
        <v>1.382451E-3</v>
      </c>
      <c r="H135" s="1">
        <v>5.219184E-3</v>
      </c>
      <c r="I135" s="1">
        <v>0.13386468500000001</v>
      </c>
      <c r="J135" s="1">
        <v>0.142756998</v>
      </c>
      <c r="K135" s="1">
        <v>0.149217936</v>
      </c>
      <c r="L135" s="1">
        <v>2.548899E-2</v>
      </c>
      <c r="M135" s="1">
        <v>1.268694465</v>
      </c>
      <c r="N135" s="1">
        <v>8.3749759999999993E-3</v>
      </c>
      <c r="O135" s="1">
        <v>3.5455970000000002E-3</v>
      </c>
      <c r="P135" s="1">
        <v>3.9496999999999998E-5</v>
      </c>
      <c r="Q135" s="1">
        <v>1.5987891000000001E-2</v>
      </c>
      <c r="R135" s="1">
        <v>1.6221790000000001E-3</v>
      </c>
      <c r="S135" s="1">
        <v>5.4783949999999996E-3</v>
      </c>
      <c r="T135" s="1">
        <v>1.4105899999999999E-4</v>
      </c>
      <c r="U135" s="1">
        <v>2.0573520000000001E-3</v>
      </c>
      <c r="V135" s="1">
        <v>0.37986595699999998</v>
      </c>
      <c r="W135" s="1">
        <v>0.25863234400000001</v>
      </c>
      <c r="X135" s="1">
        <v>7.2229821999999999E-2</v>
      </c>
      <c r="Y135" s="1">
        <v>0.13825340899999999</v>
      </c>
      <c r="Z135" s="1">
        <v>0.107099737</v>
      </c>
      <c r="AA135" s="1">
        <v>5.0075950000000001E-3</v>
      </c>
      <c r="AB135" s="1">
        <v>0.32259056400000002</v>
      </c>
      <c r="AC135" s="1">
        <v>3.52648E-4</v>
      </c>
      <c r="AD135" s="1">
        <v>4.2320000000000003E-6</v>
      </c>
      <c r="AE135" s="42"/>
      <c r="AF135" s="16" t="s">
        <v>72</v>
      </c>
      <c r="AG135" s="16" t="s">
        <v>72</v>
      </c>
      <c r="AH135" s="16" t="s">
        <v>72</v>
      </c>
      <c r="AI135" s="16" t="s">
        <v>72</v>
      </c>
      <c r="AJ135" s="16" t="s">
        <v>72</v>
      </c>
      <c r="AK135" s="16">
        <v>24.742000000000001</v>
      </c>
      <c r="AL135" s="31" t="s">
        <v>156</v>
      </c>
    </row>
    <row r="136" spans="1:38" ht="26.25" customHeight="1" thickBot="1" x14ac:dyDescent="0.25">
      <c r="A136" s="52" t="s">
        <v>343</v>
      </c>
      <c r="B136" s="52" t="s">
        <v>372</v>
      </c>
      <c r="C136" s="53" t="s">
        <v>373</v>
      </c>
      <c r="D136" s="54"/>
      <c r="E136" s="1" t="s">
        <v>78</v>
      </c>
      <c r="F136" s="1">
        <v>6.3975780000000001E-3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7.1040199999999998E-2</v>
      </c>
      <c r="F139" s="1">
        <v>0.89012313499999995</v>
      </c>
      <c r="G139" s="1">
        <v>1.5684199999999999E-2</v>
      </c>
      <c r="H139" s="1">
        <v>0.1051764</v>
      </c>
      <c r="I139" s="1">
        <v>0.3544697</v>
      </c>
      <c r="J139" s="1">
        <v>0.38346570000000002</v>
      </c>
      <c r="K139" s="1">
        <v>0.39664569999999999</v>
      </c>
      <c r="L139" s="1">
        <v>8.8401649999999998E-2</v>
      </c>
      <c r="M139" s="1">
        <v>5.6937600000000002</v>
      </c>
      <c r="N139" s="1">
        <v>3.83538E-2</v>
      </c>
      <c r="O139" s="1">
        <v>1.8452E-2</v>
      </c>
      <c r="P139" s="1">
        <v>7.9607199999999999E-4</v>
      </c>
      <c r="Q139" s="1">
        <v>2.7019000000000001E-4</v>
      </c>
      <c r="R139" s="1">
        <v>3.2686399999999997E-2</v>
      </c>
      <c r="S139" s="1">
        <v>8.5274600000000006E-3</v>
      </c>
      <c r="T139" s="1">
        <v>2.84688E-3</v>
      </c>
      <c r="U139" s="1">
        <v>7.1040199999999995E-4</v>
      </c>
      <c r="V139" s="1">
        <v>0.72753599999999996</v>
      </c>
      <c r="W139" s="1">
        <v>13.339558179999999</v>
      </c>
      <c r="X139" s="1">
        <v>0.17265800000000001</v>
      </c>
      <c r="Y139" s="1">
        <v>0.15816</v>
      </c>
      <c r="Z139" s="1">
        <v>5.9705399999999999E-2</v>
      </c>
      <c r="AA139" s="1">
        <v>0.1009588</v>
      </c>
      <c r="AB139" s="1">
        <v>0.49148219999999998</v>
      </c>
      <c r="AC139" s="1">
        <v>7.10402E-3</v>
      </c>
      <c r="AD139" s="1">
        <v>8.5274999999999999E-5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2.767901588</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576.83573229300009</v>
      </c>
      <c r="F141" s="10">
        <f t="shared" si="0"/>
        <v>465.47162859700006</v>
      </c>
      <c r="G141" s="10">
        <f t="shared" si="0"/>
        <v>148.66030916700004</v>
      </c>
      <c r="H141" s="10">
        <f t="shared" si="0"/>
        <v>254.73577970800002</v>
      </c>
      <c r="I141" s="10">
        <f t="shared" si="0"/>
        <v>47.336742582000014</v>
      </c>
      <c r="J141" s="10">
        <f t="shared" si="0"/>
        <v>65.311828084000012</v>
      </c>
      <c r="K141" s="10">
        <f t="shared" si="0"/>
        <v>82.764784120000002</v>
      </c>
      <c r="L141" s="10">
        <f t="shared" si="0"/>
        <v>11.872411232000001</v>
      </c>
      <c r="M141" s="10">
        <f t="shared" si="0"/>
        <v>937.22620315800009</v>
      </c>
      <c r="N141" s="10">
        <f t="shared" si="0"/>
        <v>182.61621984600001</v>
      </c>
      <c r="O141" s="10">
        <f t="shared" si="0"/>
        <v>3.0786062370000002</v>
      </c>
      <c r="P141" s="10">
        <f t="shared" si="0"/>
        <v>1.7689014559999996</v>
      </c>
      <c r="Q141" s="10">
        <f t="shared" si="0"/>
        <v>0.93943854800000004</v>
      </c>
      <c r="R141" s="10">
        <f t="shared" si="0"/>
        <v>9.7963868639999987</v>
      </c>
      <c r="S141" s="10">
        <f t="shared" si="0"/>
        <v>36.090987124000009</v>
      </c>
      <c r="T141" s="10">
        <f t="shared" si="0"/>
        <v>82.062780672000031</v>
      </c>
      <c r="U141" s="10">
        <f t="shared" si="0"/>
        <v>0.33300295500000004</v>
      </c>
      <c r="V141" s="10">
        <f t="shared" si="0"/>
        <v>160.89013676599998</v>
      </c>
      <c r="W141" s="10">
        <f t="shared" si="0"/>
        <v>223.39301523499998</v>
      </c>
      <c r="X141" s="10">
        <f t="shared" si="0"/>
        <v>3.7195099950000001</v>
      </c>
      <c r="Y141" s="10">
        <f t="shared" si="0"/>
        <v>4.4944031389999983</v>
      </c>
      <c r="Z141" s="10">
        <f t="shared" si="0"/>
        <v>2.7976786119999995</v>
      </c>
      <c r="AA141" s="10">
        <f t="shared" si="0"/>
        <v>1.8006679379999997</v>
      </c>
      <c r="AB141" s="10">
        <f t="shared" si="0"/>
        <v>12.812259684999999</v>
      </c>
      <c r="AC141" s="10">
        <f t="shared" si="0"/>
        <v>43.741153327000006</v>
      </c>
      <c r="AD141" s="10">
        <f t="shared" si="0"/>
        <v>25.088489003999999</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100.634080673</v>
      </c>
      <c r="F143" s="6">
        <v>59.930735941000002</v>
      </c>
      <c r="G143" s="6">
        <v>3.9903601919999998</v>
      </c>
      <c r="H143" s="6">
        <v>1.790990036</v>
      </c>
      <c r="I143" s="6">
        <v>3.9065407150000002</v>
      </c>
      <c r="J143" s="6">
        <v>3.9065407150000002</v>
      </c>
      <c r="K143" s="6">
        <v>3.9065407150000002</v>
      </c>
      <c r="L143" s="6">
        <v>1.889150911</v>
      </c>
      <c r="M143" s="6">
        <v>398.22431652900002</v>
      </c>
      <c r="N143" s="6"/>
      <c r="O143" s="6"/>
      <c r="P143" s="6"/>
      <c r="Q143" s="6"/>
      <c r="R143" s="6"/>
      <c r="S143" s="6"/>
      <c r="T143" s="6"/>
      <c r="U143" s="6"/>
      <c r="V143" s="6"/>
      <c r="W143" s="6"/>
      <c r="X143" s="6"/>
      <c r="Y143" s="6"/>
      <c r="Z143" s="6"/>
      <c r="AA143" s="6"/>
      <c r="AB143" s="6"/>
      <c r="AC143" s="6"/>
      <c r="AD143" s="6"/>
      <c r="AE143" s="45"/>
      <c r="AF143" s="6">
        <v>85226</v>
      </c>
      <c r="AG143" s="6"/>
      <c r="AH143" s="6"/>
      <c r="AI143" s="6"/>
      <c r="AJ143" s="6"/>
      <c r="AK143" s="6">
        <v>85226</v>
      </c>
      <c r="AL143" s="34" t="s">
        <v>66</v>
      </c>
    </row>
    <row r="144" spans="1:38" ht="26.25" customHeight="1" thickBot="1" x14ac:dyDescent="0.25">
      <c r="A144" s="77"/>
      <c r="B144" s="34" t="s">
        <v>390</v>
      </c>
      <c r="C144" s="78" t="s">
        <v>391</v>
      </c>
      <c r="D144" s="79" t="s">
        <v>389</v>
      </c>
      <c r="E144" s="6">
        <v>20.198050258999999</v>
      </c>
      <c r="F144" s="6">
        <v>6.698496231</v>
      </c>
      <c r="G144" s="6">
        <v>2.3983820279999999</v>
      </c>
      <c r="H144" s="6">
        <v>4.7080982E-2</v>
      </c>
      <c r="I144" s="6">
        <v>2.8217170720000002</v>
      </c>
      <c r="J144" s="6">
        <v>2.8217170720000002</v>
      </c>
      <c r="K144" s="6">
        <v>2.8217170720000002</v>
      </c>
      <c r="L144" s="6">
        <v>1.627756623</v>
      </c>
      <c r="M144" s="6">
        <v>35.910633982999997</v>
      </c>
      <c r="N144" s="6"/>
      <c r="O144" s="6"/>
      <c r="P144" s="6"/>
      <c r="Q144" s="6"/>
      <c r="R144" s="6"/>
      <c r="S144" s="6"/>
      <c r="T144" s="6"/>
      <c r="U144" s="6"/>
      <c r="V144" s="6"/>
      <c r="W144" s="6"/>
      <c r="X144" s="6"/>
      <c r="Y144" s="6"/>
      <c r="Z144" s="6"/>
      <c r="AA144" s="6"/>
      <c r="AB144" s="6"/>
      <c r="AC144" s="6"/>
      <c r="AD144" s="6"/>
      <c r="AE144" s="45"/>
      <c r="AF144" s="6">
        <v>10626.4</v>
      </c>
      <c r="AG144" s="6"/>
      <c r="AH144" s="6"/>
      <c r="AI144" s="6"/>
      <c r="AJ144" s="6"/>
      <c r="AK144" s="6">
        <v>10554</v>
      </c>
      <c r="AL144" s="34" t="s">
        <v>66</v>
      </c>
    </row>
    <row r="145" spans="1:38" ht="26.25" customHeight="1" thickBot="1" x14ac:dyDescent="0.25">
      <c r="A145" s="77"/>
      <c r="B145" s="34" t="s">
        <v>392</v>
      </c>
      <c r="C145" s="78" t="s">
        <v>393</v>
      </c>
      <c r="D145" s="79" t="s">
        <v>389</v>
      </c>
      <c r="E145" s="6">
        <v>85.213082534999998</v>
      </c>
      <c r="F145" s="6">
        <v>10.598735853000001</v>
      </c>
      <c r="G145" s="6">
        <v>6.4950652419999999</v>
      </c>
      <c r="H145" s="6">
        <v>2.0848162E-2</v>
      </c>
      <c r="I145" s="6">
        <v>4.9739386620000001</v>
      </c>
      <c r="J145" s="6">
        <v>4.9739386620000001</v>
      </c>
      <c r="K145" s="6">
        <v>4.9739386620000001</v>
      </c>
      <c r="L145" s="6">
        <v>2.592206891</v>
      </c>
      <c r="M145" s="6">
        <v>23.372993403999999</v>
      </c>
      <c r="N145" s="6"/>
      <c r="O145" s="6"/>
      <c r="P145" s="6"/>
      <c r="Q145" s="6"/>
      <c r="R145" s="6"/>
      <c r="S145" s="6"/>
      <c r="T145" s="6"/>
      <c r="U145" s="6"/>
      <c r="V145" s="6"/>
      <c r="W145" s="6"/>
      <c r="X145" s="6"/>
      <c r="Y145" s="6"/>
      <c r="Z145" s="6"/>
      <c r="AA145" s="6"/>
      <c r="AB145" s="6"/>
      <c r="AC145" s="6"/>
      <c r="AD145" s="6"/>
      <c r="AE145" s="45"/>
      <c r="AF145" s="6">
        <v>6949.3873612569996</v>
      </c>
      <c r="AG145" s="6"/>
      <c r="AH145" s="6"/>
      <c r="AI145" s="6"/>
      <c r="AJ145" s="6"/>
      <c r="AK145" s="6">
        <v>7642.7873612570002</v>
      </c>
      <c r="AL145" s="34" t="s">
        <v>66</v>
      </c>
    </row>
    <row r="146" spans="1:38" ht="26.25" customHeight="1" thickBot="1" x14ac:dyDescent="0.25">
      <c r="A146" s="77"/>
      <c r="B146" s="34" t="s">
        <v>394</v>
      </c>
      <c r="C146" s="78" t="s">
        <v>395</v>
      </c>
      <c r="D146" s="79" t="s">
        <v>389</v>
      </c>
      <c r="E146" s="6">
        <v>0.60544575599999995</v>
      </c>
      <c r="F146" s="6">
        <v>21.271321403999998</v>
      </c>
      <c r="G146" s="6">
        <v>3.0315178000000002E-2</v>
      </c>
      <c r="H146" s="6">
        <v>4.3930239999999997E-3</v>
      </c>
      <c r="I146" s="6">
        <v>0.30497633600000001</v>
      </c>
      <c r="J146" s="6">
        <v>0.30497633600000001</v>
      </c>
      <c r="K146" s="6">
        <v>0.30497633600000001</v>
      </c>
      <c r="L146" s="6">
        <v>3.4181006E-2</v>
      </c>
      <c r="M146" s="6">
        <v>53.100117480000002</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2866.775169256</v>
      </c>
      <c r="AL146" s="34" t="s">
        <v>66</v>
      </c>
    </row>
    <row r="147" spans="1:38" ht="26.25" customHeight="1" thickBot="1" x14ac:dyDescent="0.25">
      <c r="A147" s="77"/>
      <c r="B147" s="34" t="s">
        <v>396</v>
      </c>
      <c r="C147" s="78" t="s">
        <v>397</v>
      </c>
      <c r="D147" s="79" t="s">
        <v>389</v>
      </c>
      <c r="E147" s="6"/>
      <c r="F147" s="6">
        <v>24.473711351999999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62719.775169255998</v>
      </c>
      <c r="AL147" s="34" t="s">
        <v>66</v>
      </c>
    </row>
    <row r="148" spans="1:38" ht="26.25" customHeight="1" thickBot="1" x14ac:dyDescent="0.25">
      <c r="A148" s="77"/>
      <c r="B148" s="34" t="s">
        <v>398</v>
      </c>
      <c r="C148" s="78" t="s">
        <v>399</v>
      </c>
      <c r="D148" s="79" t="s">
        <v>389</v>
      </c>
      <c r="E148" s="6"/>
      <c r="F148" s="6"/>
      <c r="G148" s="6"/>
      <c r="H148" s="6"/>
      <c r="I148" s="6">
        <v>0.21798733100000001</v>
      </c>
      <c r="J148" s="6">
        <v>1.2146385040000001</v>
      </c>
      <c r="K148" s="6">
        <v>1.2146385040000001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105668.61612848099</v>
      </c>
      <c r="AL148" s="34" t="s">
        <v>114</v>
      </c>
    </row>
    <row r="149" spans="1:38" ht="26.25" customHeight="1" thickBot="1" x14ac:dyDescent="0.25">
      <c r="A149" s="77"/>
      <c r="B149" s="34" t="s">
        <v>400</v>
      </c>
      <c r="C149" s="78" t="s">
        <v>401</v>
      </c>
      <c r="D149" s="79" t="s">
        <v>389</v>
      </c>
      <c r="E149" s="6"/>
      <c r="F149" s="6"/>
      <c r="G149" s="6"/>
      <c r="H149" s="6"/>
      <c r="I149" s="6">
        <v>0.14044161699999999</v>
      </c>
      <c r="J149" s="6">
        <v>0.93627744300000004</v>
      </c>
      <c r="K149" s="6">
        <v>0.93627744300000004</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105668.61612848099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545.01286567900013</v>
      </c>
      <c r="F152" s="8">
        <f t="shared" si="1"/>
        <v>459.59298014200004</v>
      </c>
      <c r="G152" s="8">
        <f t="shared" si="1"/>
        <v>145.13301670500005</v>
      </c>
      <c r="H152" s="8">
        <f t="shared" si="1"/>
        <v>254.63214227200001</v>
      </c>
      <c r="I152" s="8">
        <f t="shared" si="1"/>
        <v>44.637656279000012</v>
      </c>
      <c r="J152" s="8">
        <f t="shared" si="1"/>
        <v>62.612741781000011</v>
      </c>
      <c r="K152" s="8">
        <f t="shared" si="1"/>
        <v>80.065697817</v>
      </c>
      <c r="L152" s="8">
        <f t="shared" si="1"/>
        <v>10.391940149</v>
      </c>
      <c r="M152" s="8">
        <f t="shared" si="1"/>
        <v>919.56195552100007</v>
      </c>
      <c r="N152" s="8">
        <f t="shared" si="1"/>
        <v>182.61621984600001</v>
      </c>
      <c r="O152" s="8">
        <f t="shared" si="1"/>
        <v>3.0786062370000002</v>
      </c>
      <c r="P152" s="8">
        <f t="shared" si="1"/>
        <v>1.7689014559999996</v>
      </c>
      <c r="Q152" s="8">
        <f t="shared" si="1"/>
        <v>0.93943854800000004</v>
      </c>
      <c r="R152" s="8">
        <f t="shared" si="1"/>
        <v>9.7963868639999987</v>
      </c>
      <c r="S152" s="8">
        <f t="shared" si="1"/>
        <v>36.090987124000009</v>
      </c>
      <c r="T152" s="8">
        <f t="shared" si="1"/>
        <v>82.062780672000031</v>
      </c>
      <c r="U152" s="8">
        <f t="shared" si="1"/>
        <v>0.33300295500000004</v>
      </c>
      <c r="V152" s="8">
        <f t="shared" si="1"/>
        <v>160.89013676599998</v>
      </c>
      <c r="W152" s="8">
        <f t="shared" si="1"/>
        <v>223.39301523499998</v>
      </c>
      <c r="X152" s="8">
        <f t="shared" si="1"/>
        <v>3.7195099950000001</v>
      </c>
      <c r="Y152" s="8">
        <f t="shared" si="1"/>
        <v>4.4944031389999983</v>
      </c>
      <c r="Z152" s="8">
        <f t="shared" si="1"/>
        <v>2.7976786119999995</v>
      </c>
      <c r="AA152" s="8">
        <f t="shared" si="1"/>
        <v>1.8006679379999997</v>
      </c>
      <c r="AB152" s="8">
        <f t="shared" si="1"/>
        <v>12.812259684999999</v>
      </c>
      <c r="AC152" s="8">
        <f t="shared" si="1"/>
        <v>43.741153327000006</v>
      </c>
      <c r="AD152" s="8">
        <f t="shared" si="1"/>
        <v>25.088489003999999</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545.01286567900013</v>
      </c>
      <c r="F154" s="8">
        <f>SUM(F$141, F$153, -1 * IF(OR($B$6=2005,$B$6&gt;=2020),SUM(F$99:F$122),0), IF(AND(ISNUMBER(SEARCH($B$4,"AT|BE|CH|GB|IE|LT|LU|NL")),SUM(F$143:F$149)&gt;0),SUM(F$143:F$149)-SUM(F$27:F$33),0))</f>
        <v>459.59298014200004</v>
      </c>
      <c r="G154" s="8">
        <f t="shared" ref="G154:AD154" si="2">SUM(G$141, G$153, IF(AND(ISNUMBER(SEARCH($B$4,"AT|BE|CH|GB|IE|LT|LU|NL")),SUM(G$143:G$149)&gt;0),SUM(G$143:G$149)-SUM(G$27:G$33),0))</f>
        <v>145.13301670500005</v>
      </c>
      <c r="H154" s="8">
        <f t="shared" si="2"/>
        <v>254.63214227200001</v>
      </c>
      <c r="I154" s="8">
        <f t="shared" si="2"/>
        <v>44.637656279000012</v>
      </c>
      <c r="J154" s="8">
        <f t="shared" si="2"/>
        <v>62.612741781000011</v>
      </c>
      <c r="K154" s="8">
        <f t="shared" si="2"/>
        <v>80.065697817</v>
      </c>
      <c r="L154" s="8">
        <f t="shared" si="2"/>
        <v>10.391940149</v>
      </c>
      <c r="M154" s="8">
        <f t="shared" si="2"/>
        <v>919.56195552100007</v>
      </c>
      <c r="N154" s="8">
        <f t="shared" si="2"/>
        <v>182.61621984600001</v>
      </c>
      <c r="O154" s="8">
        <f t="shared" si="2"/>
        <v>3.0786062370000002</v>
      </c>
      <c r="P154" s="8">
        <f t="shared" si="2"/>
        <v>1.7689014559999996</v>
      </c>
      <c r="Q154" s="8">
        <f t="shared" si="2"/>
        <v>0.93943854800000004</v>
      </c>
      <c r="R154" s="8">
        <f t="shared" si="2"/>
        <v>9.7963868639999987</v>
      </c>
      <c r="S154" s="8">
        <f t="shared" si="2"/>
        <v>36.090987124000009</v>
      </c>
      <c r="T154" s="8">
        <f t="shared" si="2"/>
        <v>82.062780672000031</v>
      </c>
      <c r="U154" s="8">
        <f t="shared" si="2"/>
        <v>0.33300295500000004</v>
      </c>
      <c r="V154" s="8">
        <f t="shared" si="2"/>
        <v>160.89013676599998</v>
      </c>
      <c r="W154" s="8">
        <f t="shared" si="2"/>
        <v>223.39301523499998</v>
      </c>
      <c r="X154" s="8">
        <f t="shared" si="2"/>
        <v>3.7195099950000001</v>
      </c>
      <c r="Y154" s="8">
        <f t="shared" si="2"/>
        <v>4.4944031389999983</v>
      </c>
      <c r="Z154" s="8">
        <f t="shared" si="2"/>
        <v>2.7976786119999995</v>
      </c>
      <c r="AA154" s="8">
        <f t="shared" si="2"/>
        <v>1.8006679379999997</v>
      </c>
      <c r="AB154" s="8">
        <f t="shared" si="2"/>
        <v>12.812259684999999</v>
      </c>
      <c r="AC154" s="8">
        <f t="shared" si="2"/>
        <v>43.741153327000006</v>
      </c>
      <c r="AD154" s="8">
        <f t="shared" si="2"/>
        <v>25.088489003999999</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88.675926544000006</v>
      </c>
      <c r="F159" s="13">
        <v>2.7406491929999999</v>
      </c>
      <c r="G159" s="13">
        <v>51.905833291</v>
      </c>
      <c r="H159" s="13">
        <v>1.1100034E-2</v>
      </c>
      <c r="I159" s="13">
        <v>5.8530902009999997</v>
      </c>
      <c r="J159" s="13">
        <v>6.1611475789999997</v>
      </c>
      <c r="K159" s="13">
        <v>6.1611475789999997</v>
      </c>
      <c r="L159" s="13">
        <v>1.376915938</v>
      </c>
      <c r="M159" s="13">
        <v>3.5742511600000002</v>
      </c>
      <c r="N159" s="13">
        <v>9.3599251999999994E-2</v>
      </c>
      <c r="O159" s="13">
        <v>1.2479723999999999E-2</v>
      </c>
      <c r="P159" s="13">
        <v>3.1199751000000001E-2</v>
      </c>
      <c r="Q159" s="13">
        <v>3.1199751000000001E-2</v>
      </c>
      <c r="R159" s="13">
        <v>0.16244410400000001</v>
      </c>
      <c r="S159" s="13">
        <v>0.39204632</v>
      </c>
      <c r="T159" s="13">
        <v>25.002345944999998</v>
      </c>
      <c r="U159" s="13">
        <v>1.8719144E-2</v>
      </c>
      <c r="V159" s="13">
        <v>0.371356193</v>
      </c>
      <c r="W159" s="13">
        <v>0.285484291</v>
      </c>
      <c r="X159" s="13">
        <v>1.5701636000000001E-2</v>
      </c>
      <c r="Y159" s="13">
        <v>1.3132276999999999E-2</v>
      </c>
      <c r="Z159" s="13">
        <v>6.5661390000000004E-3</v>
      </c>
      <c r="AA159" s="13">
        <v>2.8550000000000002E-6</v>
      </c>
      <c r="AB159" s="13">
        <v>3.5402906999999997E-2</v>
      </c>
      <c r="AC159" s="13" t="s">
        <v>70</v>
      </c>
      <c r="AD159" s="13" t="s">
        <v>70</v>
      </c>
      <c r="AE159" s="45"/>
      <c r="AF159" s="13">
        <v>47200.24</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170"/>
  <sheetViews>
    <sheetView topLeftCell="B21"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1995</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1995</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62.128186886000002</v>
      </c>
      <c r="F14" s="1">
        <v>1.653999781</v>
      </c>
      <c r="G14" s="1">
        <v>16.850306676999999</v>
      </c>
      <c r="H14" s="1">
        <v>3.9076E-2</v>
      </c>
      <c r="I14" s="1">
        <v>0.38959010100000002</v>
      </c>
      <c r="J14" s="1">
        <v>0.63414093800000004</v>
      </c>
      <c r="K14" s="1">
        <v>0.99196058399999998</v>
      </c>
      <c r="L14" s="1" t="s">
        <v>70</v>
      </c>
      <c r="M14" s="1">
        <v>7.5610002339999998</v>
      </c>
      <c r="N14" s="1">
        <v>1.559506965</v>
      </c>
      <c r="O14" s="1">
        <v>0.16488441100000001</v>
      </c>
      <c r="P14" s="1">
        <v>0.39094860999999997</v>
      </c>
      <c r="Q14" s="1">
        <v>0.195270895</v>
      </c>
      <c r="R14" s="1">
        <v>0.36615417900000002</v>
      </c>
      <c r="S14" s="1">
        <v>0.44115482499999997</v>
      </c>
      <c r="T14" s="1">
        <v>1.40873512</v>
      </c>
      <c r="U14" s="1">
        <v>5.4906086E-2</v>
      </c>
      <c r="V14" s="1">
        <v>3.3425979300000002</v>
      </c>
      <c r="W14" s="1">
        <v>6.0907866000000004</v>
      </c>
      <c r="X14" s="1">
        <v>1.5610265999999999E-2</v>
      </c>
      <c r="Y14" s="1">
        <v>2.8032062999999999E-2</v>
      </c>
      <c r="Z14" s="1">
        <v>1.0152431999999999E-2</v>
      </c>
      <c r="AA14" s="1">
        <v>6.7923760000000001E-3</v>
      </c>
      <c r="AB14" s="1">
        <v>6.0587136E-2</v>
      </c>
      <c r="AC14" s="1">
        <v>1.1171278099999999</v>
      </c>
      <c r="AD14" s="1">
        <v>0.17791460000000001</v>
      </c>
      <c r="AE14" s="42"/>
      <c r="AF14" s="16">
        <v>3117.9464698910001</v>
      </c>
      <c r="AG14" s="16">
        <v>513911.44446081301</v>
      </c>
      <c r="AH14" s="16">
        <v>606318.44290257804</v>
      </c>
      <c r="AI14" s="16">
        <v>903.80284619999998</v>
      </c>
      <c r="AJ14" s="16" t="s">
        <v>71</v>
      </c>
      <c r="AK14" s="16" t="s">
        <v>72</v>
      </c>
      <c r="AL14" s="31" t="s">
        <v>66</v>
      </c>
    </row>
    <row r="15" spans="1:39" ht="26.25" customHeight="1" thickBot="1" x14ac:dyDescent="0.25">
      <c r="A15" s="52" t="s">
        <v>73</v>
      </c>
      <c r="B15" s="52" t="s">
        <v>74</v>
      </c>
      <c r="C15" s="53" t="s">
        <v>75</v>
      </c>
      <c r="D15" s="54"/>
      <c r="E15" s="1">
        <v>16.993449617</v>
      </c>
      <c r="F15" s="1">
        <v>1.077398165</v>
      </c>
      <c r="G15" s="1">
        <v>61.150014362</v>
      </c>
      <c r="H15" s="1" t="s">
        <v>70</v>
      </c>
      <c r="I15" s="1">
        <v>3.7332534220000002</v>
      </c>
      <c r="J15" s="1">
        <v>4.6220149770000001</v>
      </c>
      <c r="K15" s="1">
        <v>4.6220149770000001</v>
      </c>
      <c r="L15" s="1">
        <v>0.34410742999999999</v>
      </c>
      <c r="M15" s="1">
        <v>2.2113394</v>
      </c>
      <c r="N15" s="1">
        <v>1.2442569480000001</v>
      </c>
      <c r="O15" s="1">
        <v>0.123973008</v>
      </c>
      <c r="P15" s="1">
        <v>7.4290778000000002E-2</v>
      </c>
      <c r="Q15" s="1">
        <v>0.12958900800000001</v>
      </c>
      <c r="R15" s="1">
        <v>2.5249938969999999</v>
      </c>
      <c r="S15" s="1">
        <v>1.259796948</v>
      </c>
      <c r="T15" s="1">
        <v>74.991068381999995</v>
      </c>
      <c r="U15" s="1">
        <v>4.9538231000000002E-2</v>
      </c>
      <c r="V15" s="1">
        <v>2.4765138969999998</v>
      </c>
      <c r="W15" s="1" t="s">
        <v>70</v>
      </c>
      <c r="X15" s="1">
        <v>5.2917260000000001E-3</v>
      </c>
      <c r="Y15" s="1">
        <v>1.1751320000000001E-2</v>
      </c>
      <c r="Z15" s="1">
        <v>3.7369249999999999E-3</v>
      </c>
      <c r="AA15" s="1">
        <v>2.9953380000000002E-3</v>
      </c>
      <c r="AB15" s="1">
        <v>2.3775309000000001E-2</v>
      </c>
      <c r="AC15" s="1" t="s">
        <v>70</v>
      </c>
      <c r="AD15" s="1" t="s">
        <v>70</v>
      </c>
      <c r="AE15" s="42"/>
      <c r="AF15" s="16">
        <v>186922.88221800001</v>
      </c>
      <c r="AG15" s="16" t="s">
        <v>71</v>
      </c>
      <c r="AH15" s="16">
        <v>11016.84002145</v>
      </c>
      <c r="AI15" s="16" t="s">
        <v>71</v>
      </c>
      <c r="AJ15" s="16" t="s">
        <v>71</v>
      </c>
      <c r="AK15" s="16" t="s">
        <v>72</v>
      </c>
      <c r="AL15" s="31" t="s">
        <v>66</v>
      </c>
    </row>
    <row r="16" spans="1:39" ht="26.25" customHeight="1" thickBot="1" x14ac:dyDescent="0.25">
      <c r="A16" s="52" t="s">
        <v>73</v>
      </c>
      <c r="B16" s="52" t="s">
        <v>76</v>
      </c>
      <c r="C16" s="53" t="s">
        <v>77</v>
      </c>
      <c r="D16" s="54"/>
      <c r="E16" s="1">
        <v>7.4477126</v>
      </c>
      <c r="F16" s="1">
        <v>1.52995795</v>
      </c>
      <c r="G16" s="1">
        <v>1.339178</v>
      </c>
      <c r="H16" s="1">
        <v>3.1380000000000002E-3</v>
      </c>
      <c r="I16" s="1">
        <v>1.8960628E-2</v>
      </c>
      <c r="J16" s="1">
        <v>3.427355E-2</v>
      </c>
      <c r="K16" s="1">
        <v>5.8976550000000003E-2</v>
      </c>
      <c r="L16" s="1" t="s">
        <v>78</v>
      </c>
      <c r="M16" s="1">
        <v>2.5415746000000001</v>
      </c>
      <c r="N16" s="1">
        <v>1.444536E-3</v>
      </c>
      <c r="O16" s="1">
        <v>1.4445699999999999E-4</v>
      </c>
      <c r="P16" s="1">
        <v>8.6667000000000002E-5</v>
      </c>
      <c r="Q16" s="1">
        <v>1.4445699999999999E-4</v>
      </c>
      <c r="R16" s="1">
        <v>2.8890719999999999E-3</v>
      </c>
      <c r="S16" s="1">
        <v>1.444536E-3</v>
      </c>
      <c r="T16" s="1">
        <v>8.5043199999999999E-2</v>
      </c>
      <c r="U16" s="1">
        <v>5.7791000000000003E-5</v>
      </c>
      <c r="V16" s="1">
        <v>2.8890719999999999E-3</v>
      </c>
      <c r="W16" s="1" t="s">
        <v>78</v>
      </c>
      <c r="X16" s="1">
        <v>6.1187819999999997E-3</v>
      </c>
      <c r="Y16" s="1">
        <v>1.3189091E-2</v>
      </c>
      <c r="Z16" s="1">
        <v>3.9141560000000002E-3</v>
      </c>
      <c r="AA16" s="1">
        <v>7.7356199999999999E-4</v>
      </c>
      <c r="AB16" s="1">
        <v>2.3995590000000001E-2</v>
      </c>
      <c r="AC16" s="1" t="s">
        <v>78</v>
      </c>
      <c r="AD16" s="1">
        <v>7.7564360999999998E-2</v>
      </c>
      <c r="AE16" s="42"/>
      <c r="AF16" s="16">
        <v>99.055999999999997</v>
      </c>
      <c r="AG16" s="16">
        <v>118249.74552500001</v>
      </c>
      <c r="AH16" s="16">
        <v>31300.222045549999</v>
      </c>
      <c r="AI16" s="16" t="s">
        <v>71</v>
      </c>
      <c r="AJ16" s="16" t="s">
        <v>71</v>
      </c>
      <c r="AK16" s="16" t="s">
        <v>72</v>
      </c>
      <c r="AL16" s="31" t="s">
        <v>66</v>
      </c>
    </row>
    <row r="17" spans="1:38" ht="26.25" customHeight="1" thickBot="1" x14ac:dyDescent="0.25">
      <c r="A17" s="52" t="s">
        <v>73</v>
      </c>
      <c r="B17" s="52" t="s">
        <v>79</v>
      </c>
      <c r="C17" s="53" t="s">
        <v>80</v>
      </c>
      <c r="D17" s="54"/>
      <c r="E17" s="1">
        <v>8.302047001</v>
      </c>
      <c r="F17" s="1">
        <v>0.73470634999999995</v>
      </c>
      <c r="G17" s="1">
        <v>8.5050372759999995</v>
      </c>
      <c r="H17" s="1">
        <v>1.3863E-2</v>
      </c>
      <c r="I17" s="1">
        <v>0.50691760500000005</v>
      </c>
      <c r="J17" s="1">
        <v>0.77899169999999995</v>
      </c>
      <c r="K17" s="1">
        <v>0.81838469999999996</v>
      </c>
      <c r="L17" s="1">
        <v>1.1766853000000001E-2</v>
      </c>
      <c r="M17" s="1">
        <v>115.748931</v>
      </c>
      <c r="N17" s="1">
        <v>2.2926203250000001</v>
      </c>
      <c r="O17" s="1">
        <v>1.7942033999999999E-2</v>
      </c>
      <c r="P17" s="1">
        <v>4.2072170000000001E-3</v>
      </c>
      <c r="Q17" s="1">
        <v>1.4132034E-2</v>
      </c>
      <c r="R17" s="1">
        <v>0.40524065100000001</v>
      </c>
      <c r="S17" s="1">
        <v>8.9620325000000001E-2</v>
      </c>
      <c r="T17" s="1">
        <v>6.9519999999999998E-2</v>
      </c>
      <c r="U17" s="1">
        <v>2.4817E-5</v>
      </c>
      <c r="V17" s="1">
        <v>0.832240651</v>
      </c>
      <c r="W17" s="1">
        <v>1.0004185000000001</v>
      </c>
      <c r="X17" s="1">
        <v>6.7047757999999999E-2</v>
      </c>
      <c r="Y17" s="1">
        <v>0.13804422999999999</v>
      </c>
      <c r="Z17" s="1">
        <v>4.7971455000000003E-2</v>
      </c>
      <c r="AA17" s="1">
        <v>3.8961260999999997E-2</v>
      </c>
      <c r="AB17" s="1">
        <v>0.29202470400000002</v>
      </c>
      <c r="AC17" s="1" t="s">
        <v>70</v>
      </c>
      <c r="AD17" s="1" t="s">
        <v>70</v>
      </c>
      <c r="AE17" s="42"/>
      <c r="AF17" s="16">
        <v>147.373041003</v>
      </c>
      <c r="AG17" s="16">
        <v>37227.173790004003</v>
      </c>
      <c r="AH17" s="16">
        <v>13322.9271639</v>
      </c>
      <c r="AI17" s="16" t="s">
        <v>71</v>
      </c>
      <c r="AJ17" s="16" t="s">
        <v>71</v>
      </c>
      <c r="AK17" s="16" t="s">
        <v>72</v>
      </c>
      <c r="AL17" s="31" t="s">
        <v>66</v>
      </c>
    </row>
    <row r="18" spans="1:38" ht="26.25" customHeight="1" thickBot="1" x14ac:dyDescent="0.25">
      <c r="A18" s="52" t="s">
        <v>73</v>
      </c>
      <c r="B18" s="52" t="s">
        <v>81</v>
      </c>
      <c r="C18" s="53" t="s">
        <v>82</v>
      </c>
      <c r="D18" s="54"/>
      <c r="E18" s="1">
        <v>1.177748512</v>
      </c>
      <c r="F18" s="1">
        <v>1.0085469999999999E-2</v>
      </c>
      <c r="G18" s="1">
        <v>2.9613992150000001</v>
      </c>
      <c r="H18" s="1">
        <v>1.9900000000000001E-4</v>
      </c>
      <c r="I18" s="1">
        <v>1.3385249999999999E-3</v>
      </c>
      <c r="J18" s="1">
        <v>1.527455E-3</v>
      </c>
      <c r="K18" s="1">
        <v>1.527455E-3</v>
      </c>
      <c r="L18" s="1" t="s">
        <v>70</v>
      </c>
      <c r="M18" s="1">
        <v>32.853064652</v>
      </c>
      <c r="N18" s="1">
        <v>1.7414000000000001E-4</v>
      </c>
      <c r="O18" s="1">
        <v>1.17414E-4</v>
      </c>
      <c r="P18" s="1">
        <v>1.80027E-4</v>
      </c>
      <c r="Q18" s="1">
        <v>1.7414E-5</v>
      </c>
      <c r="R18" s="1">
        <v>3.48279E-4</v>
      </c>
      <c r="S18" s="1">
        <v>1.7414000000000001E-4</v>
      </c>
      <c r="T18" s="1">
        <v>1.0252000000000001E-2</v>
      </c>
      <c r="U18" s="1">
        <v>6.9670000000000004E-6</v>
      </c>
      <c r="V18" s="1">
        <v>2.0348279E-2</v>
      </c>
      <c r="W18" s="1" t="s">
        <v>70</v>
      </c>
      <c r="X18" s="1">
        <v>3.4829999999999999E-6</v>
      </c>
      <c r="Y18" s="1">
        <v>8.7390000000000005E-6</v>
      </c>
      <c r="Z18" s="1">
        <v>3.4829999999999999E-6</v>
      </c>
      <c r="AA18" s="1">
        <v>8.7390000000000005E-6</v>
      </c>
      <c r="AB18" s="1">
        <v>2.4443999999999998E-5</v>
      </c>
      <c r="AC18" s="1" t="s">
        <v>70</v>
      </c>
      <c r="AD18" s="1" t="s">
        <v>70</v>
      </c>
      <c r="AE18" s="42"/>
      <c r="AF18" s="16">
        <v>48.705000042999998</v>
      </c>
      <c r="AG18" s="16" t="s">
        <v>71</v>
      </c>
      <c r="AH18" s="16">
        <v>9071.5772991409995</v>
      </c>
      <c r="AI18" s="16">
        <v>37.853400000000001</v>
      </c>
      <c r="AJ18" s="16" t="s">
        <v>71</v>
      </c>
      <c r="AK18" s="16" t="s">
        <v>72</v>
      </c>
      <c r="AL18" s="31" t="s">
        <v>66</v>
      </c>
    </row>
    <row r="19" spans="1:38" ht="26.25" customHeight="1" thickBot="1" x14ac:dyDescent="0.25">
      <c r="A19" s="52" t="s">
        <v>73</v>
      </c>
      <c r="B19" s="52" t="s">
        <v>83</v>
      </c>
      <c r="C19" s="53" t="s">
        <v>84</v>
      </c>
      <c r="D19" s="54"/>
      <c r="E19" s="1">
        <v>26.167422645999999</v>
      </c>
      <c r="F19" s="1">
        <v>1.429266017</v>
      </c>
      <c r="G19" s="1">
        <v>11.285657469</v>
      </c>
      <c r="H19" s="1">
        <v>0.17418400000000001</v>
      </c>
      <c r="I19" s="1">
        <v>0.43999102099999998</v>
      </c>
      <c r="J19" s="1">
        <v>0.55249855400000003</v>
      </c>
      <c r="K19" s="1">
        <v>0.61415878800000001</v>
      </c>
      <c r="L19" s="1" t="s">
        <v>70</v>
      </c>
      <c r="M19" s="1">
        <v>34.909315890999999</v>
      </c>
      <c r="N19" s="1">
        <v>0.32676180500000002</v>
      </c>
      <c r="O19" s="1">
        <v>2.3458331999999998E-2</v>
      </c>
      <c r="P19" s="1">
        <v>1.2422558E-2</v>
      </c>
      <c r="Q19" s="1">
        <v>5.6763320000000001E-3</v>
      </c>
      <c r="R19" s="1">
        <v>0.18652361000000001</v>
      </c>
      <c r="S19" s="1">
        <v>0.79136180499999997</v>
      </c>
      <c r="T19" s="1">
        <v>3.627699577</v>
      </c>
      <c r="U19" s="1">
        <v>2.2708369999999999E-3</v>
      </c>
      <c r="V19" s="1">
        <v>0.11352361</v>
      </c>
      <c r="W19" s="1">
        <v>6.1299999999999999E-5</v>
      </c>
      <c r="X19" s="1">
        <v>2.1695210000000002E-3</v>
      </c>
      <c r="Y19" s="1">
        <v>4.7234620000000003E-3</v>
      </c>
      <c r="Z19" s="1">
        <v>1.435852E-3</v>
      </c>
      <c r="AA19" s="1">
        <v>5.9175099999999995E-4</v>
      </c>
      <c r="AB19" s="1">
        <v>8.920585E-3</v>
      </c>
      <c r="AC19" s="1" t="s">
        <v>70</v>
      </c>
      <c r="AD19" s="1">
        <v>1.2515599999999999E-4</v>
      </c>
      <c r="AE19" s="42"/>
      <c r="AF19" s="16">
        <v>136937.33236836799</v>
      </c>
      <c r="AG19" s="16">
        <v>7585.0500030519997</v>
      </c>
      <c r="AH19" s="16">
        <v>480893.05482628598</v>
      </c>
      <c r="AI19" s="16">
        <v>65.147378849999996</v>
      </c>
      <c r="AJ19" s="16" t="s">
        <v>71</v>
      </c>
      <c r="AK19" s="16" t="s">
        <v>72</v>
      </c>
      <c r="AL19" s="31" t="s">
        <v>66</v>
      </c>
    </row>
    <row r="20" spans="1:38" ht="26.25" customHeight="1" thickBot="1" x14ac:dyDescent="0.25">
      <c r="A20" s="52" t="s">
        <v>73</v>
      </c>
      <c r="B20" s="52" t="s">
        <v>85</v>
      </c>
      <c r="C20" s="53" t="s">
        <v>86</v>
      </c>
      <c r="D20" s="54"/>
      <c r="E20" s="1">
        <v>2.5773932030000002</v>
      </c>
      <c r="F20" s="1">
        <v>0.85723903999999995</v>
      </c>
      <c r="G20" s="1">
        <v>5.3280254999999999E-2</v>
      </c>
      <c r="H20" s="1">
        <v>1.6206000000000002E-2</v>
      </c>
      <c r="I20" s="1">
        <v>8.4981850000000001E-3</v>
      </c>
      <c r="J20" s="1">
        <v>1.1909935E-2</v>
      </c>
      <c r="K20" s="1">
        <v>1.1954935E-2</v>
      </c>
      <c r="L20" s="1" t="s">
        <v>70</v>
      </c>
      <c r="M20" s="1">
        <v>1.5945902000000001</v>
      </c>
      <c r="N20" s="1">
        <v>1.68161E-4</v>
      </c>
      <c r="O20" s="1">
        <v>1.6816999999999998E-5</v>
      </c>
      <c r="P20" s="1">
        <v>1.22019E-4</v>
      </c>
      <c r="Q20" s="1">
        <v>1.6816999999999998E-5</v>
      </c>
      <c r="R20" s="1">
        <v>3.3632099999999999E-4</v>
      </c>
      <c r="S20" s="1">
        <v>1.68161E-4</v>
      </c>
      <c r="T20" s="1">
        <v>9.9000000000000008E-3</v>
      </c>
      <c r="U20" s="1">
        <v>6.7279999999999998E-6</v>
      </c>
      <c r="V20" s="1">
        <v>3.3632099999999999E-4</v>
      </c>
      <c r="W20" s="1" t="s">
        <v>70</v>
      </c>
      <c r="X20" s="1">
        <v>5.7199999999999999E-7</v>
      </c>
      <c r="Y20" s="1">
        <v>1.4109999999999999E-6</v>
      </c>
      <c r="Z20" s="1">
        <v>5.4700000000000001E-7</v>
      </c>
      <c r="AA20" s="1">
        <v>1.2699999999999999E-6</v>
      </c>
      <c r="AB20" s="1">
        <v>3.8E-6</v>
      </c>
      <c r="AC20" s="1" t="s">
        <v>70</v>
      </c>
      <c r="AD20" s="1" t="s">
        <v>70</v>
      </c>
      <c r="AE20" s="42"/>
      <c r="AF20" s="16">
        <v>18</v>
      </c>
      <c r="AG20" s="16">
        <v>464.18155819999998</v>
      </c>
      <c r="AH20" s="16">
        <v>36780.598732193001</v>
      </c>
      <c r="AI20" s="16">
        <v>52.245414599999997</v>
      </c>
      <c r="AJ20" s="16" t="s">
        <v>71</v>
      </c>
      <c r="AK20" s="16" t="s">
        <v>72</v>
      </c>
      <c r="AL20" s="31" t="s">
        <v>66</v>
      </c>
    </row>
    <row r="21" spans="1:38" ht="26.25" customHeight="1" thickBot="1" x14ac:dyDescent="0.25">
      <c r="A21" s="52" t="s">
        <v>73</v>
      </c>
      <c r="B21" s="52" t="s">
        <v>87</v>
      </c>
      <c r="C21" s="53" t="s">
        <v>88</v>
      </c>
      <c r="D21" s="54"/>
      <c r="E21" s="1">
        <v>5.5728034629999996</v>
      </c>
      <c r="F21" s="1">
        <v>0.49534708999999999</v>
      </c>
      <c r="G21" s="1">
        <v>0.64055891399999998</v>
      </c>
      <c r="H21" s="1" t="s">
        <v>70</v>
      </c>
      <c r="I21" s="1">
        <v>4.5384299000000003E-2</v>
      </c>
      <c r="J21" s="1">
        <v>0.219206397</v>
      </c>
      <c r="K21" s="1">
        <v>0.25671091699999998</v>
      </c>
      <c r="L21" s="1">
        <v>1.038E-4</v>
      </c>
      <c r="M21" s="1">
        <v>7.1231487070000004</v>
      </c>
      <c r="N21" s="1">
        <v>2.5317820000000002E-3</v>
      </c>
      <c r="O21" s="1">
        <v>1.8622300000000001E-4</v>
      </c>
      <c r="P21" s="1">
        <v>1.07501E-4</v>
      </c>
      <c r="Q21" s="1">
        <v>5.01583E-4</v>
      </c>
      <c r="R21" s="1">
        <v>3.7135649999999998E-3</v>
      </c>
      <c r="S21" s="1">
        <v>2.1861820000000001E-3</v>
      </c>
      <c r="T21" s="1">
        <v>0.124976447</v>
      </c>
      <c r="U21" s="1">
        <v>7.2781999999999995E-5</v>
      </c>
      <c r="V21" s="1">
        <v>5.711565E-3</v>
      </c>
      <c r="W21" s="1">
        <v>9.5975999999999995E-3</v>
      </c>
      <c r="X21" s="1">
        <v>5.281666E-3</v>
      </c>
      <c r="Y21" s="1">
        <v>9.0031360000000001E-3</v>
      </c>
      <c r="Z21" s="1">
        <v>2.5146069999999999E-3</v>
      </c>
      <c r="AA21" s="1">
        <v>2.1470600000000001E-3</v>
      </c>
      <c r="AB21" s="1">
        <v>1.8946469000000001E-2</v>
      </c>
      <c r="AC21" s="1" t="s">
        <v>70</v>
      </c>
      <c r="AD21" s="1" t="s">
        <v>70</v>
      </c>
      <c r="AE21" s="42"/>
      <c r="AF21" s="16">
        <v>929.62739532399996</v>
      </c>
      <c r="AG21" s="16">
        <v>1412.2307000000001</v>
      </c>
      <c r="AH21" s="16">
        <v>71826.181141199995</v>
      </c>
      <c r="AI21" s="16">
        <v>1053.2748039999999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24.868390588</v>
      </c>
      <c r="F23" s="1">
        <v>3.460314941</v>
      </c>
      <c r="G23" s="1">
        <v>1.824169532</v>
      </c>
      <c r="H23" s="1">
        <v>4.6559899999999996E-3</v>
      </c>
      <c r="I23" s="1">
        <v>1.8758277320000001</v>
      </c>
      <c r="J23" s="1">
        <v>1.9742106580000001</v>
      </c>
      <c r="K23" s="1">
        <v>1.9742106580000001</v>
      </c>
      <c r="L23" s="1">
        <v>0.96269384400000002</v>
      </c>
      <c r="M23" s="1">
        <v>9.0333734430000003</v>
      </c>
      <c r="N23" s="1">
        <v>8.0791999999999995E-5</v>
      </c>
      <c r="O23" s="1">
        <v>1.3474E-5</v>
      </c>
      <c r="P23" s="1">
        <v>1.235737E-3</v>
      </c>
      <c r="Q23" s="1">
        <v>2.6889E-5</v>
      </c>
      <c r="R23" s="1">
        <v>6.4394450000000002E-3</v>
      </c>
      <c r="S23" s="1">
        <v>3.9173510000000003E-3</v>
      </c>
      <c r="T23" s="1">
        <v>2.7022999999999999E-5</v>
      </c>
      <c r="U23" s="1">
        <v>2.6865000000000001E-5</v>
      </c>
      <c r="V23" s="1">
        <v>1.0201234E-2</v>
      </c>
      <c r="W23" s="1">
        <v>0.33562708299999999</v>
      </c>
      <c r="X23" s="1">
        <v>1.8467358999999999E-2</v>
      </c>
      <c r="Y23" s="1">
        <v>1.5514857E-2</v>
      </c>
      <c r="Z23" s="1">
        <v>7.7268060000000001E-3</v>
      </c>
      <c r="AA23" s="1">
        <v>1.5630900000000001E-4</v>
      </c>
      <c r="AB23" s="1">
        <v>4.1865330999999999E-2</v>
      </c>
      <c r="AC23" s="1" t="s">
        <v>70</v>
      </c>
      <c r="AD23" s="1" t="s">
        <v>70</v>
      </c>
      <c r="AE23" s="42"/>
      <c r="AF23" s="16">
        <v>24400.725417641999</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9.5149133880000001</v>
      </c>
      <c r="F24" s="1">
        <v>0.60885366399999996</v>
      </c>
      <c r="G24" s="1">
        <v>2.9636566040000001</v>
      </c>
      <c r="H24" s="1">
        <v>0.111884</v>
      </c>
      <c r="I24" s="1">
        <v>0.25761171999999999</v>
      </c>
      <c r="J24" s="1">
        <v>0.31405499999999997</v>
      </c>
      <c r="K24" s="1">
        <v>0.36505910000000003</v>
      </c>
      <c r="L24" s="1">
        <v>3.1786454999999998E-2</v>
      </c>
      <c r="M24" s="1">
        <v>18.293011652000001</v>
      </c>
      <c r="N24" s="1">
        <v>3.3278940999999999E-2</v>
      </c>
      <c r="O24" s="1">
        <v>2.673801E-3</v>
      </c>
      <c r="P24" s="1">
        <v>3.7622469999999998E-3</v>
      </c>
      <c r="Q24" s="1">
        <v>5.754693E-3</v>
      </c>
      <c r="R24" s="1">
        <v>5.3369132E-2</v>
      </c>
      <c r="S24" s="1">
        <v>2.9902621000000001E-2</v>
      </c>
      <c r="T24" s="1">
        <v>1.6051896539999999</v>
      </c>
      <c r="U24" s="1">
        <v>1.0528829999999999E-3</v>
      </c>
      <c r="V24" s="1">
        <v>7.2888482000000004E-2</v>
      </c>
      <c r="W24" s="1">
        <v>5.2585000000000002E-3</v>
      </c>
      <c r="X24" s="1">
        <v>4.2833619999999998E-3</v>
      </c>
      <c r="Y24" s="1">
        <v>8.0449830000000003E-3</v>
      </c>
      <c r="Z24" s="1">
        <v>2.2954590000000001E-3</v>
      </c>
      <c r="AA24" s="1">
        <v>1.303245E-3</v>
      </c>
      <c r="AB24" s="1">
        <v>1.5927047999999999E-2</v>
      </c>
      <c r="AC24" s="1">
        <v>1.9214799999999999E-3</v>
      </c>
      <c r="AD24" s="1">
        <v>3.8495199999999998E-4</v>
      </c>
      <c r="AE24" s="42"/>
      <c r="AF24" s="16">
        <v>5844.5990898330001</v>
      </c>
      <c r="AG24" s="16">
        <v>3045.5109783480002</v>
      </c>
      <c r="AH24" s="16">
        <v>265679.76657485397</v>
      </c>
      <c r="AI24" s="16">
        <v>425.81</v>
      </c>
      <c r="AJ24" s="16" t="s">
        <v>71</v>
      </c>
      <c r="AK24" s="16" t="s">
        <v>72</v>
      </c>
      <c r="AL24" s="31" t="s">
        <v>66</v>
      </c>
    </row>
    <row r="25" spans="1:38" ht="26.25" customHeight="1" thickBot="1" x14ac:dyDescent="0.25">
      <c r="A25" s="52" t="s">
        <v>96</v>
      </c>
      <c r="B25" s="56" t="s">
        <v>97</v>
      </c>
      <c r="C25" s="58" t="s">
        <v>98</v>
      </c>
      <c r="D25" s="54"/>
      <c r="E25" s="1">
        <v>1.755644175</v>
      </c>
      <c r="F25" s="1">
        <v>0.27697135899999997</v>
      </c>
      <c r="G25" s="1">
        <v>0.13921810900000001</v>
      </c>
      <c r="H25" s="1" t="s">
        <v>70</v>
      </c>
      <c r="I25" s="1">
        <v>3.1466966999999998E-2</v>
      </c>
      <c r="J25" s="1">
        <v>3.7257304999999998E-2</v>
      </c>
      <c r="K25" s="1">
        <v>3.7257304999999998E-2</v>
      </c>
      <c r="L25" s="1">
        <v>1.9907063999999999E-2</v>
      </c>
      <c r="M25" s="1">
        <v>1.7660391870000001</v>
      </c>
      <c r="N25" s="1">
        <v>0.25209800399999999</v>
      </c>
      <c r="O25" s="1">
        <v>4.0515000000000001E-5</v>
      </c>
      <c r="P25" s="1" t="s">
        <v>70</v>
      </c>
      <c r="Q25" s="1">
        <v>3.2820000000000001E-6</v>
      </c>
      <c r="R25" s="1">
        <v>1.3809246000000001E-2</v>
      </c>
      <c r="S25" s="1">
        <v>0.14165172500000001</v>
      </c>
      <c r="T25" s="1">
        <v>3.5895829999999999E-3</v>
      </c>
      <c r="U25" s="1">
        <v>3.2818999999999999E-5</v>
      </c>
      <c r="V25" s="1">
        <v>0.111641895</v>
      </c>
      <c r="W25" s="1">
        <v>6.7687839999999999E-3</v>
      </c>
      <c r="X25" s="1">
        <v>1.8023E-4</v>
      </c>
      <c r="Y25" s="1">
        <v>3.5553100000000002E-4</v>
      </c>
      <c r="Z25" s="1">
        <v>9.3508E-5</v>
      </c>
      <c r="AA25" s="1">
        <v>1.16427E-4</v>
      </c>
      <c r="AB25" s="1">
        <v>7.4569499999999999E-4</v>
      </c>
      <c r="AC25" s="1" t="s">
        <v>72</v>
      </c>
      <c r="AD25" s="1" t="s">
        <v>72</v>
      </c>
      <c r="AE25" s="42"/>
      <c r="AF25" s="16">
        <v>6041.6247165160003</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3.4780775E-2</v>
      </c>
      <c r="F26" s="1">
        <v>6.8984376E-2</v>
      </c>
      <c r="G26" s="1">
        <v>3.516927E-3</v>
      </c>
      <c r="H26" s="1" t="s">
        <v>70</v>
      </c>
      <c r="I26" s="1">
        <v>3.3781229999999998E-3</v>
      </c>
      <c r="J26" s="1">
        <v>3.3781229999999998E-3</v>
      </c>
      <c r="K26" s="1">
        <v>3.3781229999999998E-3</v>
      </c>
      <c r="L26" s="1">
        <v>2.595502E-3</v>
      </c>
      <c r="M26" s="1">
        <v>2.290271578</v>
      </c>
      <c r="N26" s="1">
        <v>1.747732912</v>
      </c>
      <c r="O26" s="1" t="s">
        <v>70</v>
      </c>
      <c r="P26" s="1" t="s">
        <v>70</v>
      </c>
      <c r="Q26" s="1" t="s">
        <v>70</v>
      </c>
      <c r="R26" s="1" t="s">
        <v>70</v>
      </c>
      <c r="S26" s="1" t="s">
        <v>70</v>
      </c>
      <c r="T26" s="1" t="s">
        <v>70</v>
      </c>
      <c r="U26" s="1" t="s">
        <v>70</v>
      </c>
      <c r="V26" s="1" t="s">
        <v>70</v>
      </c>
      <c r="W26" s="1">
        <v>7.4238500000000003E-4</v>
      </c>
      <c r="X26" s="1">
        <v>6.8233999999999998E-5</v>
      </c>
      <c r="Y26" s="1">
        <v>7.9600999999999999E-5</v>
      </c>
      <c r="Z26" s="1">
        <v>2.6848000000000001E-5</v>
      </c>
      <c r="AA26" s="1">
        <v>1.2813000000000001E-5</v>
      </c>
      <c r="AB26" s="1">
        <v>1.87496E-4</v>
      </c>
      <c r="AC26" s="1" t="s">
        <v>72</v>
      </c>
      <c r="AD26" s="1" t="s">
        <v>72</v>
      </c>
      <c r="AE26" s="42"/>
      <c r="AF26" s="16">
        <v>258.15654352000001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98.487249508999994</v>
      </c>
      <c r="F27" s="1">
        <v>57.811619684</v>
      </c>
      <c r="G27" s="1">
        <v>4.2127969309999997</v>
      </c>
      <c r="H27" s="1">
        <v>2.306089203</v>
      </c>
      <c r="I27" s="1">
        <v>4.2688214350000004</v>
      </c>
      <c r="J27" s="1">
        <v>4.2688214350000004</v>
      </c>
      <c r="K27" s="1">
        <v>4.2688214350000004</v>
      </c>
      <c r="L27" s="1">
        <v>2.1502174699999999</v>
      </c>
      <c r="M27" s="1">
        <v>402.343866316</v>
      </c>
      <c r="N27" s="1">
        <v>75.194727197999995</v>
      </c>
      <c r="O27" s="1">
        <v>7.4912182999999993E-2</v>
      </c>
      <c r="P27" s="1">
        <v>5.1758987999999999E-2</v>
      </c>
      <c r="Q27" s="1">
        <v>1.5289240000000001E-3</v>
      </c>
      <c r="R27" s="1">
        <v>0.152972725</v>
      </c>
      <c r="S27" s="1">
        <v>0.22829897900000001</v>
      </c>
      <c r="T27" s="1">
        <v>8.3919274000000002E-2</v>
      </c>
      <c r="U27" s="1">
        <v>1.114255E-3</v>
      </c>
      <c r="V27" s="1">
        <v>14.948400727999999</v>
      </c>
      <c r="W27" s="1">
        <v>0.989571804</v>
      </c>
      <c r="X27" s="1">
        <v>0.13181146699999999</v>
      </c>
      <c r="Y27" s="1">
        <v>0.13344958500000001</v>
      </c>
      <c r="Z27" s="1">
        <v>0.107929738</v>
      </c>
      <c r="AA27" s="1">
        <v>0.112141069</v>
      </c>
      <c r="AB27" s="1">
        <v>0.48533185899999998</v>
      </c>
      <c r="AC27" s="1" t="s">
        <v>70</v>
      </c>
      <c r="AD27" s="1" t="s">
        <v>70</v>
      </c>
      <c r="AE27" s="42"/>
      <c r="AF27" s="16">
        <v>234564.064606445</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21.737289114999999</v>
      </c>
      <c r="F28" s="1">
        <v>6.2187369769999998</v>
      </c>
      <c r="G28" s="1">
        <v>2.7306482289999998</v>
      </c>
      <c r="H28" s="1">
        <v>6.2940862E-2</v>
      </c>
      <c r="I28" s="1">
        <v>3.019777543</v>
      </c>
      <c r="J28" s="1">
        <v>3.019777543</v>
      </c>
      <c r="K28" s="1">
        <v>3.019777543</v>
      </c>
      <c r="L28" s="1">
        <v>1.7907169890000001</v>
      </c>
      <c r="M28" s="1">
        <v>34.602950126000003</v>
      </c>
      <c r="N28" s="1">
        <v>2.2488672439999999</v>
      </c>
      <c r="O28" s="1">
        <v>9.3135990000000005E-3</v>
      </c>
      <c r="P28" s="1">
        <v>5.6267130000000002E-3</v>
      </c>
      <c r="Q28" s="1">
        <v>1.25718E-4</v>
      </c>
      <c r="R28" s="1">
        <v>2.9734465000000002E-2</v>
      </c>
      <c r="S28" s="1">
        <v>3.5021088999999998E-2</v>
      </c>
      <c r="T28" s="1">
        <v>1.0209714E-2</v>
      </c>
      <c r="U28" s="1">
        <v>1.1797E-4</v>
      </c>
      <c r="V28" s="1">
        <v>1.8826036420000001</v>
      </c>
      <c r="W28" s="1">
        <v>0.112677503</v>
      </c>
      <c r="X28" s="1">
        <v>4.4171505E-2</v>
      </c>
      <c r="Y28" s="1">
        <v>4.4361181E-2</v>
      </c>
      <c r="Z28" s="1">
        <v>1.9963818000000001E-2</v>
      </c>
      <c r="AA28" s="1">
        <v>6.3568110000000004E-3</v>
      </c>
      <c r="AB28" s="1">
        <v>0.114853315</v>
      </c>
      <c r="AC28" s="1" t="s">
        <v>70</v>
      </c>
      <c r="AD28" s="1" t="s">
        <v>70</v>
      </c>
      <c r="AE28" s="42"/>
      <c r="AF28" s="16">
        <v>44752.760242003998</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104.724390304</v>
      </c>
      <c r="F29" s="1">
        <v>12.760217657</v>
      </c>
      <c r="G29" s="1">
        <v>7.9884758920000003</v>
      </c>
      <c r="H29" s="1">
        <v>2.684926E-2</v>
      </c>
      <c r="I29" s="1">
        <v>5.7608495700000004</v>
      </c>
      <c r="J29" s="1">
        <v>5.7608495700000004</v>
      </c>
      <c r="K29" s="1">
        <v>5.7608495700000004</v>
      </c>
      <c r="L29" s="1">
        <v>3.0834715909999999</v>
      </c>
      <c r="M29" s="1">
        <v>27.778296880999999</v>
      </c>
      <c r="N29" s="1">
        <v>8.7500254E-2</v>
      </c>
      <c r="O29" s="1">
        <v>6.4578539999999999E-3</v>
      </c>
      <c r="P29" s="1">
        <v>9.2522290000000007E-3</v>
      </c>
      <c r="Q29" s="1">
        <v>1.9386199999999999E-4</v>
      </c>
      <c r="R29" s="1">
        <v>5.1597727000000003E-2</v>
      </c>
      <c r="S29" s="1">
        <v>4.3043948999999998E-2</v>
      </c>
      <c r="T29" s="1">
        <v>7.0878269999999997E-3</v>
      </c>
      <c r="U29" s="1">
        <v>1.97534E-4</v>
      </c>
      <c r="V29" s="1">
        <v>1.3439819900000001</v>
      </c>
      <c r="W29" s="1">
        <v>0.25646055000000001</v>
      </c>
      <c r="X29" s="1">
        <v>0.173007828</v>
      </c>
      <c r="Y29" s="1">
        <v>0.173008141</v>
      </c>
      <c r="Z29" s="1">
        <v>6.5800759E-2</v>
      </c>
      <c r="AA29" s="1">
        <v>1.1188000000000001E-4</v>
      </c>
      <c r="AB29" s="1">
        <v>0.41192860799999997</v>
      </c>
      <c r="AC29" s="1" t="s">
        <v>70</v>
      </c>
      <c r="AD29" s="1" t="s">
        <v>70</v>
      </c>
      <c r="AE29" s="42"/>
      <c r="AF29" s="16">
        <v>105034.751257986</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0.65658584799999997</v>
      </c>
      <c r="F30" s="1">
        <v>21.883412337999999</v>
      </c>
      <c r="G30" s="1">
        <v>2.3412250999999999E-2</v>
      </c>
      <c r="H30" s="1">
        <v>4.7431699999999997E-3</v>
      </c>
      <c r="I30" s="1">
        <v>0.316269089</v>
      </c>
      <c r="J30" s="1">
        <v>0.316269089</v>
      </c>
      <c r="K30" s="1">
        <v>0.316269089</v>
      </c>
      <c r="L30" s="1">
        <v>3.5928163999999999E-2</v>
      </c>
      <c r="M30" s="1">
        <v>56.863213412</v>
      </c>
      <c r="N30" s="1">
        <v>2.5196796379999999</v>
      </c>
      <c r="O30" s="1">
        <v>1.133514E-3</v>
      </c>
      <c r="P30" s="1">
        <v>1.365549E-3</v>
      </c>
      <c r="Q30" s="1">
        <v>4.4821999999999999E-5</v>
      </c>
      <c r="R30" s="1">
        <v>2.4716650000000001E-3</v>
      </c>
      <c r="S30" s="1">
        <v>3.5185910000000002E-3</v>
      </c>
      <c r="T30" s="1">
        <v>1.3171820000000001E-3</v>
      </c>
      <c r="U30" s="1">
        <v>3.0099000000000001E-5</v>
      </c>
      <c r="V30" s="1">
        <v>0.22413756400000001</v>
      </c>
      <c r="W30" s="1">
        <v>0.488614991</v>
      </c>
      <c r="X30" s="1">
        <v>3.1499270000000003E-2</v>
      </c>
      <c r="Y30" s="1">
        <v>2.4871787999999999E-2</v>
      </c>
      <c r="Z30" s="1">
        <v>2.4864957E-2</v>
      </c>
      <c r="AA30" s="1">
        <v>2.3039499000000001E-2</v>
      </c>
      <c r="AB30" s="1">
        <v>0.104275513</v>
      </c>
      <c r="AC30" s="1" t="s">
        <v>70</v>
      </c>
      <c r="AD30" s="1" t="s">
        <v>70</v>
      </c>
      <c r="AE30" s="42"/>
      <c r="AF30" s="16">
        <v>4617.7430089540003</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22.595407033000001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163123.29770037401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0.22009663300000001</v>
      </c>
      <c r="J32" s="1">
        <v>1.226606555</v>
      </c>
      <c r="K32" s="1">
        <v>1.226606555</v>
      </c>
      <c r="L32" s="1" t="s">
        <v>72</v>
      </c>
      <c r="M32" s="1" t="s">
        <v>72</v>
      </c>
      <c r="N32" s="1">
        <v>0.27400872300000001</v>
      </c>
      <c r="O32" s="1">
        <v>5.7670489999999998E-3</v>
      </c>
      <c r="P32" s="1" t="s">
        <v>70</v>
      </c>
      <c r="Q32" s="1">
        <v>7.2211300000000003E-4</v>
      </c>
      <c r="R32" s="1">
        <v>1.8738472939999999</v>
      </c>
      <c r="S32" s="1">
        <v>19.206860847000002</v>
      </c>
      <c r="T32" s="1">
        <v>0.50023972299999997</v>
      </c>
      <c r="U32" s="1">
        <v>7.2211300000000001E-3</v>
      </c>
      <c r="V32" s="1">
        <v>16.009561032000001</v>
      </c>
      <c r="W32" s="1" t="s">
        <v>70</v>
      </c>
      <c r="X32" s="1">
        <v>3.1167399999999998E-3</v>
      </c>
      <c r="Y32" s="1">
        <v>9.512454E-3</v>
      </c>
      <c r="Z32" s="1">
        <v>5.261356E-3</v>
      </c>
      <c r="AA32" s="1">
        <v>1.1466930000000001E-3</v>
      </c>
      <c r="AB32" s="1">
        <v>1.9037242999999999E-2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0.14167147099999999</v>
      </c>
      <c r="J33" s="1">
        <v>0.94447647000000001</v>
      </c>
      <c r="K33" s="1">
        <v>0.94447647000000001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2.3087219999999999</v>
      </c>
      <c r="F34" s="1">
        <v>7.5584005999999995E-2</v>
      </c>
      <c r="G34" s="1">
        <v>0.101228604</v>
      </c>
      <c r="H34" s="1">
        <v>2.9598999999999999E-4</v>
      </c>
      <c r="I34" s="1">
        <v>5.5313454999999997E-2</v>
      </c>
      <c r="J34" s="1">
        <v>5.7829369999999998E-2</v>
      </c>
      <c r="K34" s="1">
        <v>5.7829369999999998E-2</v>
      </c>
      <c r="L34" s="1">
        <v>2.3184162000000001E-2</v>
      </c>
      <c r="M34" s="1">
        <v>0.27083085000000001</v>
      </c>
      <c r="N34" s="1">
        <v>0.25586793499999999</v>
      </c>
      <c r="O34" s="1">
        <v>1.322E-6</v>
      </c>
      <c r="P34" s="1">
        <v>1.21669E-4</v>
      </c>
      <c r="Q34" s="1">
        <v>2.6450000000000001E-6</v>
      </c>
      <c r="R34" s="1">
        <v>6.3479499999999996E-4</v>
      </c>
      <c r="S34" s="1">
        <v>5.5925059859999999</v>
      </c>
      <c r="T34" s="1">
        <v>2.6450000000000001E-6</v>
      </c>
      <c r="U34" s="1">
        <v>2.6450000000000001E-6</v>
      </c>
      <c r="V34" s="1">
        <v>1.0050930000000001E-3</v>
      </c>
      <c r="W34" s="1">
        <v>7.8733339999999992E-3</v>
      </c>
      <c r="X34" s="1">
        <v>4.3303299999999999E-4</v>
      </c>
      <c r="Y34" s="1">
        <v>3.6217299999999998E-4</v>
      </c>
      <c r="Z34" s="1">
        <v>1.81087E-4</v>
      </c>
      <c r="AA34" s="1">
        <v>7.9000000000000006E-8</v>
      </c>
      <c r="AB34" s="1">
        <v>9.7637199999999998E-4</v>
      </c>
      <c r="AC34" s="1" t="s">
        <v>70</v>
      </c>
      <c r="AD34" s="1" t="s">
        <v>70</v>
      </c>
      <c r="AE34" s="42"/>
      <c r="AF34" s="16">
        <v>1272.7570000000001</v>
      </c>
      <c r="AG34" s="16" t="s">
        <v>71</v>
      </c>
      <c r="AH34" s="16" t="s">
        <v>72</v>
      </c>
      <c r="AI34" s="16" t="s">
        <v>78</v>
      </c>
      <c r="AJ34" s="16" t="s">
        <v>72</v>
      </c>
      <c r="AK34" s="16">
        <v>2757.6958</v>
      </c>
      <c r="AL34" s="31" t="s">
        <v>66</v>
      </c>
    </row>
    <row r="35" spans="1:38" s="2" customFormat="1" ht="26.25" customHeight="1" thickBot="1" x14ac:dyDescent="0.25">
      <c r="A35" s="52" t="s">
        <v>119</v>
      </c>
      <c r="B35" s="52" t="s">
        <v>120</v>
      </c>
      <c r="C35" s="53" t="s">
        <v>121</v>
      </c>
      <c r="D35" s="54"/>
      <c r="E35" s="1">
        <v>18.727872076000001</v>
      </c>
      <c r="F35" s="1">
        <v>1.268184897</v>
      </c>
      <c r="G35" s="1">
        <v>1.3844460519999999</v>
      </c>
      <c r="H35" s="1">
        <v>4.0718999999999998E-3</v>
      </c>
      <c r="I35" s="1">
        <v>0.89422650999999997</v>
      </c>
      <c r="J35" s="1">
        <v>0.94129106299999998</v>
      </c>
      <c r="K35" s="1">
        <v>0.94129106299999998</v>
      </c>
      <c r="L35" s="1">
        <v>0.40475515699999998</v>
      </c>
      <c r="M35" s="1">
        <v>5.5601373919999997</v>
      </c>
      <c r="N35" s="1" t="s">
        <v>70</v>
      </c>
      <c r="O35" s="1" t="s">
        <v>70</v>
      </c>
      <c r="P35" s="1" t="s">
        <v>70</v>
      </c>
      <c r="Q35" s="1" t="s">
        <v>70</v>
      </c>
      <c r="R35" s="1">
        <v>7.7366100000000003E-4</v>
      </c>
      <c r="S35" s="1">
        <v>9.6096840000000003E-3</v>
      </c>
      <c r="T35" s="1">
        <v>5.0898749999999998E-3</v>
      </c>
      <c r="U35" s="1" t="s">
        <v>70</v>
      </c>
      <c r="V35" s="1">
        <v>7.1258249999999997E-3</v>
      </c>
      <c r="W35" s="1">
        <v>0.13210259299999999</v>
      </c>
      <c r="X35" s="1">
        <v>7.2656429999999996E-3</v>
      </c>
      <c r="Y35" s="1">
        <v>6.0767190000000004E-3</v>
      </c>
      <c r="Z35" s="1">
        <v>3.0383599999999999E-3</v>
      </c>
      <c r="AA35" s="1">
        <v>1.3209999999999999E-6</v>
      </c>
      <c r="AB35" s="1">
        <v>1.6382042999999999E-2</v>
      </c>
      <c r="AC35" s="1" t="s">
        <v>70</v>
      </c>
      <c r="AD35" s="1" t="s">
        <v>70</v>
      </c>
      <c r="AE35" s="42"/>
      <c r="AF35" s="16">
        <v>17387.013654653001</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6.4478626620000004</v>
      </c>
      <c r="F36" s="1">
        <v>0.52209673099999998</v>
      </c>
      <c r="G36" s="1">
        <v>0.46599029600000003</v>
      </c>
      <c r="H36" s="1">
        <v>1.3705600000000001E-3</v>
      </c>
      <c r="I36" s="1">
        <v>0.35872815000000002</v>
      </c>
      <c r="J36" s="1">
        <v>0.377608579</v>
      </c>
      <c r="K36" s="1">
        <v>0.377608579</v>
      </c>
      <c r="L36" s="1">
        <v>0.161327689</v>
      </c>
      <c r="M36" s="1">
        <v>1.7399087740000001</v>
      </c>
      <c r="N36" s="1" t="s">
        <v>70</v>
      </c>
      <c r="O36" s="1" t="s">
        <v>70</v>
      </c>
      <c r="P36" s="1" t="s">
        <v>70</v>
      </c>
      <c r="Q36" s="1" t="s">
        <v>70</v>
      </c>
      <c r="R36" s="1">
        <v>2.6996600000000001E-4</v>
      </c>
      <c r="S36" s="1">
        <v>3.3532589999999999E-3</v>
      </c>
      <c r="T36" s="1">
        <v>1.776091E-3</v>
      </c>
      <c r="U36" s="1" t="s">
        <v>70</v>
      </c>
      <c r="V36" s="1">
        <v>2.4865270000000001E-3</v>
      </c>
      <c r="W36" s="1">
        <v>5.4385075999999997E-2</v>
      </c>
      <c r="X36" s="1">
        <v>2.9911790000000001E-3</v>
      </c>
      <c r="Y36" s="1">
        <v>2.5017139999999999E-3</v>
      </c>
      <c r="Z36" s="1">
        <v>1.250857E-3</v>
      </c>
      <c r="AA36" s="1">
        <v>5.44E-7</v>
      </c>
      <c r="AB36" s="1">
        <v>6.7442930000000002E-3</v>
      </c>
      <c r="AC36" s="1" t="s">
        <v>70</v>
      </c>
      <c r="AD36" s="1" t="s">
        <v>70</v>
      </c>
      <c r="AE36" s="42"/>
      <c r="AF36" s="16">
        <v>5852.2898974930004</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11.839739319</v>
      </c>
      <c r="F39" s="1">
        <v>0.68873139000000005</v>
      </c>
      <c r="G39" s="1">
        <v>0.60797149100000003</v>
      </c>
      <c r="H39" s="1" t="s">
        <v>70</v>
      </c>
      <c r="I39" s="1">
        <v>7.3496396000000005E-2</v>
      </c>
      <c r="J39" s="1">
        <v>8.4383303000000007E-2</v>
      </c>
      <c r="K39" s="1">
        <v>9.1577037999999999E-2</v>
      </c>
      <c r="L39" s="1">
        <v>5.198243E-3</v>
      </c>
      <c r="M39" s="1">
        <v>2.4972263720000001</v>
      </c>
      <c r="N39" s="1">
        <v>2.537172E-2</v>
      </c>
      <c r="O39" s="1">
        <v>2.1901749999999999E-3</v>
      </c>
      <c r="P39" s="1">
        <v>1.9126710000000002E-2</v>
      </c>
      <c r="Q39" s="1">
        <v>4.908295E-3</v>
      </c>
      <c r="R39" s="1">
        <v>4.0764939E-2</v>
      </c>
      <c r="S39" s="1">
        <v>2.3598520000000001E-2</v>
      </c>
      <c r="T39" s="1">
        <v>0.51151188800000003</v>
      </c>
      <c r="U39" s="1">
        <v>1.7353399999999999E-3</v>
      </c>
      <c r="V39" s="1">
        <v>5.1925438999999997E-2</v>
      </c>
      <c r="W39" s="1">
        <v>0.20193240000000001</v>
      </c>
      <c r="X39" s="1">
        <v>1.483346E-3</v>
      </c>
      <c r="Y39" s="1">
        <v>3.700928E-3</v>
      </c>
      <c r="Z39" s="1">
        <v>1.055252E-3</v>
      </c>
      <c r="AA39" s="1">
        <v>1.5427590000000001E-3</v>
      </c>
      <c r="AB39" s="1">
        <v>7.7822860000000002E-3</v>
      </c>
      <c r="AC39" s="1">
        <v>3.2339999999999999E-5</v>
      </c>
      <c r="AD39" s="1" t="s">
        <v>70</v>
      </c>
      <c r="AE39" s="42"/>
      <c r="AF39" s="16">
        <v>3919.063148236</v>
      </c>
      <c r="AG39" s="16">
        <v>68.289699808999998</v>
      </c>
      <c r="AH39" s="16">
        <v>152594.210799997</v>
      </c>
      <c r="AI39" s="16">
        <v>1980.5032154</v>
      </c>
      <c r="AJ39" s="16" t="s">
        <v>71</v>
      </c>
      <c r="AK39" s="16" t="s">
        <v>72</v>
      </c>
      <c r="AL39" s="31" t="s">
        <v>66</v>
      </c>
    </row>
    <row r="40" spans="1:38" ht="26.25" customHeight="1" thickBot="1" x14ac:dyDescent="0.25">
      <c r="A40" s="52" t="s">
        <v>91</v>
      </c>
      <c r="B40" s="52" t="s">
        <v>131</v>
      </c>
      <c r="C40" s="53" t="s">
        <v>132</v>
      </c>
      <c r="D40" s="54"/>
      <c r="E40" s="1">
        <v>5.1352198009999999</v>
      </c>
      <c r="F40" s="1">
        <v>0.88674998900000002</v>
      </c>
      <c r="G40" s="1">
        <v>0.25309510600000001</v>
      </c>
      <c r="H40" s="1">
        <v>9.5295899999999997E-4</v>
      </c>
      <c r="I40" s="1">
        <v>0.29212975499999999</v>
      </c>
      <c r="J40" s="1">
        <v>0.306945201</v>
      </c>
      <c r="K40" s="1">
        <v>0.306945201</v>
      </c>
      <c r="L40" s="1">
        <v>0.14551977099999999</v>
      </c>
      <c r="M40" s="1">
        <v>12.044063918999999</v>
      </c>
      <c r="N40" s="1">
        <v>2.3516999999999999E-5</v>
      </c>
      <c r="O40" s="1">
        <v>4.2509999999999996E-6</v>
      </c>
      <c r="P40" s="1">
        <v>2.3966600000000001E-4</v>
      </c>
      <c r="Q40" s="1">
        <v>6.1820000000000003E-6</v>
      </c>
      <c r="R40" s="1">
        <v>9.4043999999999996E-4</v>
      </c>
      <c r="S40" s="1">
        <v>5.7298500000000003E-4</v>
      </c>
      <c r="T40" s="1">
        <v>1.1483E-5</v>
      </c>
      <c r="U40" s="1">
        <v>5.271E-6</v>
      </c>
      <c r="V40" s="1">
        <v>1.703279E-3</v>
      </c>
      <c r="W40" s="1">
        <v>5.1614684000000001E-2</v>
      </c>
      <c r="X40" s="1">
        <v>3.1184149999999998E-3</v>
      </c>
      <c r="Y40" s="1">
        <v>2.579961E-3</v>
      </c>
      <c r="Z40" s="1">
        <v>1.448937E-3</v>
      </c>
      <c r="AA40" s="1">
        <v>5.3185999999999999E-4</v>
      </c>
      <c r="AB40" s="1">
        <v>7.6791740000000004E-3</v>
      </c>
      <c r="AC40" s="1" t="s">
        <v>70</v>
      </c>
      <c r="AD40" s="1" t="s">
        <v>70</v>
      </c>
      <c r="AE40" s="42"/>
      <c r="AF40" s="16">
        <v>4999.8465273789998</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23.20075486</v>
      </c>
      <c r="F41" s="1">
        <v>13.228441407</v>
      </c>
      <c r="G41" s="1">
        <v>0.73134541099999995</v>
      </c>
      <c r="H41" s="1">
        <v>0.35044872399999999</v>
      </c>
      <c r="I41" s="1">
        <v>7.1507549780000002</v>
      </c>
      <c r="J41" s="1">
        <v>7.5555135919999996</v>
      </c>
      <c r="K41" s="1">
        <v>8.0987981530000006</v>
      </c>
      <c r="L41" s="1">
        <v>0.94156393699999996</v>
      </c>
      <c r="M41" s="1">
        <v>81.319853453999997</v>
      </c>
      <c r="N41" s="1">
        <v>0.10145477999999999</v>
      </c>
      <c r="O41" s="1">
        <v>4.2639438000000002E-2</v>
      </c>
      <c r="P41" s="1">
        <v>4.1049611999999999E-2</v>
      </c>
      <c r="Q41" s="1">
        <v>1.7085599999999999E-2</v>
      </c>
      <c r="R41" s="1">
        <v>8.5427999999999997E-3</v>
      </c>
      <c r="S41" s="1">
        <v>0.30849174899999998</v>
      </c>
      <c r="T41" s="1">
        <v>2.27808E-2</v>
      </c>
      <c r="U41" s="1">
        <v>9.1693000000000005E-5</v>
      </c>
      <c r="V41" s="1">
        <v>0.72135103599999995</v>
      </c>
      <c r="W41" s="1">
        <v>7.2902605090000003</v>
      </c>
      <c r="X41" s="1">
        <v>1.3020820849999999</v>
      </c>
      <c r="Y41" s="1">
        <v>1.2643430609999999</v>
      </c>
      <c r="Z41" s="1">
        <v>0.64932287899999996</v>
      </c>
      <c r="AA41" s="1">
        <v>0.65314460600000002</v>
      </c>
      <c r="AB41" s="1">
        <v>3.8688926320000001</v>
      </c>
      <c r="AC41" s="1">
        <v>6.5906984000000002E-2</v>
      </c>
      <c r="AD41" s="1">
        <v>3.9849349999999999E-2</v>
      </c>
      <c r="AE41" s="42"/>
      <c r="AF41" s="16">
        <v>5748.8999023440001</v>
      </c>
      <c r="AG41" s="16">
        <v>467.19999389600002</v>
      </c>
      <c r="AH41" s="16">
        <v>804662.60357185802</v>
      </c>
      <c r="AI41" s="16">
        <v>13337.513000000001</v>
      </c>
      <c r="AJ41" s="16" t="s">
        <v>71</v>
      </c>
      <c r="AK41" s="16" t="s">
        <v>72</v>
      </c>
      <c r="AL41" s="31" t="s">
        <v>66</v>
      </c>
    </row>
    <row r="42" spans="1:38" ht="26.25" customHeight="1" thickBot="1" x14ac:dyDescent="0.25">
      <c r="A42" s="52" t="s">
        <v>91</v>
      </c>
      <c r="B42" s="52" t="s">
        <v>135</v>
      </c>
      <c r="C42" s="53" t="s">
        <v>136</v>
      </c>
      <c r="D42" s="54"/>
      <c r="E42" s="1">
        <v>0.126672059</v>
      </c>
      <c r="F42" s="1">
        <v>1.6697049639999999</v>
      </c>
      <c r="G42" s="1">
        <v>4.5365730000000003E-3</v>
      </c>
      <c r="H42" s="1">
        <v>8.5350000000000001E-5</v>
      </c>
      <c r="I42" s="1">
        <v>3.3985077000000002E-2</v>
      </c>
      <c r="J42" s="1">
        <v>3.3985077000000002E-2</v>
      </c>
      <c r="K42" s="1">
        <v>3.3985077000000002E-2</v>
      </c>
      <c r="L42" s="1">
        <v>4.4180599999999997E-3</v>
      </c>
      <c r="M42" s="1">
        <v>28.357565678</v>
      </c>
      <c r="N42" s="1">
        <v>3.4023999999999998E-5</v>
      </c>
      <c r="O42" s="1">
        <v>6.5780000000000004E-6</v>
      </c>
      <c r="P42" s="1">
        <v>1.9053700000000001E-4</v>
      </c>
      <c r="Q42" s="1">
        <v>6.8050000000000001E-6</v>
      </c>
      <c r="R42" s="1">
        <v>1.4517100000000001E-4</v>
      </c>
      <c r="S42" s="1">
        <v>9.0731999999999998E-5</v>
      </c>
      <c r="T42" s="1">
        <v>2.1322E-5</v>
      </c>
      <c r="U42" s="1">
        <v>4.3100000000000002E-6</v>
      </c>
      <c r="V42" s="1">
        <v>8.1658499999999999E-4</v>
      </c>
      <c r="W42" s="1">
        <v>4.3939604E-2</v>
      </c>
      <c r="X42" s="1">
        <v>4.6224459999999997E-3</v>
      </c>
      <c r="Y42" s="1">
        <v>3.0757720000000001E-3</v>
      </c>
      <c r="Z42" s="1">
        <v>3.0757720000000001E-3</v>
      </c>
      <c r="AA42" s="1">
        <v>3.0757720000000001E-3</v>
      </c>
      <c r="AB42" s="1">
        <v>1.3849762999999999E-2</v>
      </c>
      <c r="AC42" s="1" t="s">
        <v>70</v>
      </c>
      <c r="AD42" s="1" t="s">
        <v>70</v>
      </c>
      <c r="AE42" s="42"/>
      <c r="AF42" s="16">
        <v>998.04596927800003</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10.280225429</v>
      </c>
      <c r="F43" s="1">
        <v>0.53628763000000002</v>
      </c>
      <c r="G43" s="1">
        <v>3.1735693000000002E-2</v>
      </c>
      <c r="H43" s="1">
        <v>3.4372999999999999E-3</v>
      </c>
      <c r="I43" s="1">
        <v>4.1566741999999997E-2</v>
      </c>
      <c r="J43" s="1">
        <v>4.1659641999999997E-2</v>
      </c>
      <c r="K43" s="1">
        <v>4.1659641999999997E-2</v>
      </c>
      <c r="L43" s="1">
        <v>1.3179999999999999E-3</v>
      </c>
      <c r="M43" s="1">
        <v>2.14291725</v>
      </c>
      <c r="N43" s="1" t="s">
        <v>70</v>
      </c>
      <c r="O43" s="1" t="s">
        <v>70</v>
      </c>
      <c r="P43" s="1">
        <v>5.4431899999999997E-3</v>
      </c>
      <c r="Q43" s="1" t="s">
        <v>70</v>
      </c>
      <c r="R43" s="1" t="s">
        <v>70</v>
      </c>
      <c r="S43" s="1" t="s">
        <v>70</v>
      </c>
      <c r="T43" s="1" t="s">
        <v>70</v>
      </c>
      <c r="U43" s="1" t="s">
        <v>70</v>
      </c>
      <c r="V43" s="1" t="s">
        <v>70</v>
      </c>
      <c r="W43" s="1">
        <v>2.2296E-3</v>
      </c>
      <c r="X43" s="1">
        <v>6.5401599999999999E-4</v>
      </c>
      <c r="Y43" s="1">
        <v>8.3974199999999998E-4</v>
      </c>
      <c r="Z43" s="1">
        <v>2.1805500000000001E-4</v>
      </c>
      <c r="AA43" s="1">
        <v>4.1953599999999998E-4</v>
      </c>
      <c r="AB43" s="1">
        <v>2.1313489999999998E-3</v>
      </c>
      <c r="AC43" s="1">
        <v>4.6450000000000001E-4</v>
      </c>
      <c r="AD43" s="1" t="s">
        <v>70</v>
      </c>
      <c r="AE43" s="42"/>
      <c r="AF43" s="16">
        <v>3300.2</v>
      </c>
      <c r="AG43" s="16" t="s">
        <v>71</v>
      </c>
      <c r="AH43" s="16">
        <v>279177.11851874902</v>
      </c>
      <c r="AI43" s="16">
        <v>92.9</v>
      </c>
      <c r="AJ43" s="16" t="s">
        <v>71</v>
      </c>
      <c r="AK43" s="16" t="s">
        <v>72</v>
      </c>
      <c r="AL43" s="31" t="s">
        <v>66</v>
      </c>
    </row>
    <row r="44" spans="1:38" ht="26.25" customHeight="1" thickBot="1" x14ac:dyDescent="0.25">
      <c r="A44" s="52" t="s">
        <v>91</v>
      </c>
      <c r="B44" s="52" t="s">
        <v>139</v>
      </c>
      <c r="C44" s="53" t="s">
        <v>140</v>
      </c>
      <c r="D44" s="54"/>
      <c r="E44" s="1">
        <v>14.452602264999999</v>
      </c>
      <c r="F44" s="1">
        <v>2.5446830280000001</v>
      </c>
      <c r="G44" s="1">
        <v>1.20094788</v>
      </c>
      <c r="H44" s="1">
        <v>2.8517780000000001E-3</v>
      </c>
      <c r="I44" s="1">
        <v>1.225234801</v>
      </c>
      <c r="J44" s="1">
        <v>1.2891699910000001</v>
      </c>
      <c r="K44" s="1">
        <v>1.2891699910000001</v>
      </c>
      <c r="L44" s="1">
        <v>0.62696643699999999</v>
      </c>
      <c r="M44" s="1">
        <v>5.7492503839999998</v>
      </c>
      <c r="N44" s="1">
        <v>5.4462999999999997E-5</v>
      </c>
      <c r="O44" s="1">
        <v>9.1169999999999993E-6</v>
      </c>
      <c r="P44" s="1">
        <v>8.20607E-4</v>
      </c>
      <c r="Q44" s="1">
        <v>1.7955999999999999E-5</v>
      </c>
      <c r="R44" s="1">
        <v>4.2442900000000004E-3</v>
      </c>
      <c r="S44" s="1">
        <v>2.5820489999999999E-3</v>
      </c>
      <c r="T44" s="1">
        <v>1.8590999999999999E-5</v>
      </c>
      <c r="U44" s="1">
        <v>1.7847E-5</v>
      </c>
      <c r="V44" s="1">
        <v>6.7457940000000003E-3</v>
      </c>
      <c r="W44" s="1">
        <v>0.23267840400000001</v>
      </c>
      <c r="X44" s="1">
        <v>1.3346985E-2</v>
      </c>
      <c r="Y44" s="1">
        <v>1.0965997999999999E-2</v>
      </c>
      <c r="Z44" s="1">
        <v>5.8662369999999998E-3</v>
      </c>
      <c r="AA44" s="1">
        <v>7.68694E-4</v>
      </c>
      <c r="AB44" s="1">
        <v>3.0947914E-2</v>
      </c>
      <c r="AC44" s="1" t="s">
        <v>70</v>
      </c>
      <c r="AD44" s="1" t="s">
        <v>70</v>
      </c>
      <c r="AE44" s="42"/>
      <c r="AF44" s="16">
        <v>15123.661540419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23.160513250000001</v>
      </c>
      <c r="F45" s="1">
        <v>1.4463201699999999</v>
      </c>
      <c r="G45" s="1">
        <v>5.9336036590000001</v>
      </c>
      <c r="H45" s="1">
        <v>4.1461600000000003E-3</v>
      </c>
      <c r="I45" s="1">
        <v>1.219972399</v>
      </c>
      <c r="J45" s="1">
        <v>1.2841814730000001</v>
      </c>
      <c r="K45" s="1">
        <v>1.2841814730000001</v>
      </c>
      <c r="L45" s="1">
        <v>0.36137564300000002</v>
      </c>
      <c r="M45" s="1">
        <v>1.520495079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17655.069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2.3511160069999999</v>
      </c>
      <c r="F47" s="1">
        <v>3.7870821430000001</v>
      </c>
      <c r="G47" s="1">
        <v>0.139618889</v>
      </c>
      <c r="H47" s="1">
        <v>4.9314000000000003E-5</v>
      </c>
      <c r="I47" s="1">
        <v>6.5870249000000006E-2</v>
      </c>
      <c r="J47" s="1">
        <v>6.8760244999999998E-2</v>
      </c>
      <c r="K47" s="1">
        <v>6.8760244999999998E-2</v>
      </c>
      <c r="L47" s="1">
        <v>2.6971254E-2</v>
      </c>
      <c r="M47" s="1">
        <v>15.824725264</v>
      </c>
      <c r="N47" s="1">
        <v>0.44448748199999999</v>
      </c>
      <c r="O47" s="1">
        <v>2.807E-6</v>
      </c>
      <c r="P47" s="1">
        <v>1.7291799999999999E-4</v>
      </c>
      <c r="Q47" s="1">
        <v>4.3069999999999996E-6</v>
      </c>
      <c r="R47" s="1">
        <v>7.2745299999999998E-4</v>
      </c>
      <c r="S47" s="1">
        <v>4.43032E-4</v>
      </c>
      <c r="T47" s="1">
        <v>7.2949999999999996E-6</v>
      </c>
      <c r="U47" s="1">
        <v>3.794E-6</v>
      </c>
      <c r="V47" s="1">
        <v>1.2725620000000001E-3</v>
      </c>
      <c r="W47" s="1">
        <v>5.0630980000000003E-3</v>
      </c>
      <c r="X47" s="1">
        <v>4.6534549999999999E-3</v>
      </c>
      <c r="Y47" s="1">
        <v>4.5935769999999997E-3</v>
      </c>
      <c r="Z47" s="1">
        <v>2.512584E-3</v>
      </c>
      <c r="AA47" s="1">
        <v>1.01332E-4</v>
      </c>
      <c r="AB47" s="1">
        <v>1.1860949000000001E-2</v>
      </c>
      <c r="AC47" s="1" t="s">
        <v>70</v>
      </c>
      <c r="AD47" s="1" t="s">
        <v>70</v>
      </c>
      <c r="AE47" s="42"/>
      <c r="AF47" s="16">
        <v>2374.6562265520001</v>
      </c>
      <c r="AG47" s="16" t="s">
        <v>71</v>
      </c>
      <c r="AH47" s="16" t="s">
        <v>71</v>
      </c>
      <c r="AI47" s="16" t="s">
        <v>71</v>
      </c>
      <c r="AJ47" s="16" t="s">
        <v>71</v>
      </c>
      <c r="AK47" s="16">
        <v>132075</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4.2597999999999997E-2</v>
      </c>
      <c r="G49" s="1" t="s">
        <v>78</v>
      </c>
      <c r="H49" s="1" t="s">
        <v>78</v>
      </c>
      <c r="I49" s="1">
        <v>2.4756E-2</v>
      </c>
      <c r="J49" s="1">
        <v>4.9512E-2</v>
      </c>
      <c r="K49" s="1">
        <v>0.170543</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1.8016246</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9.8654079499999998</v>
      </c>
      <c r="G52" s="1">
        <v>1.5011999999999999E-2</v>
      </c>
      <c r="H52" s="1">
        <v>8.3199999999999993E-3</v>
      </c>
      <c r="I52" s="1">
        <v>0.11181107</v>
      </c>
      <c r="J52" s="1">
        <v>0.15973010000000001</v>
      </c>
      <c r="K52" s="1">
        <v>0.2047301</v>
      </c>
      <c r="L52" s="1" t="s">
        <v>72</v>
      </c>
      <c r="M52" s="1" t="s">
        <v>72</v>
      </c>
      <c r="N52" s="1" t="s">
        <v>72</v>
      </c>
      <c r="O52" s="1" t="s">
        <v>78</v>
      </c>
      <c r="P52" s="1">
        <v>8.6105000000000003E-4</v>
      </c>
      <c r="Q52" s="1" t="s">
        <v>72</v>
      </c>
      <c r="R52" s="1" t="s">
        <v>72</v>
      </c>
      <c r="S52" s="1" t="s">
        <v>72</v>
      </c>
      <c r="T52" s="1" t="s">
        <v>72</v>
      </c>
      <c r="U52" s="1" t="s">
        <v>72</v>
      </c>
      <c r="V52" s="1" t="s">
        <v>72</v>
      </c>
      <c r="W52" s="1" t="s">
        <v>78</v>
      </c>
      <c r="X52" s="1">
        <v>1.1475999999999999E-3</v>
      </c>
      <c r="Y52" s="1">
        <v>2.4738130000000001E-3</v>
      </c>
      <c r="Z52" s="1">
        <v>7.3426899999999996E-4</v>
      </c>
      <c r="AA52" s="1">
        <v>1.46107E-4</v>
      </c>
      <c r="AB52" s="1">
        <v>4.501789E-3</v>
      </c>
      <c r="AC52" s="1" t="s">
        <v>70</v>
      </c>
      <c r="AD52" s="1" t="s">
        <v>70</v>
      </c>
      <c r="AE52" s="42"/>
      <c r="AF52" s="16" t="s">
        <v>71</v>
      </c>
      <c r="AG52" s="16" t="s">
        <v>71</v>
      </c>
      <c r="AH52" s="16">
        <v>22078.193930443998</v>
      </c>
      <c r="AI52" s="16" t="s">
        <v>71</v>
      </c>
      <c r="AJ52" s="16" t="s">
        <v>71</v>
      </c>
      <c r="AK52" s="16" t="s">
        <v>72</v>
      </c>
      <c r="AL52" s="31" t="s">
        <v>162</v>
      </c>
    </row>
    <row r="53" spans="1:38" ht="26.25" customHeight="1" thickBot="1" x14ac:dyDescent="0.25">
      <c r="A53" s="52" t="s">
        <v>147</v>
      </c>
      <c r="B53" s="56" t="s">
        <v>163</v>
      </c>
      <c r="C53" s="58" t="s">
        <v>164</v>
      </c>
      <c r="D53" s="55"/>
      <c r="E53" s="1" t="s">
        <v>72</v>
      </c>
      <c r="F53" s="1">
        <v>11.284414100999999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10.481145720000001</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v>5.1509260000000001E-3</v>
      </c>
      <c r="Y54" s="1">
        <v>1.1100572E-2</v>
      </c>
      <c r="Z54" s="1">
        <v>3.292681E-3</v>
      </c>
      <c r="AA54" s="1">
        <v>6.3571600000000004E-4</v>
      </c>
      <c r="AB54" s="1">
        <v>2.0179895E-2</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1.4242299999999999E-2</v>
      </c>
      <c r="J57" s="1">
        <v>0.14242299999999999</v>
      </c>
      <c r="K57" s="1">
        <v>0.14242299999999999</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0.51798500000000003</v>
      </c>
      <c r="F59" s="1">
        <v>2.3810950000000001E-2</v>
      </c>
      <c r="G59" s="1">
        <v>1.5286869999999999</v>
      </c>
      <c r="H59" s="1">
        <v>0.23699200000000001</v>
      </c>
      <c r="I59" s="1">
        <v>0.32307314999999998</v>
      </c>
      <c r="J59" s="1">
        <v>0.43216700000000002</v>
      </c>
      <c r="K59" s="1">
        <v>0.34007700000000002</v>
      </c>
      <c r="L59" s="1" t="s">
        <v>72</v>
      </c>
      <c r="M59" s="1">
        <v>7.9999999999999996E-6</v>
      </c>
      <c r="N59" s="1">
        <v>6.5190000000000001</v>
      </c>
      <c r="O59" s="1" t="s">
        <v>72</v>
      </c>
      <c r="P59" s="1" t="s">
        <v>72</v>
      </c>
      <c r="Q59" s="1" t="s">
        <v>72</v>
      </c>
      <c r="R59" s="1" t="s">
        <v>72</v>
      </c>
      <c r="S59" s="1" t="s">
        <v>72</v>
      </c>
      <c r="T59" s="1" t="s">
        <v>72</v>
      </c>
      <c r="U59" s="1" t="s">
        <v>72</v>
      </c>
      <c r="V59" s="1" t="s">
        <v>72</v>
      </c>
      <c r="W59" s="1" t="s">
        <v>72</v>
      </c>
      <c r="X59" s="1">
        <v>8.9999999999999995E-9</v>
      </c>
      <c r="Y59" s="1">
        <v>2E-8</v>
      </c>
      <c r="Z59" s="1">
        <v>6E-9</v>
      </c>
      <c r="AA59" s="1">
        <v>1.0000000000000001E-9</v>
      </c>
      <c r="AB59" s="1">
        <v>3.7E-8</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0.80161899999999997</v>
      </c>
      <c r="F63" s="1">
        <v>0.38933109999999999</v>
      </c>
      <c r="G63" s="1">
        <v>1.204164</v>
      </c>
      <c r="H63" s="1">
        <v>0.32965299999999997</v>
      </c>
      <c r="I63" s="1">
        <v>1.31813885</v>
      </c>
      <c r="J63" s="1">
        <v>1.6358846</v>
      </c>
      <c r="K63" s="1">
        <v>1.9996836</v>
      </c>
      <c r="L63" s="1" t="s">
        <v>72</v>
      </c>
      <c r="M63" s="1">
        <v>2.554481</v>
      </c>
      <c r="N63" s="1">
        <v>5.8464000000000002E-2</v>
      </c>
      <c r="O63" s="1" t="s">
        <v>72</v>
      </c>
      <c r="P63" s="1" t="s">
        <v>72</v>
      </c>
      <c r="Q63" s="1" t="s">
        <v>72</v>
      </c>
      <c r="R63" s="1" t="s">
        <v>72</v>
      </c>
      <c r="S63" s="1" t="s">
        <v>72</v>
      </c>
      <c r="T63" s="1" t="s">
        <v>72</v>
      </c>
      <c r="U63" s="1" t="s">
        <v>72</v>
      </c>
      <c r="V63" s="1">
        <v>0.47457300000000002</v>
      </c>
      <c r="W63" s="1" t="s">
        <v>72</v>
      </c>
      <c r="X63" s="1">
        <v>4.9335990000000003E-3</v>
      </c>
      <c r="Y63" s="1">
        <v>1.0769694999999999E-2</v>
      </c>
      <c r="Z63" s="1">
        <v>3.1371699999999999E-3</v>
      </c>
      <c r="AA63" s="1">
        <v>5.8454600000000002E-4</v>
      </c>
      <c r="AB63" s="1">
        <v>1.9425009999999999E-2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1.802675</v>
      </c>
      <c r="F70" s="1">
        <v>17.946173781999999</v>
      </c>
      <c r="G70" s="1" t="s">
        <v>72</v>
      </c>
      <c r="H70" s="1">
        <v>2.9262389999999998</v>
      </c>
      <c r="I70" s="1">
        <v>1.900869395</v>
      </c>
      <c r="J70" s="1">
        <v>3.0078936220000001</v>
      </c>
      <c r="K70" s="1">
        <v>4.8650793219999997</v>
      </c>
      <c r="L70" s="1" t="s">
        <v>72</v>
      </c>
      <c r="M70" s="1" t="s">
        <v>72</v>
      </c>
      <c r="N70" s="1">
        <v>1.3496840809999999</v>
      </c>
      <c r="O70" s="1">
        <v>0.11203698400000001</v>
      </c>
      <c r="P70" s="1">
        <v>0.38331501000000001</v>
      </c>
      <c r="Q70" s="1">
        <v>4.1814829999999997E-3</v>
      </c>
      <c r="R70" s="1">
        <v>0.14260086</v>
      </c>
      <c r="S70" s="1">
        <v>3.3331788000000001E-2</v>
      </c>
      <c r="T70" s="1">
        <v>0.572384903</v>
      </c>
      <c r="U70" s="1">
        <v>1.0596500000000001E-4</v>
      </c>
      <c r="V70" s="1">
        <v>4.9753567600000004</v>
      </c>
      <c r="W70" s="1">
        <v>7.08E-5</v>
      </c>
      <c r="X70" s="1">
        <v>1.898587E-3</v>
      </c>
      <c r="Y70" s="1">
        <v>3.4533400000000001E-3</v>
      </c>
      <c r="Z70" s="1">
        <v>1.414827E-3</v>
      </c>
      <c r="AA70" s="1">
        <v>7.5001400000000002E-4</v>
      </c>
      <c r="AB70" s="1">
        <v>7.5167690000000004E-3</v>
      </c>
      <c r="AC70" s="1" t="s">
        <v>72</v>
      </c>
      <c r="AD70" s="1" t="s">
        <v>72</v>
      </c>
      <c r="AE70" s="42"/>
      <c r="AF70" s="16" t="s">
        <v>71</v>
      </c>
      <c r="AG70" s="16" t="s">
        <v>176</v>
      </c>
      <c r="AH70" s="16">
        <v>14119.030961421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1.6279041000000001</v>
      </c>
      <c r="G72" s="1" t="s">
        <v>72</v>
      </c>
      <c r="H72" s="1">
        <v>4.1450000000000002E-3</v>
      </c>
      <c r="I72" s="1">
        <v>3.1187504069999998</v>
      </c>
      <c r="J72" s="1">
        <v>4.7955579330000004</v>
      </c>
      <c r="K72" s="1">
        <v>5.4820939329999998</v>
      </c>
      <c r="L72" s="1">
        <v>6.6988656999999993E-2</v>
      </c>
      <c r="M72" s="1">
        <v>7.4079999999999997E-3</v>
      </c>
      <c r="N72" s="1">
        <v>57.847000000000001</v>
      </c>
      <c r="O72" s="1">
        <v>0.44607599999999997</v>
      </c>
      <c r="P72" s="1">
        <v>0.34775638599999997</v>
      </c>
      <c r="Q72" s="1">
        <v>0.34957500000000002</v>
      </c>
      <c r="R72" s="1">
        <v>1.82565</v>
      </c>
      <c r="S72" s="1">
        <v>1.6049</v>
      </c>
      <c r="T72" s="1">
        <v>1.2266999999999999</v>
      </c>
      <c r="U72" s="1">
        <v>0.21915000000000001</v>
      </c>
      <c r="V72" s="1">
        <v>72.325542999999996</v>
      </c>
      <c r="W72" s="1">
        <v>25.5</v>
      </c>
      <c r="X72" s="1">
        <v>0.44382939199999999</v>
      </c>
      <c r="Y72" s="1">
        <v>0.17606468</v>
      </c>
      <c r="Z72" s="1">
        <v>0.77606561799999996</v>
      </c>
      <c r="AA72" s="1">
        <v>0.221355354</v>
      </c>
      <c r="AB72" s="1">
        <v>1.6173150439999999</v>
      </c>
      <c r="AC72" s="1" t="s">
        <v>70</v>
      </c>
      <c r="AD72" s="1">
        <v>21.266264115999999</v>
      </c>
      <c r="AE72" s="42"/>
      <c r="AF72" s="16" t="s">
        <v>71</v>
      </c>
      <c r="AG72" s="16">
        <v>24274.799999236999</v>
      </c>
      <c r="AH72" s="16">
        <v>12984.25035326</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1.16512668</v>
      </c>
      <c r="G74" s="1" t="s">
        <v>78</v>
      </c>
      <c r="H74" s="1">
        <v>1.5999999999999999E-5</v>
      </c>
      <c r="I74" s="1">
        <v>0.56626671100000003</v>
      </c>
      <c r="J74" s="1">
        <v>0.66619613</v>
      </c>
      <c r="K74" s="1">
        <v>0.72889612999999998</v>
      </c>
      <c r="L74" s="1" t="s">
        <v>72</v>
      </c>
      <c r="M74" s="1" t="s">
        <v>72</v>
      </c>
      <c r="N74" s="1">
        <v>0.13589999999999999</v>
      </c>
      <c r="O74" s="1">
        <v>1.095E-2</v>
      </c>
      <c r="P74" s="1">
        <v>1.5999999999999999E-5</v>
      </c>
      <c r="Q74" s="1">
        <v>9.2880000000000004E-2</v>
      </c>
      <c r="R74" s="1">
        <v>2.3784E-2</v>
      </c>
      <c r="S74" s="1">
        <v>7.4899999999999994E-2</v>
      </c>
      <c r="T74" s="1">
        <v>0.502</v>
      </c>
      <c r="U74" s="1" t="s">
        <v>72</v>
      </c>
      <c r="V74" s="1">
        <v>0.14099999999999999</v>
      </c>
      <c r="W74" s="1">
        <v>0.09</v>
      </c>
      <c r="X74" s="1">
        <v>0.43782128599999998</v>
      </c>
      <c r="Y74" s="1">
        <v>0.72548440199999997</v>
      </c>
      <c r="Z74" s="1">
        <v>0.36719051000000003</v>
      </c>
      <c r="AA74" s="1">
        <v>0.133156358</v>
      </c>
      <c r="AB74" s="1">
        <v>1.6636525559999999</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1.12E-2</v>
      </c>
      <c r="G76" s="1" t="s">
        <v>72</v>
      </c>
      <c r="H76" s="1" t="s">
        <v>72</v>
      </c>
      <c r="I76" s="1">
        <v>1.72461E-4</v>
      </c>
      <c r="J76" s="1">
        <v>2.4637299999999998E-4</v>
      </c>
      <c r="K76" s="1">
        <v>2.4637299999999998E-4</v>
      </c>
      <c r="L76" s="1" t="s">
        <v>72</v>
      </c>
      <c r="M76" s="1" t="s">
        <v>72</v>
      </c>
      <c r="N76" s="1">
        <v>1.636E-2</v>
      </c>
      <c r="O76" s="1">
        <v>1.2999999999999999E-5</v>
      </c>
      <c r="P76" s="1" t="s">
        <v>72</v>
      </c>
      <c r="Q76" s="1" t="s">
        <v>72</v>
      </c>
      <c r="R76" s="1" t="s">
        <v>72</v>
      </c>
      <c r="S76" s="1">
        <v>5.0000000000000001E-3</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2.5749999999999999E-2</v>
      </c>
      <c r="I77" s="1">
        <v>8.5682699999999994E-3</v>
      </c>
      <c r="J77" s="1">
        <v>1.142436E-2</v>
      </c>
      <c r="K77" s="1">
        <v>2.9724359999999998E-2</v>
      </c>
      <c r="L77" s="1" t="s">
        <v>72</v>
      </c>
      <c r="M77" s="1" t="s">
        <v>72</v>
      </c>
      <c r="N77" s="1">
        <v>0.36577199999999999</v>
      </c>
      <c r="O77" s="1">
        <v>1.759778187</v>
      </c>
      <c r="P77" s="1" t="s">
        <v>72</v>
      </c>
      <c r="Q77" s="1">
        <v>2.3060000000000001E-2</v>
      </c>
      <c r="R77" s="1" t="s">
        <v>72</v>
      </c>
      <c r="S77" s="1">
        <v>6.7900000000000002E-2</v>
      </c>
      <c r="T77" s="1" t="s">
        <v>72</v>
      </c>
      <c r="U77" s="1" t="s">
        <v>72</v>
      </c>
      <c r="V77" s="1">
        <v>15.255575</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5.5620000000000003E-2</v>
      </c>
      <c r="G78" s="1" t="s">
        <v>72</v>
      </c>
      <c r="H78" s="1" t="s">
        <v>72</v>
      </c>
      <c r="I78" s="1">
        <v>2.8246218999999999E-2</v>
      </c>
      <c r="J78" s="1">
        <v>3.7661624999999997E-2</v>
      </c>
      <c r="K78" s="1">
        <v>3.7661624999999997E-2</v>
      </c>
      <c r="L78" s="1" t="s">
        <v>72</v>
      </c>
      <c r="M78" s="1" t="s">
        <v>72</v>
      </c>
      <c r="N78" s="1" t="s">
        <v>70</v>
      </c>
      <c r="O78" s="1">
        <v>8.4000000000000005E-2</v>
      </c>
      <c r="P78" s="1" t="s">
        <v>72</v>
      </c>
      <c r="Q78" s="1">
        <v>2.1000000000000001E-2</v>
      </c>
      <c r="R78" s="1" t="s">
        <v>72</v>
      </c>
      <c r="S78" s="1">
        <v>0.115685</v>
      </c>
      <c r="T78" s="1" t="s">
        <v>72</v>
      </c>
      <c r="U78" s="1" t="s">
        <v>72</v>
      </c>
      <c r="V78" s="1">
        <v>8.557328</v>
      </c>
      <c r="W78" s="1" t="s">
        <v>72</v>
      </c>
      <c r="X78" s="1">
        <v>1.596E-5</v>
      </c>
      <c r="Y78" s="1">
        <v>4.0040000000000003E-5</v>
      </c>
      <c r="Z78" s="1">
        <v>1.596E-5</v>
      </c>
      <c r="AA78" s="1">
        <v>4.0040000000000003E-5</v>
      </c>
      <c r="AB78" s="1">
        <v>1.12E-4</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26.752010133999999</v>
      </c>
      <c r="G82" s="1" t="s">
        <v>72</v>
      </c>
      <c r="H82" s="1">
        <v>0.52287872000000002</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66.759178210000002</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0.22852249499999999</v>
      </c>
      <c r="Y85" s="1">
        <v>0.41589325799999999</v>
      </c>
      <c r="Z85" s="1">
        <v>0.1527849</v>
      </c>
      <c r="AA85" s="1">
        <v>0.190721842</v>
      </c>
      <c r="AB85" s="1">
        <v>0.98792249399999998</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3.0818379999999999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1.0122591999999999</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14.3973532</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17.694244393000002</v>
      </c>
      <c r="G90" s="1" t="s">
        <v>72</v>
      </c>
      <c r="H90" s="1">
        <v>0.50639266000000005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23</v>
      </c>
      <c r="X90" s="1">
        <v>4.1156100000000001E-2</v>
      </c>
      <c r="Y90" s="1" t="s">
        <v>72</v>
      </c>
      <c r="Z90" s="1">
        <v>8.2419999999999993E-3</v>
      </c>
      <c r="AA90" s="1">
        <v>8.8346999999999992E-3</v>
      </c>
      <c r="AB90" s="1">
        <v>5.8232800000000001E-2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8.3218130000000001E-2</v>
      </c>
      <c r="F91" s="1">
        <v>0.64546747800000004</v>
      </c>
      <c r="G91" s="1">
        <v>1.7415E-2</v>
      </c>
      <c r="H91" s="1">
        <v>0.29953020200000002</v>
      </c>
      <c r="I91" s="1">
        <v>2.0663586</v>
      </c>
      <c r="J91" s="1">
        <v>2.0663586</v>
      </c>
      <c r="K91" s="1">
        <v>2.0663586</v>
      </c>
      <c r="L91" s="1" t="s">
        <v>78</v>
      </c>
      <c r="M91" s="1">
        <v>2.1519295899999999</v>
      </c>
      <c r="N91" s="1">
        <v>5.3071219000000003E-2</v>
      </c>
      <c r="O91" s="1">
        <v>2.1285E-5</v>
      </c>
      <c r="P91" s="1" t="s">
        <v>78</v>
      </c>
      <c r="Q91" s="1" t="s">
        <v>78</v>
      </c>
      <c r="R91" s="1" t="s">
        <v>78</v>
      </c>
      <c r="S91" s="1">
        <v>5.1931064259999999</v>
      </c>
      <c r="T91" s="1">
        <v>5.0552560000000002E-3</v>
      </c>
      <c r="U91" s="1" t="s">
        <v>78</v>
      </c>
      <c r="V91" s="1">
        <v>0.52781748399999995</v>
      </c>
      <c r="W91" s="1" t="s">
        <v>78</v>
      </c>
      <c r="X91" s="1">
        <v>1.5203496E-2</v>
      </c>
      <c r="Y91" s="1">
        <v>3.15044E-4</v>
      </c>
      <c r="Z91" s="1">
        <v>1.50687E-3</v>
      </c>
      <c r="AA91" s="1">
        <v>1.696337E-3</v>
      </c>
      <c r="AB91" s="1">
        <v>1.8721746000000001E-2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5.2999999999999999E-2</v>
      </c>
      <c r="G92" s="1" t="s">
        <v>72</v>
      </c>
      <c r="H92" s="1">
        <v>3.5499999999999997E-2</v>
      </c>
      <c r="I92" s="1">
        <v>0.13591200000000001</v>
      </c>
      <c r="J92" s="1">
        <v>0.38601600000000003</v>
      </c>
      <c r="K92" s="1">
        <v>0.38601600000000003</v>
      </c>
      <c r="L92" s="1" t="s">
        <v>72</v>
      </c>
      <c r="M92" s="1" t="s">
        <v>72</v>
      </c>
      <c r="N92" s="1" t="s">
        <v>72</v>
      </c>
      <c r="O92" s="1" t="s">
        <v>72</v>
      </c>
      <c r="P92" s="1">
        <v>8.3922300000000005E-4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21518.551204281001</v>
      </c>
      <c r="AI92" s="16" t="s">
        <v>71</v>
      </c>
      <c r="AJ92" s="16" t="s">
        <v>71</v>
      </c>
      <c r="AK92" s="16" t="s">
        <v>70</v>
      </c>
      <c r="AL92" s="31" t="s">
        <v>272</v>
      </c>
    </row>
    <row r="93" spans="1:38" ht="26.25" customHeight="1" thickBot="1" x14ac:dyDescent="0.25">
      <c r="A93" s="52" t="s">
        <v>73</v>
      </c>
      <c r="B93" s="56" t="s">
        <v>273</v>
      </c>
      <c r="C93" s="53" t="s">
        <v>274</v>
      </c>
      <c r="D93" s="59"/>
      <c r="E93" s="1" t="s">
        <v>72</v>
      </c>
      <c r="F93" s="1">
        <v>7.5787120809999999</v>
      </c>
      <c r="G93" s="1" t="s">
        <v>72</v>
      </c>
      <c r="H93" s="1">
        <v>0.249025</v>
      </c>
      <c r="I93" s="1">
        <v>0.56142769999999997</v>
      </c>
      <c r="J93" s="1">
        <v>2.2599176010000002</v>
      </c>
      <c r="K93" s="1">
        <v>5.3928667709999996</v>
      </c>
      <c r="L93" s="1" t="s">
        <v>72</v>
      </c>
      <c r="M93" s="1" t="s">
        <v>72</v>
      </c>
      <c r="N93" s="1" t="s">
        <v>72</v>
      </c>
      <c r="O93" s="1" t="s">
        <v>72</v>
      </c>
      <c r="P93" s="1">
        <v>2.6693849999999998E-3</v>
      </c>
      <c r="Q93" s="1" t="s">
        <v>72</v>
      </c>
      <c r="R93" s="1" t="s">
        <v>72</v>
      </c>
      <c r="S93" s="1" t="s">
        <v>72</v>
      </c>
      <c r="T93" s="1">
        <v>0.21240000000000001</v>
      </c>
      <c r="U93" s="1" t="s">
        <v>72</v>
      </c>
      <c r="V93" s="1" t="s">
        <v>72</v>
      </c>
      <c r="W93" s="1">
        <v>1.8600000000000001E-3</v>
      </c>
      <c r="X93" s="1">
        <v>5.5675400000000002E-4</v>
      </c>
      <c r="Y93" s="1">
        <v>7.24886E-4</v>
      </c>
      <c r="Z93" s="1">
        <v>1.8900000000000001E-4</v>
      </c>
      <c r="AA93" s="1">
        <v>3.5130900000000001E-4</v>
      </c>
      <c r="AB93" s="1">
        <v>1.821949E-3</v>
      </c>
      <c r="AC93" s="1" t="s">
        <v>72</v>
      </c>
      <c r="AD93" s="1">
        <v>7.4577699999999999E-4</v>
      </c>
      <c r="AE93" s="42"/>
      <c r="AF93" s="16" t="s">
        <v>71</v>
      </c>
      <c r="AG93" s="16">
        <v>1113.099975586</v>
      </c>
      <c r="AH93" s="16">
        <v>68445.759395614004</v>
      </c>
      <c r="AI93" s="16" t="s">
        <v>71</v>
      </c>
      <c r="AJ93" s="16" t="s">
        <v>71</v>
      </c>
      <c r="AK93" s="16" t="s">
        <v>70</v>
      </c>
      <c r="AL93" s="31" t="s">
        <v>275</v>
      </c>
    </row>
    <row r="94" spans="1:38" ht="26.25" customHeight="1" thickBot="1" x14ac:dyDescent="0.25">
      <c r="A94" s="52" t="s">
        <v>73</v>
      </c>
      <c r="B94" s="65" t="s">
        <v>276</v>
      </c>
      <c r="C94" s="53" t="s">
        <v>277</v>
      </c>
      <c r="D94" s="54"/>
      <c r="E94" s="1" t="s">
        <v>72</v>
      </c>
      <c r="F94" s="1">
        <v>12.662646970000001</v>
      </c>
      <c r="G94" s="1" t="s">
        <v>72</v>
      </c>
      <c r="H94" s="1">
        <v>4.2359750000000002E-2</v>
      </c>
      <c r="I94" s="1">
        <v>0.83309387899999998</v>
      </c>
      <c r="J94" s="1">
        <v>3.113949839</v>
      </c>
      <c r="K94" s="1">
        <v>12.430278739</v>
      </c>
      <c r="L94" s="1" t="s">
        <v>72</v>
      </c>
      <c r="M94" s="1" t="s">
        <v>72</v>
      </c>
      <c r="N94" s="1">
        <v>0.28462999999999999</v>
      </c>
      <c r="O94" s="1">
        <v>5.738E-3</v>
      </c>
      <c r="P94" s="1">
        <v>1.5251616000000001E-2</v>
      </c>
      <c r="Q94" s="1" t="s">
        <v>72</v>
      </c>
      <c r="R94" s="1">
        <v>0.83679999999999999</v>
      </c>
      <c r="S94" s="1">
        <v>0.66044999999999998</v>
      </c>
      <c r="T94" s="1">
        <v>0.230993</v>
      </c>
      <c r="U94" s="1" t="s">
        <v>72</v>
      </c>
      <c r="V94" s="1">
        <v>1.1101190999999999</v>
      </c>
      <c r="W94" s="1">
        <v>1.542898E-2</v>
      </c>
      <c r="X94" s="1">
        <v>3.2039227000000003E-2</v>
      </c>
      <c r="Y94" s="1">
        <v>5.7961139000000002E-2</v>
      </c>
      <c r="Z94" s="1">
        <v>2.1422449999999999E-2</v>
      </c>
      <c r="AA94" s="1">
        <v>2.6680829999999999E-2</v>
      </c>
      <c r="AB94" s="1">
        <v>0.138103646</v>
      </c>
      <c r="AC94" s="1" t="s">
        <v>72</v>
      </c>
      <c r="AD94" s="1">
        <v>1.0988000000000001E-5</v>
      </c>
      <c r="AE94" s="42"/>
      <c r="AF94" s="16" t="s">
        <v>71</v>
      </c>
      <c r="AG94" s="16">
        <v>16.399999618999999</v>
      </c>
      <c r="AH94" s="16">
        <v>6451.6862576579997</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0.14249095000000001</v>
      </c>
      <c r="J95" s="1">
        <v>0.40711700000000001</v>
      </c>
      <c r="K95" s="1">
        <v>0.41153099999999998</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1.277812218</v>
      </c>
      <c r="F99" s="1">
        <v>13.599016217000001</v>
      </c>
      <c r="G99" s="1" t="s">
        <v>72</v>
      </c>
      <c r="H99" s="1">
        <v>20.388230139000001</v>
      </c>
      <c r="I99" s="1">
        <v>5.4107188000000001E-2</v>
      </c>
      <c r="J99" s="1">
        <v>0.196140904</v>
      </c>
      <c r="K99" s="1">
        <v>0.196140904</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1707.875</v>
      </c>
      <c r="AL99" s="31" t="s">
        <v>289</v>
      </c>
    </row>
    <row r="100" spans="1:38" ht="26.25" customHeight="1" thickBot="1" x14ac:dyDescent="0.25">
      <c r="A100" s="52" t="s">
        <v>286</v>
      </c>
      <c r="B100" s="52" t="s">
        <v>290</v>
      </c>
      <c r="C100" s="53" t="s">
        <v>291</v>
      </c>
      <c r="D100" s="66"/>
      <c r="E100" s="1">
        <v>1.229127495</v>
      </c>
      <c r="F100" s="1">
        <v>15.139613011</v>
      </c>
      <c r="G100" s="1" t="s">
        <v>72</v>
      </c>
      <c r="H100" s="1">
        <v>11.397806036</v>
      </c>
      <c r="I100" s="1">
        <v>5.2158623000000001E-2</v>
      </c>
      <c r="J100" s="1">
        <v>0.18938058499999999</v>
      </c>
      <c r="K100" s="1">
        <v>0.18938058499999999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2946.32</v>
      </c>
      <c r="AL100" s="31" t="s">
        <v>289</v>
      </c>
    </row>
    <row r="101" spans="1:38" ht="26.25" customHeight="1" thickBot="1" x14ac:dyDescent="0.25">
      <c r="A101" s="52" t="s">
        <v>286</v>
      </c>
      <c r="B101" s="52" t="s">
        <v>292</v>
      </c>
      <c r="C101" s="53" t="s">
        <v>293</v>
      </c>
      <c r="D101" s="66"/>
      <c r="E101" s="1">
        <v>5.0647861000000002E-2</v>
      </c>
      <c r="F101" s="1">
        <v>8.8344138000000003E-2</v>
      </c>
      <c r="G101" s="1" t="s">
        <v>72</v>
      </c>
      <c r="H101" s="1">
        <v>0.62370990199999998</v>
      </c>
      <c r="I101" s="1">
        <v>2.0898729999999999E-3</v>
      </c>
      <c r="J101" s="1">
        <v>6.9662420000000001E-3</v>
      </c>
      <c r="K101" s="1">
        <v>6.9662420000000001E-3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770.73</v>
      </c>
      <c r="AL101" s="31" t="s">
        <v>289</v>
      </c>
    </row>
    <row r="102" spans="1:38" ht="26.25" customHeight="1" thickBot="1" x14ac:dyDescent="0.25">
      <c r="A102" s="52" t="s">
        <v>286</v>
      </c>
      <c r="B102" s="52" t="s">
        <v>294</v>
      </c>
      <c r="C102" s="53" t="s">
        <v>295</v>
      </c>
      <c r="D102" s="66"/>
      <c r="E102" s="1">
        <v>0.98276691400000005</v>
      </c>
      <c r="F102" s="1">
        <v>5.5490352180000002</v>
      </c>
      <c r="G102" s="1" t="s">
        <v>72</v>
      </c>
      <c r="H102" s="1">
        <v>48.310226358999998</v>
      </c>
      <c r="I102" s="1">
        <v>8.2478929000000006E-2</v>
      </c>
      <c r="J102" s="1">
        <v>1.61574324</v>
      </c>
      <c r="K102" s="1">
        <v>1.61574324</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8801.3459999999995</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3.0539547E-2</v>
      </c>
      <c r="F104" s="1">
        <v>6.0353229000000001E-2</v>
      </c>
      <c r="G104" s="1" t="s">
        <v>72</v>
      </c>
      <c r="H104" s="1">
        <v>0.12328327</v>
      </c>
      <c r="I104" s="1">
        <v>4.3355899999999997E-4</v>
      </c>
      <c r="J104" s="1">
        <v>1.4451970000000001E-3</v>
      </c>
      <c r="K104" s="1">
        <v>1.4451970000000001E-3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43.231000000000002</v>
      </c>
      <c r="AL104" s="31" t="s">
        <v>289</v>
      </c>
    </row>
    <row r="105" spans="1:38" ht="26.25" customHeight="1" thickBot="1" x14ac:dyDescent="0.25">
      <c r="A105" s="52" t="s">
        <v>286</v>
      </c>
      <c r="B105" s="52" t="s">
        <v>300</v>
      </c>
      <c r="C105" s="53" t="s">
        <v>301</v>
      </c>
      <c r="D105" s="66"/>
      <c r="E105" s="1">
        <v>4.5424351000000002E-2</v>
      </c>
      <c r="F105" s="1">
        <v>6.3181560999999997E-2</v>
      </c>
      <c r="G105" s="1" t="s">
        <v>72</v>
      </c>
      <c r="H105" s="1">
        <v>0.45161040899999999</v>
      </c>
      <c r="I105" s="1">
        <v>1.400056E-2</v>
      </c>
      <c r="J105" s="1">
        <v>2.200088E-2</v>
      </c>
      <c r="K105" s="1">
        <v>2.200088E-2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500.00799999999998</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0.11205470300000001</v>
      </c>
      <c r="F107" s="1">
        <v>2.545384265</v>
      </c>
      <c r="G107" s="1" t="s">
        <v>72</v>
      </c>
      <c r="H107" s="1">
        <v>7.9503365910000001</v>
      </c>
      <c r="I107" s="1">
        <v>6.7563931999999993E-2</v>
      </c>
      <c r="J107" s="1">
        <v>0.73645097199999998</v>
      </c>
      <c r="K107" s="1">
        <v>0.73645097199999998</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45733.83</v>
      </c>
      <c r="AL107" s="31" t="s">
        <v>289</v>
      </c>
    </row>
    <row r="108" spans="1:38" ht="26.25" customHeight="1" thickBot="1" x14ac:dyDescent="0.25">
      <c r="A108" s="52" t="s">
        <v>286</v>
      </c>
      <c r="B108" s="52" t="s">
        <v>306</v>
      </c>
      <c r="C108" s="53" t="s">
        <v>307</v>
      </c>
      <c r="D108" s="66"/>
      <c r="E108" s="1">
        <v>9.0722285E-2</v>
      </c>
      <c r="F108" s="1">
        <v>3.5911992069999998</v>
      </c>
      <c r="G108" s="1" t="s">
        <v>72</v>
      </c>
      <c r="H108" s="1">
        <v>5.1543707210000003</v>
      </c>
      <c r="I108" s="1">
        <v>8.7654572E-2</v>
      </c>
      <c r="J108" s="1">
        <v>1.174571265</v>
      </c>
      <c r="K108" s="1">
        <v>1.174571265</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43827.286</v>
      </c>
      <c r="AL108" s="31" t="s">
        <v>289</v>
      </c>
    </row>
    <row r="109" spans="1:38" ht="26.25" customHeight="1" thickBot="1" x14ac:dyDescent="0.25">
      <c r="A109" s="52" t="s">
        <v>286</v>
      </c>
      <c r="B109" s="52" t="s">
        <v>308</v>
      </c>
      <c r="C109" s="53" t="s">
        <v>309</v>
      </c>
      <c r="D109" s="66"/>
      <c r="E109" s="1">
        <v>7.9089439999999993E-3</v>
      </c>
      <c r="F109" s="1">
        <v>9.4011444999999999E-2</v>
      </c>
      <c r="G109" s="1" t="s">
        <v>72</v>
      </c>
      <c r="H109" s="1">
        <v>0.955081289</v>
      </c>
      <c r="I109" s="1">
        <v>5.5536734999999997E-2</v>
      </c>
      <c r="J109" s="1">
        <v>0.11842166</v>
      </c>
      <c r="K109" s="1">
        <v>0.11842166</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1206.7470000000001</v>
      </c>
      <c r="AL109" s="31" t="s">
        <v>289</v>
      </c>
    </row>
    <row r="110" spans="1:38" ht="26.25" customHeight="1" thickBot="1" x14ac:dyDescent="0.25">
      <c r="A110" s="52" t="s">
        <v>286</v>
      </c>
      <c r="B110" s="52" t="s">
        <v>310</v>
      </c>
      <c r="C110" s="53" t="s">
        <v>311</v>
      </c>
      <c r="D110" s="66"/>
      <c r="E110" s="1">
        <v>3.1121289999999999E-3</v>
      </c>
      <c r="F110" s="1">
        <v>4.1369586999999999E-2</v>
      </c>
      <c r="G110" s="1" t="s">
        <v>72</v>
      </c>
      <c r="H110" s="1">
        <v>0.26356315000000002</v>
      </c>
      <c r="I110" s="1">
        <v>4.3448250000000001E-3</v>
      </c>
      <c r="J110" s="1">
        <v>9.0806842999999998E-2</v>
      </c>
      <c r="K110" s="1">
        <v>9.0806842999999998E-2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868.96500000000003</v>
      </c>
      <c r="AL110" s="31" t="s">
        <v>289</v>
      </c>
    </row>
    <row r="111" spans="1:38" ht="26.25" customHeight="1" thickBot="1" x14ac:dyDescent="0.25">
      <c r="A111" s="52" t="s">
        <v>286</v>
      </c>
      <c r="B111" s="52" t="s">
        <v>312</v>
      </c>
      <c r="C111" s="53" t="s">
        <v>313</v>
      </c>
      <c r="D111" s="66"/>
      <c r="E111" s="1">
        <v>2.1425179999999999E-2</v>
      </c>
      <c r="F111" s="1">
        <v>0.16034169200000001</v>
      </c>
      <c r="G111" s="1" t="s">
        <v>72</v>
      </c>
      <c r="H111" s="1">
        <v>0.35682546900000001</v>
      </c>
      <c r="I111" s="1">
        <v>2.0803570000000001E-3</v>
      </c>
      <c r="J111" s="1">
        <v>4.4392720000000002E-3</v>
      </c>
      <c r="K111" s="1">
        <v>4.4392720000000002E-3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527.44000000000005</v>
      </c>
      <c r="AL111" s="31" t="s">
        <v>289</v>
      </c>
    </row>
    <row r="112" spans="1:38" ht="26.25" customHeight="1" thickBot="1" x14ac:dyDescent="0.25">
      <c r="A112" s="52" t="s">
        <v>314</v>
      </c>
      <c r="B112" s="52" t="s">
        <v>315</v>
      </c>
      <c r="C112" s="53" t="s">
        <v>316</v>
      </c>
      <c r="D112" s="54"/>
      <c r="E112" s="1">
        <v>15.312643853999999</v>
      </c>
      <c r="F112" s="1" t="s">
        <v>72</v>
      </c>
      <c r="G112" s="1" t="s">
        <v>72</v>
      </c>
      <c r="H112" s="1">
        <v>13.201043576</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18.979195783000002</v>
      </c>
      <c r="F113" s="1">
        <v>17.689072581000001</v>
      </c>
      <c r="G113" s="1" t="s">
        <v>72</v>
      </c>
      <c r="H113" s="1">
        <v>75.442186109000005</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5.9142728999999998E-2</v>
      </c>
      <c r="F114" s="1" t="s">
        <v>72</v>
      </c>
      <c r="G114" s="1" t="s">
        <v>72</v>
      </c>
      <c r="H114" s="1">
        <v>0.122883743</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0.157713943</v>
      </c>
      <c r="F115" s="1" t="s">
        <v>72</v>
      </c>
      <c r="G115" s="1" t="s">
        <v>72</v>
      </c>
      <c r="H115" s="1">
        <v>0.30162857100000001</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8.5776400049999992</v>
      </c>
      <c r="F116" s="1">
        <v>0.60804391099999999</v>
      </c>
      <c r="G116" s="1" t="s">
        <v>72</v>
      </c>
      <c r="H116" s="1">
        <v>16.589243</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2.568249308</v>
      </c>
      <c r="F117" s="1" t="s">
        <v>72</v>
      </c>
      <c r="G117" s="1" t="s">
        <v>72</v>
      </c>
      <c r="H117" s="1">
        <v>3.7644803919999998</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5.2416097830000004</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1.6652846160000001</v>
      </c>
      <c r="G121" s="1" t="s">
        <v>70</v>
      </c>
      <c r="H121" s="1">
        <v>1.821428571</v>
      </c>
      <c r="I121" s="1">
        <v>4.7707081999999998E-2</v>
      </c>
      <c r="J121" s="1">
        <v>0.43139677199999998</v>
      </c>
      <c r="K121" s="1">
        <v>0.43139677199999998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39.255794000000002</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1.36125E-2</v>
      </c>
      <c r="F125" s="1">
        <v>1.3161399899999999</v>
      </c>
      <c r="G125" s="1">
        <v>9.4380000000000002E-3</v>
      </c>
      <c r="H125" s="1" t="s">
        <v>72</v>
      </c>
      <c r="I125" s="1">
        <v>9.1133480000000003E-3</v>
      </c>
      <c r="J125" s="1">
        <v>1.0638547999999999E-2</v>
      </c>
      <c r="K125" s="1">
        <v>1.0638547999999999E-2</v>
      </c>
      <c r="L125" s="1" t="s">
        <v>78</v>
      </c>
      <c r="M125" s="1">
        <v>1.452307367</v>
      </c>
      <c r="N125" s="1" t="s">
        <v>72</v>
      </c>
      <c r="O125" s="1" t="s">
        <v>72</v>
      </c>
      <c r="P125" s="1" t="s">
        <v>72</v>
      </c>
      <c r="Q125" s="1" t="s">
        <v>72</v>
      </c>
      <c r="R125" s="1" t="s">
        <v>72</v>
      </c>
      <c r="S125" s="1" t="s">
        <v>72</v>
      </c>
      <c r="T125" s="1" t="s">
        <v>72</v>
      </c>
      <c r="U125" s="1" t="s">
        <v>72</v>
      </c>
      <c r="V125" s="1" t="s">
        <v>72</v>
      </c>
      <c r="W125" s="1">
        <v>4.0837499999999999E-2</v>
      </c>
      <c r="X125" s="1">
        <v>1.5089300000000001E-4</v>
      </c>
      <c r="Y125" s="1">
        <v>3.2518299999999999E-4</v>
      </c>
      <c r="Z125" s="1">
        <v>9.6457000000000002E-5</v>
      </c>
      <c r="AA125" s="1">
        <v>1.8623000000000001E-5</v>
      </c>
      <c r="AB125" s="1">
        <v>5.91155E-4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0.31328919999999999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7.9954199999999996E-3</v>
      </c>
      <c r="F127" s="1" t="s">
        <v>72</v>
      </c>
      <c r="G127" s="1">
        <v>4.7528300000000001E-4</v>
      </c>
      <c r="H127" s="1">
        <v>1.0216400000000001E-4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6.5640000000000004E-3</v>
      </c>
      <c r="J133" s="1">
        <v>6.5640000000000004E-3</v>
      </c>
      <c r="K133" s="1">
        <v>6.5640000000000004E-3</v>
      </c>
      <c r="L133" s="1" t="s">
        <v>78</v>
      </c>
      <c r="M133" s="1" t="s">
        <v>78</v>
      </c>
      <c r="N133" s="1" t="s">
        <v>72</v>
      </c>
      <c r="O133" s="1" t="s">
        <v>72</v>
      </c>
      <c r="P133" s="1">
        <v>6.5640000000000004E-2</v>
      </c>
      <c r="Q133" s="1" t="s">
        <v>72</v>
      </c>
      <c r="R133" s="1" t="s">
        <v>72</v>
      </c>
      <c r="S133" s="1" t="s">
        <v>72</v>
      </c>
      <c r="T133" s="1" t="s">
        <v>72</v>
      </c>
      <c r="U133" s="1" t="s">
        <v>72</v>
      </c>
      <c r="V133" s="1" t="s">
        <v>72</v>
      </c>
      <c r="W133" s="1">
        <v>0.3</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3.1536667999999997E-2</v>
      </c>
      <c r="F135" s="1">
        <v>7.2154652999999999E-2</v>
      </c>
      <c r="G135" s="1">
        <v>1.384742E-3</v>
      </c>
      <c r="H135" s="1">
        <v>5.219184E-3</v>
      </c>
      <c r="I135" s="1">
        <v>0.134151828</v>
      </c>
      <c r="J135" s="1">
        <v>0.14307239699999999</v>
      </c>
      <c r="K135" s="1">
        <v>0.149547081</v>
      </c>
      <c r="L135" s="1">
        <v>2.5569965E-2</v>
      </c>
      <c r="M135" s="1">
        <v>1.2724204480000001</v>
      </c>
      <c r="N135" s="1">
        <v>8.3994139999999991E-3</v>
      </c>
      <c r="O135" s="1">
        <v>3.5555249999999999E-3</v>
      </c>
      <c r="P135" s="1">
        <v>3.9496999999999998E-5</v>
      </c>
      <c r="Q135" s="1">
        <v>1.6048221000000001E-2</v>
      </c>
      <c r="R135" s="1">
        <v>1.6221790000000001E-3</v>
      </c>
      <c r="S135" s="1">
        <v>5.4974869999999997E-3</v>
      </c>
      <c r="T135" s="1">
        <v>1.4105899999999999E-4</v>
      </c>
      <c r="U135" s="1">
        <v>2.0649890000000001E-3</v>
      </c>
      <c r="V135" s="1">
        <v>0.38116420899999998</v>
      </c>
      <c r="W135" s="1">
        <v>0.259396022</v>
      </c>
      <c r="X135" s="1">
        <v>7.2470381E-2</v>
      </c>
      <c r="Y135" s="1">
        <v>0.13874598099999999</v>
      </c>
      <c r="Z135" s="1">
        <v>0.107493031</v>
      </c>
      <c r="AA135" s="1">
        <v>5.0075950000000001E-3</v>
      </c>
      <c r="AB135" s="1">
        <v>0.32371698799999998</v>
      </c>
      <c r="AC135" s="1">
        <v>3.52648E-4</v>
      </c>
      <c r="AD135" s="1">
        <v>4.2320000000000003E-6</v>
      </c>
      <c r="AE135" s="42"/>
      <c r="AF135" s="16" t="s">
        <v>72</v>
      </c>
      <c r="AG135" s="16" t="s">
        <v>72</v>
      </c>
      <c r="AH135" s="16" t="s">
        <v>72</v>
      </c>
      <c r="AI135" s="16" t="s">
        <v>72</v>
      </c>
      <c r="AJ135" s="16" t="s">
        <v>72</v>
      </c>
      <c r="AK135" s="16">
        <v>24.818000000000001</v>
      </c>
      <c r="AL135" s="31" t="s">
        <v>156</v>
      </c>
    </row>
    <row r="136" spans="1:38" ht="26.25" customHeight="1" thickBot="1" x14ac:dyDescent="0.25">
      <c r="A136" s="52" t="s">
        <v>343</v>
      </c>
      <c r="B136" s="52" t="s">
        <v>372</v>
      </c>
      <c r="C136" s="53" t="s">
        <v>373</v>
      </c>
      <c r="D136" s="54"/>
      <c r="E136" s="1" t="s">
        <v>78</v>
      </c>
      <c r="F136" s="1">
        <v>6.1184059999999998E-3</v>
      </c>
      <c r="G136" s="1" t="s">
        <v>78</v>
      </c>
      <c r="H136" s="1" t="s">
        <v>72</v>
      </c>
      <c r="I136" s="1">
        <v>8.5077299999999998E-4</v>
      </c>
      <c r="J136" s="1">
        <v>2.43078E-3</v>
      </c>
      <c r="K136" s="1">
        <v>2.43078E-3</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8.5487259999999995E-2</v>
      </c>
      <c r="F139" s="1">
        <v>0.92082918499999999</v>
      </c>
      <c r="G139" s="1">
        <v>3.0624459999999999E-2</v>
      </c>
      <c r="H139" s="1">
        <v>0.10879932</v>
      </c>
      <c r="I139" s="1">
        <v>0.36910880000000001</v>
      </c>
      <c r="J139" s="1">
        <v>0.39978520000000001</v>
      </c>
      <c r="K139" s="1">
        <v>0.41377920000000001</v>
      </c>
      <c r="L139" s="1">
        <v>9.1298039999999997E-2</v>
      </c>
      <c r="M139" s="1">
        <v>5.889888</v>
      </c>
      <c r="N139" s="1">
        <v>3.9674939999999999E-2</v>
      </c>
      <c r="O139" s="1">
        <v>1.90876E-2</v>
      </c>
      <c r="P139" s="1">
        <v>8.2349400000000003E-4</v>
      </c>
      <c r="Q139" s="1">
        <v>2.7949700000000002E-4</v>
      </c>
      <c r="R139" s="1">
        <v>3.381232E-2</v>
      </c>
      <c r="S139" s="1">
        <v>8.8211980000000006E-3</v>
      </c>
      <c r="T139" s="1">
        <v>2.9449440000000001E-3</v>
      </c>
      <c r="U139" s="1">
        <v>7.3487300000000004E-4</v>
      </c>
      <c r="V139" s="1">
        <v>1.1525968</v>
      </c>
      <c r="W139" s="1">
        <v>13.792847534</v>
      </c>
      <c r="X139" s="1">
        <v>0.17861609000000001</v>
      </c>
      <c r="Y139" s="1">
        <v>0.16362980199999999</v>
      </c>
      <c r="Z139" s="1">
        <v>6.177071E-2</v>
      </c>
      <c r="AA139" s="1">
        <v>0.10445824200000001</v>
      </c>
      <c r="AB139" s="1">
        <v>0.50847484399999998</v>
      </c>
      <c r="AC139" s="1">
        <v>7.3487259999999999E-3</v>
      </c>
      <c r="AD139" s="1">
        <v>8.8212000000000002E-5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2.7928697310000001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563.02756358499983</v>
      </c>
      <c r="F141" s="10">
        <f t="shared" si="0"/>
        <v>433.90855359099993</v>
      </c>
      <c r="G141" s="10">
        <f t="shared" si="0"/>
        <v>136.33304678199997</v>
      </c>
      <c r="H141" s="10">
        <f t="shared" si="0"/>
        <v>218.75655674800004</v>
      </c>
      <c r="I141" s="10">
        <f t="shared" si="0"/>
        <v>44.701105526999996</v>
      </c>
      <c r="J141" s="10">
        <f t="shared" si="0"/>
        <v>61.469903329999987</v>
      </c>
      <c r="K141" s="10">
        <f t="shared" si="0"/>
        <v>78.129133579999973</v>
      </c>
      <c r="L141" s="10">
        <f t="shared" si="0"/>
        <v>11.319750177</v>
      </c>
      <c r="M141" s="10">
        <f t="shared" si="0"/>
        <v>927.86940410000034</v>
      </c>
      <c r="N141" s="10">
        <f t="shared" si="0"/>
        <v>155.29068794299997</v>
      </c>
      <c r="O141" s="10">
        <f t="shared" si="0"/>
        <v>2.9171449539999998</v>
      </c>
      <c r="P141" s="10">
        <f t="shared" si="0"/>
        <v>1.5386834099999998</v>
      </c>
      <c r="Q141" s="10">
        <f t="shared" si="0"/>
        <v>0.88280483399999987</v>
      </c>
      <c r="R141" s="10">
        <f t="shared" si="0"/>
        <v>8.5957541469999974</v>
      </c>
      <c r="S141" s="10">
        <f t="shared" si="0"/>
        <v>37.224961969000006</v>
      </c>
      <c r="T141" s="10">
        <f t="shared" si="0"/>
        <v>85.832613857999959</v>
      </c>
      <c r="U141" s="10">
        <f t="shared" si="0"/>
        <v>0.34059452100000004</v>
      </c>
      <c r="V141" s="10">
        <f t="shared" si="0"/>
        <v>147.093083385</v>
      </c>
      <c r="W141" s="10">
        <f t="shared" si="0"/>
        <v>80.31910573799999</v>
      </c>
      <c r="X141" s="10">
        <f t="shared" si="0"/>
        <v>3.3122931669999991</v>
      </c>
      <c r="Y141" s="10">
        <f t="shared" si="0"/>
        <v>3.619973073000001</v>
      </c>
      <c r="Z141" s="10">
        <f t="shared" si="0"/>
        <v>2.4770191850000005</v>
      </c>
      <c r="AA141" s="10">
        <f t="shared" si="0"/>
        <v>1.5506802200000001</v>
      </c>
      <c r="AB141" s="10">
        <f t="shared" si="0"/>
        <v>10.959965642</v>
      </c>
      <c r="AC141" s="10">
        <f t="shared" si="0"/>
        <v>40.448948487999999</v>
      </c>
      <c r="AD141" s="10">
        <f t="shared" si="0"/>
        <v>21.562951743999996</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91.192521128999999</v>
      </c>
      <c r="F143" s="6">
        <v>54.341526487000003</v>
      </c>
      <c r="G143" s="6">
        <v>3.5509077900000001</v>
      </c>
      <c r="H143" s="6">
        <v>2.0999935340000002</v>
      </c>
      <c r="I143" s="6">
        <v>3.6165300920000001</v>
      </c>
      <c r="J143" s="6">
        <v>3.6165300920000001</v>
      </c>
      <c r="K143" s="6">
        <v>3.6165300920000001</v>
      </c>
      <c r="L143" s="6">
        <v>1.8016321239999999</v>
      </c>
      <c r="M143" s="6">
        <v>379.45000201400001</v>
      </c>
      <c r="N143" s="6"/>
      <c r="O143" s="6"/>
      <c r="P143" s="6"/>
      <c r="Q143" s="6"/>
      <c r="R143" s="6"/>
      <c r="S143" s="6"/>
      <c r="T143" s="6"/>
      <c r="U143" s="6"/>
      <c r="V143" s="6"/>
      <c r="W143" s="6"/>
      <c r="X143" s="6"/>
      <c r="Y143" s="6"/>
      <c r="Z143" s="6"/>
      <c r="AA143" s="6"/>
      <c r="AB143" s="6"/>
      <c r="AC143" s="6"/>
      <c r="AD143" s="6"/>
      <c r="AE143" s="45"/>
      <c r="AF143" s="6">
        <v>84153</v>
      </c>
      <c r="AG143" s="6"/>
      <c r="AH143" s="6"/>
      <c r="AI143" s="6"/>
      <c r="AJ143" s="6"/>
      <c r="AK143" s="6">
        <v>84153</v>
      </c>
      <c r="AL143" s="34" t="s">
        <v>66</v>
      </c>
    </row>
    <row r="144" spans="1:38" ht="26.25" customHeight="1" thickBot="1" x14ac:dyDescent="0.25">
      <c r="A144" s="77"/>
      <c r="B144" s="34" t="s">
        <v>390</v>
      </c>
      <c r="C144" s="78" t="s">
        <v>391</v>
      </c>
      <c r="D144" s="79" t="s">
        <v>389</v>
      </c>
      <c r="E144" s="6">
        <v>18.434562479</v>
      </c>
      <c r="F144" s="6">
        <v>5.4903748959999996</v>
      </c>
      <c r="G144" s="6">
        <v>2.2375789670000001</v>
      </c>
      <c r="H144" s="6">
        <v>5.4639564000000002E-2</v>
      </c>
      <c r="I144" s="6">
        <v>2.4775052</v>
      </c>
      <c r="J144" s="6">
        <v>2.4775052</v>
      </c>
      <c r="K144" s="6">
        <v>2.4775052</v>
      </c>
      <c r="L144" s="6">
        <v>1.4681615830000001</v>
      </c>
      <c r="M144" s="6">
        <v>31.148355275</v>
      </c>
      <c r="N144" s="6"/>
      <c r="O144" s="6"/>
      <c r="P144" s="6"/>
      <c r="Q144" s="6"/>
      <c r="R144" s="6"/>
      <c r="S144" s="6"/>
      <c r="T144" s="6"/>
      <c r="U144" s="6"/>
      <c r="V144" s="6"/>
      <c r="W144" s="6"/>
      <c r="X144" s="6"/>
      <c r="Y144" s="6"/>
      <c r="Z144" s="6"/>
      <c r="AA144" s="6"/>
      <c r="AB144" s="6"/>
      <c r="AC144" s="6"/>
      <c r="AD144" s="6"/>
      <c r="AE144" s="45"/>
      <c r="AF144" s="6">
        <v>10630</v>
      </c>
      <c r="AG144" s="6"/>
      <c r="AH144" s="6"/>
      <c r="AI144" s="6"/>
      <c r="AJ144" s="6"/>
      <c r="AK144" s="6">
        <v>10563</v>
      </c>
      <c r="AL144" s="34" t="s">
        <v>66</v>
      </c>
    </row>
    <row r="145" spans="1:38" ht="26.25" customHeight="1" thickBot="1" x14ac:dyDescent="0.25">
      <c r="A145" s="77"/>
      <c r="B145" s="34" t="s">
        <v>392</v>
      </c>
      <c r="C145" s="78" t="s">
        <v>393</v>
      </c>
      <c r="D145" s="79" t="s">
        <v>389</v>
      </c>
      <c r="E145" s="6">
        <v>83.273914005999998</v>
      </c>
      <c r="F145" s="6">
        <v>9.8578597440000006</v>
      </c>
      <c r="G145" s="6">
        <v>6.0848860599999997</v>
      </c>
      <c r="H145" s="6">
        <v>2.1628023E-2</v>
      </c>
      <c r="I145" s="6">
        <v>4.6474857170000003</v>
      </c>
      <c r="J145" s="6">
        <v>4.6474857170000003</v>
      </c>
      <c r="K145" s="6">
        <v>4.6474857170000003</v>
      </c>
      <c r="L145" s="6">
        <v>2.4728740469999999</v>
      </c>
      <c r="M145" s="6">
        <v>22.240995261999998</v>
      </c>
      <c r="N145" s="6"/>
      <c r="O145" s="6"/>
      <c r="P145" s="6"/>
      <c r="Q145" s="6"/>
      <c r="R145" s="6"/>
      <c r="S145" s="6"/>
      <c r="T145" s="6"/>
      <c r="U145" s="6"/>
      <c r="V145" s="6"/>
      <c r="W145" s="6"/>
      <c r="X145" s="6"/>
      <c r="Y145" s="6"/>
      <c r="Z145" s="6"/>
      <c r="AA145" s="6"/>
      <c r="AB145" s="6"/>
      <c r="AC145" s="6"/>
      <c r="AD145" s="6"/>
      <c r="AE145" s="45"/>
      <c r="AF145" s="6">
        <v>7209.3410199560003</v>
      </c>
      <c r="AG145" s="6"/>
      <c r="AH145" s="6"/>
      <c r="AI145" s="6"/>
      <c r="AJ145" s="6"/>
      <c r="AK145" s="6">
        <v>7920.3410199560003</v>
      </c>
      <c r="AL145" s="34" t="s">
        <v>66</v>
      </c>
    </row>
    <row r="146" spans="1:38" ht="26.25" customHeight="1" thickBot="1" x14ac:dyDescent="0.25">
      <c r="A146" s="77"/>
      <c r="B146" s="34" t="s">
        <v>394</v>
      </c>
      <c r="C146" s="78" t="s">
        <v>395</v>
      </c>
      <c r="D146" s="79" t="s">
        <v>389</v>
      </c>
      <c r="E146" s="6">
        <v>0.63129625700000003</v>
      </c>
      <c r="F146" s="6">
        <v>21.203908461000001</v>
      </c>
      <c r="G146" s="6">
        <v>2.4891211999999999E-2</v>
      </c>
      <c r="H146" s="6">
        <v>4.5601920000000002E-3</v>
      </c>
      <c r="I146" s="6">
        <v>0.304202111</v>
      </c>
      <c r="J146" s="6">
        <v>0.304202111</v>
      </c>
      <c r="K146" s="6">
        <v>0.304202111</v>
      </c>
      <c r="L146" s="6">
        <v>3.4519403999999997E-2</v>
      </c>
      <c r="M146" s="6">
        <v>54.703008652999998</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2938.7132017130002</v>
      </c>
      <c r="AL146" s="34" t="s">
        <v>66</v>
      </c>
    </row>
    <row r="147" spans="1:38" ht="26.25" customHeight="1" thickBot="1" x14ac:dyDescent="0.25">
      <c r="A147" s="77"/>
      <c r="B147" s="34" t="s">
        <v>396</v>
      </c>
      <c r="C147" s="78" t="s">
        <v>397</v>
      </c>
      <c r="D147" s="79" t="s">
        <v>389</v>
      </c>
      <c r="E147" s="6"/>
      <c r="F147" s="6">
        <v>21.575117591000001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62466.676701712997</v>
      </c>
      <c r="AL147" s="34" t="s">
        <v>66</v>
      </c>
    </row>
    <row r="148" spans="1:38" ht="26.25" customHeight="1" thickBot="1" x14ac:dyDescent="0.25">
      <c r="A148" s="77"/>
      <c r="B148" s="34" t="s">
        <v>398</v>
      </c>
      <c r="C148" s="78" t="s">
        <v>399</v>
      </c>
      <c r="D148" s="79" t="s">
        <v>389</v>
      </c>
      <c r="E148" s="6"/>
      <c r="F148" s="6"/>
      <c r="G148" s="6"/>
      <c r="H148" s="6"/>
      <c r="I148" s="6">
        <v>0.22009663300000001</v>
      </c>
      <c r="J148" s="6">
        <v>1.226606555</v>
      </c>
      <c r="K148" s="6">
        <v>1.226606555</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104931.113441309</v>
      </c>
      <c r="AL148" s="34" t="s">
        <v>114</v>
      </c>
    </row>
    <row r="149" spans="1:38" ht="26.25" customHeight="1" thickBot="1" x14ac:dyDescent="0.25">
      <c r="A149" s="77"/>
      <c r="B149" s="34" t="s">
        <v>400</v>
      </c>
      <c r="C149" s="78" t="s">
        <v>401</v>
      </c>
      <c r="D149" s="79" t="s">
        <v>389</v>
      </c>
      <c r="E149" s="6"/>
      <c r="F149" s="6"/>
      <c r="G149" s="6"/>
      <c r="H149" s="6"/>
      <c r="I149" s="6">
        <v>0.14167147099999999</v>
      </c>
      <c r="J149" s="6">
        <v>0.94447647000000001</v>
      </c>
      <c r="K149" s="6">
        <v>0.94447647000000001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104931.113441309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530.95434267999985</v>
      </c>
      <c r="F152" s="8">
        <f t="shared" si="1"/>
        <v>425.10794708099991</v>
      </c>
      <c r="G152" s="8">
        <f t="shared" si="1"/>
        <v>133.27597750799998</v>
      </c>
      <c r="H152" s="8">
        <f t="shared" si="1"/>
        <v>218.53675556600004</v>
      </c>
      <c r="I152" s="8">
        <f t="shared" si="1"/>
        <v>42.381111009999998</v>
      </c>
      <c r="J152" s="8">
        <f t="shared" si="1"/>
        <v>59.149908812999982</v>
      </c>
      <c r="K152" s="8">
        <f t="shared" si="1"/>
        <v>75.809139062999975</v>
      </c>
      <c r="L152" s="8">
        <f t="shared" si="1"/>
        <v>10.036603120999999</v>
      </c>
      <c r="M152" s="8">
        <f t="shared" si="1"/>
        <v>893.82343856900025</v>
      </c>
      <c r="N152" s="8">
        <f t="shared" si="1"/>
        <v>155.29068794299997</v>
      </c>
      <c r="O152" s="8">
        <f t="shared" si="1"/>
        <v>2.9171449539999998</v>
      </c>
      <c r="P152" s="8">
        <f t="shared" si="1"/>
        <v>1.5386834099999998</v>
      </c>
      <c r="Q152" s="8">
        <f t="shared" si="1"/>
        <v>0.88280483399999987</v>
      </c>
      <c r="R152" s="8">
        <f t="shared" si="1"/>
        <v>8.5957541469999974</v>
      </c>
      <c r="S152" s="8">
        <f t="shared" si="1"/>
        <v>37.224961969000006</v>
      </c>
      <c r="T152" s="8">
        <f t="shared" si="1"/>
        <v>85.832613857999959</v>
      </c>
      <c r="U152" s="8">
        <f t="shared" si="1"/>
        <v>0.34059452100000004</v>
      </c>
      <c r="V152" s="8">
        <f t="shared" si="1"/>
        <v>147.093083385</v>
      </c>
      <c r="W152" s="8">
        <f t="shared" si="1"/>
        <v>80.31910573799999</v>
      </c>
      <c r="X152" s="8">
        <f t="shared" si="1"/>
        <v>3.3122931669999991</v>
      </c>
      <c r="Y152" s="8">
        <f t="shared" si="1"/>
        <v>3.619973073000001</v>
      </c>
      <c r="Z152" s="8">
        <f t="shared" si="1"/>
        <v>2.4770191850000005</v>
      </c>
      <c r="AA152" s="8">
        <f t="shared" si="1"/>
        <v>1.5506802200000001</v>
      </c>
      <c r="AB152" s="8">
        <f t="shared" si="1"/>
        <v>10.959965642</v>
      </c>
      <c r="AC152" s="8">
        <f t="shared" si="1"/>
        <v>40.448948487999999</v>
      </c>
      <c r="AD152" s="8">
        <f t="shared" si="1"/>
        <v>21.562951743999996</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530.95434267999985</v>
      </c>
      <c r="F154" s="8">
        <f>SUM(F$141, F$153, -1 * IF(OR($B$6=2005,$B$6&gt;=2020),SUM(F$99:F$122),0), IF(AND(ISNUMBER(SEARCH($B$4,"AT|BE|CH|GB|IE|LT|LU|NL")),SUM(F$143:F$149)&gt;0),SUM(F$143:F$149)-SUM(F$27:F$33),0))</f>
        <v>425.10794708099991</v>
      </c>
      <c r="G154" s="8">
        <f t="shared" ref="G154:AD154" si="2">SUM(G$141, G$153, IF(AND(ISNUMBER(SEARCH($B$4,"AT|BE|CH|GB|IE|LT|LU|NL")),SUM(G$143:G$149)&gt;0),SUM(G$143:G$149)-SUM(G$27:G$33),0))</f>
        <v>133.27597750799998</v>
      </c>
      <c r="H154" s="8">
        <f t="shared" si="2"/>
        <v>218.53675556600004</v>
      </c>
      <c r="I154" s="8">
        <f t="shared" si="2"/>
        <v>42.381111009999998</v>
      </c>
      <c r="J154" s="8">
        <f t="shared" si="2"/>
        <v>59.149908812999982</v>
      </c>
      <c r="K154" s="8">
        <f t="shared" si="2"/>
        <v>75.809139062999975</v>
      </c>
      <c r="L154" s="8">
        <f t="shared" si="2"/>
        <v>10.036603120999999</v>
      </c>
      <c r="M154" s="8">
        <f t="shared" si="2"/>
        <v>893.82343856900025</v>
      </c>
      <c r="N154" s="8">
        <f t="shared" si="2"/>
        <v>155.29068794299997</v>
      </c>
      <c r="O154" s="8">
        <f t="shared" si="2"/>
        <v>2.9171449539999998</v>
      </c>
      <c r="P154" s="8">
        <f t="shared" si="2"/>
        <v>1.5386834099999998</v>
      </c>
      <c r="Q154" s="8">
        <f t="shared" si="2"/>
        <v>0.88280483399999987</v>
      </c>
      <c r="R154" s="8">
        <f t="shared" si="2"/>
        <v>8.5957541469999974</v>
      </c>
      <c r="S154" s="8">
        <f t="shared" si="2"/>
        <v>37.224961969000006</v>
      </c>
      <c r="T154" s="8">
        <f t="shared" si="2"/>
        <v>85.832613857999959</v>
      </c>
      <c r="U154" s="8">
        <f t="shared" si="2"/>
        <v>0.34059452100000004</v>
      </c>
      <c r="V154" s="8">
        <f t="shared" si="2"/>
        <v>147.093083385</v>
      </c>
      <c r="W154" s="8">
        <f t="shared" si="2"/>
        <v>80.31910573799999</v>
      </c>
      <c r="X154" s="8">
        <f t="shared" si="2"/>
        <v>3.3122931669999991</v>
      </c>
      <c r="Y154" s="8">
        <f t="shared" si="2"/>
        <v>3.619973073000001</v>
      </c>
      <c r="Z154" s="8">
        <f t="shared" si="2"/>
        <v>2.4770191850000005</v>
      </c>
      <c r="AA154" s="8">
        <f t="shared" si="2"/>
        <v>1.5506802200000001</v>
      </c>
      <c r="AB154" s="8">
        <f t="shared" si="2"/>
        <v>10.959965642</v>
      </c>
      <c r="AC154" s="8">
        <f t="shared" si="2"/>
        <v>40.448948487999999</v>
      </c>
      <c r="AD154" s="8">
        <f t="shared" si="2"/>
        <v>21.562951743999996</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90.876632298000004</v>
      </c>
      <c r="F159" s="13">
        <v>2.807843901</v>
      </c>
      <c r="G159" s="13">
        <v>53.154333887</v>
      </c>
      <c r="H159" s="13">
        <v>1.1386881E-2</v>
      </c>
      <c r="I159" s="13">
        <v>5.9877604660000001</v>
      </c>
      <c r="J159" s="13">
        <v>6.3029057540000002</v>
      </c>
      <c r="K159" s="13">
        <v>6.3029057540000002</v>
      </c>
      <c r="L159" s="13">
        <v>1.409105912</v>
      </c>
      <c r="M159" s="13">
        <v>3.6576449860000002</v>
      </c>
      <c r="N159" s="13">
        <v>9.5776181000000002E-2</v>
      </c>
      <c r="O159" s="13">
        <v>1.2769977E-2</v>
      </c>
      <c r="P159" s="13">
        <v>3.1925394000000003E-2</v>
      </c>
      <c r="Q159" s="13">
        <v>3.1925394000000003E-2</v>
      </c>
      <c r="R159" s="13">
        <v>0.166296637</v>
      </c>
      <c r="S159" s="13">
        <v>0.40208880699999999</v>
      </c>
      <c r="T159" s="13">
        <v>25.584339432</v>
      </c>
      <c r="U159" s="13">
        <v>1.9154513000000001E-2</v>
      </c>
      <c r="V159" s="13">
        <v>0.380678566</v>
      </c>
      <c r="W159" s="13">
        <v>0.29248373999999999</v>
      </c>
      <c r="X159" s="13">
        <v>1.6086606E-2</v>
      </c>
      <c r="Y159" s="13">
        <v>1.3454252E-2</v>
      </c>
      <c r="Z159" s="13">
        <v>6.7271259999999999E-3</v>
      </c>
      <c r="AA159" s="13">
        <v>2.9249999999999999E-6</v>
      </c>
      <c r="AB159" s="13">
        <v>3.6270908999999997E-2</v>
      </c>
      <c r="AC159" s="13" t="s">
        <v>70</v>
      </c>
      <c r="AD159" s="13" t="s">
        <v>70</v>
      </c>
      <c r="AE159" s="45"/>
      <c r="AF159" s="13">
        <v>48414.03</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170"/>
  <sheetViews>
    <sheetView topLeftCell="A14"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1996</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1996</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55.549012214999998</v>
      </c>
      <c r="F14" s="1">
        <v>1.554311349</v>
      </c>
      <c r="G14" s="1">
        <v>15.082637874</v>
      </c>
      <c r="H14" s="1">
        <v>3.5209333000000002E-2</v>
      </c>
      <c r="I14" s="1">
        <v>0.37815585200000001</v>
      </c>
      <c r="J14" s="1">
        <v>0.61653529799999995</v>
      </c>
      <c r="K14" s="1">
        <v>0.95981779499999997</v>
      </c>
      <c r="L14" s="1" t="s">
        <v>70</v>
      </c>
      <c r="M14" s="1">
        <v>8.334566895</v>
      </c>
      <c r="N14" s="1">
        <v>1.2164001069999999</v>
      </c>
      <c r="O14" s="1">
        <v>0.110733001</v>
      </c>
      <c r="P14" s="1">
        <v>0.36068487500000002</v>
      </c>
      <c r="Q14" s="1">
        <v>0.12694454099999999</v>
      </c>
      <c r="R14" s="1">
        <v>0.23008856899999999</v>
      </c>
      <c r="S14" s="1">
        <v>0.39018783099999998</v>
      </c>
      <c r="T14" s="1">
        <v>1.2211201899999999</v>
      </c>
      <c r="U14" s="1">
        <v>8.8496613000000002E-2</v>
      </c>
      <c r="V14" s="1">
        <v>2.581105435</v>
      </c>
      <c r="W14" s="1">
        <v>6.4437297879999997</v>
      </c>
      <c r="X14" s="1">
        <v>1.5039762999999999E-2</v>
      </c>
      <c r="Y14" s="1">
        <v>2.672863E-2</v>
      </c>
      <c r="Z14" s="1">
        <v>9.0681070000000006E-3</v>
      </c>
      <c r="AA14" s="1">
        <v>6.0746419999999999E-3</v>
      </c>
      <c r="AB14" s="1">
        <v>5.6911141999999998E-2</v>
      </c>
      <c r="AC14" s="1">
        <v>2.251166521</v>
      </c>
      <c r="AD14" s="1">
        <v>0.15378699300000001</v>
      </c>
      <c r="AE14" s="42"/>
      <c r="AF14" s="16">
        <v>1759.5445119630001</v>
      </c>
      <c r="AG14" s="16">
        <v>458930.60644531302</v>
      </c>
      <c r="AH14" s="16">
        <v>377645.25049181102</v>
      </c>
      <c r="AI14" s="16">
        <v>754</v>
      </c>
      <c r="AJ14" s="16" t="s">
        <v>71</v>
      </c>
      <c r="AK14" s="16" t="s">
        <v>72</v>
      </c>
      <c r="AL14" s="31" t="s">
        <v>66</v>
      </c>
    </row>
    <row r="15" spans="1:39" ht="26.25" customHeight="1" thickBot="1" x14ac:dyDescent="0.25">
      <c r="A15" s="52" t="s">
        <v>73</v>
      </c>
      <c r="B15" s="52" t="s">
        <v>74</v>
      </c>
      <c r="C15" s="53" t="s">
        <v>75</v>
      </c>
      <c r="D15" s="54"/>
      <c r="E15" s="1">
        <v>15.343421247</v>
      </c>
      <c r="F15" s="1">
        <v>0.79332422599999997</v>
      </c>
      <c r="G15" s="1">
        <v>57.036691081000001</v>
      </c>
      <c r="H15" s="1" t="s">
        <v>70</v>
      </c>
      <c r="I15" s="1">
        <v>3.3282363629999998</v>
      </c>
      <c r="J15" s="1">
        <v>4.1321549580000001</v>
      </c>
      <c r="K15" s="1">
        <v>4.1321549580000001</v>
      </c>
      <c r="L15" s="1">
        <v>0.30729118100000002</v>
      </c>
      <c r="M15" s="1">
        <v>2.1846546330000001</v>
      </c>
      <c r="N15" s="1">
        <v>0.88235282800000003</v>
      </c>
      <c r="O15" s="1">
        <v>8.3542826000000001E-2</v>
      </c>
      <c r="P15" s="1">
        <v>4.9756343000000001E-2</v>
      </c>
      <c r="Q15" s="1">
        <v>0.12592415900000001</v>
      </c>
      <c r="R15" s="1">
        <v>2.1008489890000002</v>
      </c>
      <c r="S15" s="1">
        <v>0.969649494</v>
      </c>
      <c r="T15" s="1">
        <v>62.280692254999998</v>
      </c>
      <c r="U15" s="1">
        <v>3.3031815999999999E-2</v>
      </c>
      <c r="V15" s="1">
        <v>1.6513256549999999</v>
      </c>
      <c r="W15" s="1" t="s">
        <v>70</v>
      </c>
      <c r="X15" s="1">
        <v>3.528209E-3</v>
      </c>
      <c r="Y15" s="1">
        <v>7.8350799999999995E-3</v>
      </c>
      <c r="Z15" s="1">
        <v>2.4915570000000001E-3</v>
      </c>
      <c r="AA15" s="1">
        <v>1.9970930000000001E-3</v>
      </c>
      <c r="AB15" s="1">
        <v>1.5851937999999999E-2</v>
      </c>
      <c r="AC15" s="1" t="s">
        <v>70</v>
      </c>
      <c r="AD15" s="1" t="s">
        <v>70</v>
      </c>
      <c r="AE15" s="42"/>
      <c r="AF15" s="16" t="s">
        <v>71</v>
      </c>
      <c r="AG15" s="16" t="s">
        <v>71</v>
      </c>
      <c r="AH15" s="16">
        <v>26668.80078125</v>
      </c>
      <c r="AI15" s="16" t="s">
        <v>71</v>
      </c>
      <c r="AJ15" s="16" t="s">
        <v>71</v>
      </c>
      <c r="AK15" s="16" t="s">
        <v>72</v>
      </c>
      <c r="AL15" s="31" t="s">
        <v>66</v>
      </c>
    </row>
    <row r="16" spans="1:39" ht="26.25" customHeight="1" thickBot="1" x14ac:dyDescent="0.25">
      <c r="A16" s="52" t="s">
        <v>73</v>
      </c>
      <c r="B16" s="52" t="s">
        <v>76</v>
      </c>
      <c r="C16" s="53" t="s">
        <v>77</v>
      </c>
      <c r="D16" s="54"/>
      <c r="E16" s="1">
        <v>7.4008469999999997</v>
      </c>
      <c r="F16" s="1">
        <v>1.118941779</v>
      </c>
      <c r="G16" s="1">
        <v>0.73003200000000001</v>
      </c>
      <c r="H16" s="1">
        <v>3.1086669999999999E-3</v>
      </c>
      <c r="I16" s="1">
        <v>1.6218039E-2</v>
      </c>
      <c r="J16" s="1">
        <v>3.2251117000000003E-2</v>
      </c>
      <c r="K16" s="1">
        <v>4.8719783000000003E-2</v>
      </c>
      <c r="L16" s="1" t="s">
        <v>78</v>
      </c>
      <c r="M16" s="1">
        <v>2.3492181990000001</v>
      </c>
      <c r="N16" s="1">
        <v>1.495159E-3</v>
      </c>
      <c r="O16" s="1">
        <v>1.4951999999999999E-4</v>
      </c>
      <c r="P16" s="1">
        <v>8.4563710000000007E-3</v>
      </c>
      <c r="Q16" s="1">
        <v>1.4951999999999999E-4</v>
      </c>
      <c r="R16" s="1">
        <v>2.9903170000000001E-3</v>
      </c>
      <c r="S16" s="1">
        <v>1.495159E-3</v>
      </c>
      <c r="T16" s="1">
        <v>8.8023466999999994E-2</v>
      </c>
      <c r="U16" s="1">
        <v>5.9815999999999998E-5</v>
      </c>
      <c r="V16" s="1">
        <v>2.9903170000000001E-3</v>
      </c>
      <c r="W16" s="1" t="s">
        <v>78</v>
      </c>
      <c r="X16" s="1">
        <v>4.1015859999999999E-3</v>
      </c>
      <c r="Y16" s="1">
        <v>8.8420259999999994E-3</v>
      </c>
      <c r="Z16" s="1">
        <v>2.624805E-3</v>
      </c>
      <c r="AA16" s="1">
        <v>5.2541700000000003E-4</v>
      </c>
      <c r="AB16" s="1">
        <v>1.6093834000000001E-2</v>
      </c>
      <c r="AC16" s="1" t="s">
        <v>78</v>
      </c>
      <c r="AD16" s="1">
        <v>7.8924728E-2</v>
      </c>
      <c r="AE16" s="42"/>
      <c r="AF16" s="16" t="s">
        <v>71</v>
      </c>
      <c r="AG16" s="16">
        <v>117798.1015625</v>
      </c>
      <c r="AH16" s="16">
        <v>30299.1</v>
      </c>
      <c r="AI16" s="16" t="s">
        <v>71</v>
      </c>
      <c r="AJ16" s="16" t="s">
        <v>71</v>
      </c>
      <c r="AK16" s="16" t="s">
        <v>72</v>
      </c>
      <c r="AL16" s="31" t="s">
        <v>66</v>
      </c>
    </row>
    <row r="17" spans="1:38" ht="26.25" customHeight="1" thickBot="1" x14ac:dyDescent="0.25">
      <c r="A17" s="52" t="s">
        <v>73</v>
      </c>
      <c r="B17" s="52" t="s">
        <v>79</v>
      </c>
      <c r="C17" s="53" t="s">
        <v>80</v>
      </c>
      <c r="D17" s="54"/>
      <c r="E17" s="1">
        <v>7.9552186669999996</v>
      </c>
      <c r="F17" s="1">
        <v>0.73890049999999996</v>
      </c>
      <c r="G17" s="1">
        <v>7.1710652189999999</v>
      </c>
      <c r="H17" s="1" t="s">
        <v>70</v>
      </c>
      <c r="I17" s="1">
        <v>0.36367640299999998</v>
      </c>
      <c r="J17" s="1">
        <v>0.55891446700000003</v>
      </c>
      <c r="K17" s="1">
        <v>0.58517646700000003</v>
      </c>
      <c r="L17" s="1">
        <v>8.5428469999999992E-3</v>
      </c>
      <c r="M17" s="1">
        <v>102.02468866700001</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v>6.3041661999999998E-2</v>
      </c>
      <c r="AD17" s="1" t="s">
        <v>70</v>
      </c>
      <c r="AE17" s="42"/>
      <c r="AF17" s="16" t="s">
        <v>71</v>
      </c>
      <c r="AG17" s="16">
        <v>28655.30078125</v>
      </c>
      <c r="AH17" s="16" t="s">
        <v>71</v>
      </c>
      <c r="AI17" s="16" t="s">
        <v>71</v>
      </c>
      <c r="AJ17" s="16" t="s">
        <v>71</v>
      </c>
      <c r="AK17" s="16" t="s">
        <v>72</v>
      </c>
      <c r="AL17" s="31" t="s">
        <v>66</v>
      </c>
    </row>
    <row r="18" spans="1:38" ht="26.25" customHeight="1" thickBot="1" x14ac:dyDescent="0.25">
      <c r="A18" s="52" t="s">
        <v>73</v>
      </c>
      <c r="B18" s="52" t="s">
        <v>81</v>
      </c>
      <c r="C18" s="53" t="s">
        <v>82</v>
      </c>
      <c r="D18" s="54"/>
      <c r="E18" s="1">
        <v>1.0003810550000001</v>
      </c>
      <c r="F18" s="1">
        <v>5.2219199999999997E-3</v>
      </c>
      <c r="G18" s="1">
        <v>3.0803860410000001</v>
      </c>
      <c r="H18" s="1" t="s">
        <v>70</v>
      </c>
      <c r="I18" s="1">
        <v>6.0112800000000004E-4</v>
      </c>
      <c r="J18" s="1">
        <v>1.6086640000000001E-3</v>
      </c>
      <c r="K18" s="1">
        <v>1.6086640000000001E-3</v>
      </c>
      <c r="L18" s="1" t="s">
        <v>70</v>
      </c>
      <c r="M18" s="1">
        <v>35.628422413999999</v>
      </c>
      <c r="N18" s="1">
        <v>1.2904799999999999E-4</v>
      </c>
      <c r="O18" s="1">
        <v>7.9572000000000003E-5</v>
      </c>
      <c r="P18" s="1">
        <v>1.6880500000000001E-4</v>
      </c>
      <c r="Q18" s="1">
        <v>1.2904999999999999E-5</v>
      </c>
      <c r="R18" s="1">
        <v>2.5809500000000001E-4</v>
      </c>
      <c r="S18" s="1">
        <v>1.2904799999999999E-4</v>
      </c>
      <c r="T18" s="1">
        <v>7.5973330000000004E-3</v>
      </c>
      <c r="U18" s="1">
        <v>5.1630000000000004E-6</v>
      </c>
      <c r="V18" s="1">
        <v>8.6924762000000003E-2</v>
      </c>
      <c r="W18" s="1" t="s">
        <v>70</v>
      </c>
      <c r="X18" s="1">
        <v>3.4290000000000001E-6</v>
      </c>
      <c r="Y18" s="1">
        <v>8.602E-6</v>
      </c>
      <c r="Z18" s="1">
        <v>3.4290000000000001E-6</v>
      </c>
      <c r="AA18" s="1">
        <v>8.602E-6</v>
      </c>
      <c r="AB18" s="1">
        <v>2.4060999999999999E-5</v>
      </c>
      <c r="AC18" s="1" t="s">
        <v>70</v>
      </c>
      <c r="AD18" s="1" t="s">
        <v>70</v>
      </c>
      <c r="AE18" s="42"/>
      <c r="AF18" s="16" t="s">
        <v>71</v>
      </c>
      <c r="AG18" s="16" t="s">
        <v>71</v>
      </c>
      <c r="AH18" s="16">
        <v>6352.3220107659999</v>
      </c>
      <c r="AI18" s="16" t="s">
        <v>71</v>
      </c>
      <c r="AJ18" s="16" t="s">
        <v>71</v>
      </c>
      <c r="AK18" s="16" t="s">
        <v>72</v>
      </c>
      <c r="AL18" s="31" t="s">
        <v>66</v>
      </c>
    </row>
    <row r="19" spans="1:38" ht="26.25" customHeight="1" thickBot="1" x14ac:dyDescent="0.25">
      <c r="A19" s="52" t="s">
        <v>73</v>
      </c>
      <c r="B19" s="52" t="s">
        <v>83</v>
      </c>
      <c r="C19" s="53" t="s">
        <v>84</v>
      </c>
      <c r="D19" s="54"/>
      <c r="E19" s="1">
        <v>24.774903101</v>
      </c>
      <c r="F19" s="1">
        <v>1.3389541970000001</v>
      </c>
      <c r="G19" s="1">
        <v>10.280625259000001</v>
      </c>
      <c r="H19" s="1">
        <v>0.117489333</v>
      </c>
      <c r="I19" s="1">
        <v>0.32124533199999999</v>
      </c>
      <c r="J19" s="1">
        <v>0.41230022799999999</v>
      </c>
      <c r="K19" s="1">
        <v>0.46980718399999999</v>
      </c>
      <c r="L19" s="1" t="s">
        <v>70</v>
      </c>
      <c r="M19" s="1">
        <v>35.210018386999998</v>
      </c>
      <c r="N19" s="1">
        <v>0.471586968</v>
      </c>
      <c r="O19" s="1">
        <v>1.5646798E-2</v>
      </c>
      <c r="P19" s="1">
        <v>8.3900629999999997E-3</v>
      </c>
      <c r="Q19" s="1">
        <v>3.7921320000000001E-3</v>
      </c>
      <c r="R19" s="1">
        <v>0.124507269</v>
      </c>
      <c r="S19" s="1">
        <v>0.976320301</v>
      </c>
      <c r="T19" s="1">
        <v>2.4231230510000001</v>
      </c>
      <c r="U19" s="1">
        <v>1.5170559999999999E-3</v>
      </c>
      <c r="V19" s="1">
        <v>0.229840602</v>
      </c>
      <c r="W19" s="1">
        <v>0.33367419999999998</v>
      </c>
      <c r="X19" s="1">
        <v>1.4717930000000001E-3</v>
      </c>
      <c r="Y19" s="1">
        <v>3.204817E-3</v>
      </c>
      <c r="Z19" s="1">
        <v>9.7376199999999998E-4</v>
      </c>
      <c r="AA19" s="1">
        <v>3.9978499999999999E-4</v>
      </c>
      <c r="AB19" s="1">
        <v>6.0501560000000001E-3</v>
      </c>
      <c r="AC19" s="1">
        <v>1.5142599999999999E-3</v>
      </c>
      <c r="AD19" s="1">
        <v>3.8263700000000002E-4</v>
      </c>
      <c r="AE19" s="42"/>
      <c r="AF19" s="16">
        <v>16911.5</v>
      </c>
      <c r="AG19" s="16">
        <v>1259.3999481200001</v>
      </c>
      <c r="AH19" s="16">
        <v>433499.48075395898</v>
      </c>
      <c r="AI19" s="16" t="s">
        <v>71</v>
      </c>
      <c r="AJ19" s="16" t="s">
        <v>71</v>
      </c>
      <c r="AK19" s="16" t="s">
        <v>72</v>
      </c>
      <c r="AL19" s="31" t="s">
        <v>66</v>
      </c>
    </row>
    <row r="20" spans="1:38" ht="26.25" customHeight="1" thickBot="1" x14ac:dyDescent="0.25">
      <c r="A20" s="52" t="s">
        <v>73</v>
      </c>
      <c r="B20" s="52" t="s">
        <v>85</v>
      </c>
      <c r="C20" s="53" t="s">
        <v>86</v>
      </c>
      <c r="D20" s="54"/>
      <c r="E20" s="1">
        <v>2.394061802</v>
      </c>
      <c r="F20" s="1">
        <v>0.59882350699999998</v>
      </c>
      <c r="G20" s="1">
        <v>5.4989571000000001E-2</v>
      </c>
      <c r="H20" s="1">
        <v>9.3700000000000001E-4</v>
      </c>
      <c r="I20" s="1">
        <v>8.4841099999999996E-3</v>
      </c>
      <c r="J20" s="1">
        <v>1.1875971000000001E-2</v>
      </c>
      <c r="K20" s="1">
        <v>1.1910138000000001E-2</v>
      </c>
      <c r="L20" s="1" t="s">
        <v>70</v>
      </c>
      <c r="M20" s="1">
        <v>1.5939323889999999</v>
      </c>
      <c r="N20" s="1">
        <v>1.9618700000000001E-4</v>
      </c>
      <c r="O20" s="1">
        <v>1.9619E-5</v>
      </c>
      <c r="P20" s="1">
        <v>1.37358E-4</v>
      </c>
      <c r="Q20" s="1">
        <v>1.9619E-5</v>
      </c>
      <c r="R20" s="1">
        <v>3.9237499999999998E-4</v>
      </c>
      <c r="S20" s="1">
        <v>1.9618700000000001E-4</v>
      </c>
      <c r="T20" s="1">
        <v>1.155E-2</v>
      </c>
      <c r="U20" s="1">
        <v>7.8490000000000006E-6</v>
      </c>
      <c r="V20" s="1">
        <v>3.9237499999999998E-4</v>
      </c>
      <c r="W20" s="1" t="s">
        <v>70</v>
      </c>
      <c r="X20" s="1">
        <v>5.8699999999999995E-7</v>
      </c>
      <c r="Y20" s="1">
        <v>1.471E-6</v>
      </c>
      <c r="Z20" s="1">
        <v>5.8699999999999995E-7</v>
      </c>
      <c r="AA20" s="1">
        <v>1.471E-6</v>
      </c>
      <c r="AB20" s="1">
        <v>4.1160000000000001E-6</v>
      </c>
      <c r="AC20" s="1" t="s">
        <v>70</v>
      </c>
      <c r="AD20" s="1" t="s">
        <v>70</v>
      </c>
      <c r="AE20" s="42"/>
      <c r="AF20" s="16">
        <v>21</v>
      </c>
      <c r="AG20" s="16" t="s">
        <v>71</v>
      </c>
      <c r="AH20" s="16">
        <v>8805.1980669719997</v>
      </c>
      <c r="AI20" s="16" t="s">
        <v>71</v>
      </c>
      <c r="AJ20" s="16" t="s">
        <v>71</v>
      </c>
      <c r="AK20" s="16" t="s">
        <v>72</v>
      </c>
      <c r="AL20" s="31" t="s">
        <v>66</v>
      </c>
    </row>
    <row r="21" spans="1:38" ht="26.25" customHeight="1" thickBot="1" x14ac:dyDescent="0.25">
      <c r="A21" s="52" t="s">
        <v>73</v>
      </c>
      <c r="B21" s="52" t="s">
        <v>87</v>
      </c>
      <c r="C21" s="53" t="s">
        <v>88</v>
      </c>
      <c r="D21" s="54"/>
      <c r="E21" s="1">
        <v>3.6042996430000001</v>
      </c>
      <c r="F21" s="1">
        <v>0.23152631000000001</v>
      </c>
      <c r="G21" s="1">
        <v>0.60402651500000004</v>
      </c>
      <c r="H21" s="1" t="s">
        <v>70</v>
      </c>
      <c r="I21" s="1">
        <v>4.9104388999999998E-2</v>
      </c>
      <c r="J21" s="1">
        <v>8.5609762000000006E-2</v>
      </c>
      <c r="K21" s="1">
        <v>0.128422762</v>
      </c>
      <c r="L21" s="1">
        <v>1.0640400000000001E-4</v>
      </c>
      <c r="M21" s="1">
        <v>6.2277357020000004</v>
      </c>
      <c r="N21" s="1">
        <v>5.7015750000000004E-3</v>
      </c>
      <c r="O21" s="1">
        <v>5.7017299999999999E-4</v>
      </c>
      <c r="P21" s="1">
        <v>3.4207299999999998E-4</v>
      </c>
      <c r="Q21" s="1">
        <v>5.7017299999999999E-4</v>
      </c>
      <c r="R21" s="1">
        <v>1.1403150000000001E-2</v>
      </c>
      <c r="S21" s="1">
        <v>5.7015750000000004E-3</v>
      </c>
      <c r="T21" s="1">
        <v>0.33566499300000002</v>
      </c>
      <c r="U21" s="1">
        <v>2.2809999999999999E-4</v>
      </c>
      <c r="V21" s="1">
        <v>1.1403150000000001E-2</v>
      </c>
      <c r="W21" s="1">
        <v>9.4859999999999996E-3</v>
      </c>
      <c r="X21" s="1">
        <v>3.0243959999999999E-3</v>
      </c>
      <c r="Y21" s="1">
        <v>4.1020300000000004E-3</v>
      </c>
      <c r="Z21" s="1">
        <v>1.084319E-3</v>
      </c>
      <c r="AA21" s="1">
        <v>1.8314130000000001E-3</v>
      </c>
      <c r="AB21" s="1">
        <v>1.0042156999999999E-2</v>
      </c>
      <c r="AC21" s="1">
        <v>1.77826E-3</v>
      </c>
      <c r="AD21" s="1" t="s">
        <v>70</v>
      </c>
      <c r="AE21" s="42"/>
      <c r="AF21" s="16">
        <v>755.99998474100005</v>
      </c>
      <c r="AG21" s="16">
        <v>808.29998779300001</v>
      </c>
      <c r="AH21" s="16">
        <v>37779</v>
      </c>
      <c r="AI21" s="16">
        <v>886.69998693499997</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27.002469174000002</v>
      </c>
      <c r="F23" s="1">
        <v>3.6325604399999998</v>
      </c>
      <c r="G23" s="1">
        <v>1.9828455060000001</v>
      </c>
      <c r="H23" s="1">
        <v>5.0538010000000001E-3</v>
      </c>
      <c r="I23" s="1">
        <v>1.9736519050000001</v>
      </c>
      <c r="J23" s="1">
        <v>2.0771614660000002</v>
      </c>
      <c r="K23" s="1">
        <v>2.0771614660000002</v>
      </c>
      <c r="L23" s="1">
        <v>1.012859059</v>
      </c>
      <c r="M23" s="1">
        <v>9.7817410979999995</v>
      </c>
      <c r="N23" s="1">
        <v>8.7819999999999996E-5</v>
      </c>
      <c r="O23" s="1">
        <v>1.4646E-5</v>
      </c>
      <c r="P23" s="1">
        <v>1.3432349999999999E-3</v>
      </c>
      <c r="Q23" s="1">
        <v>2.9227999999999999E-5</v>
      </c>
      <c r="R23" s="1">
        <v>6.9996290000000003E-3</v>
      </c>
      <c r="S23" s="1">
        <v>4.2581320000000004E-3</v>
      </c>
      <c r="T23" s="1">
        <v>2.9374E-5</v>
      </c>
      <c r="U23" s="1">
        <v>2.9201999999999999E-5</v>
      </c>
      <c r="V23" s="1">
        <v>1.1088658E-2</v>
      </c>
      <c r="W23" s="1">
        <v>0.35198533799999998</v>
      </c>
      <c r="X23" s="1">
        <v>1.9367570000000001E-2</v>
      </c>
      <c r="Y23" s="1">
        <v>1.6272188999999999E-2</v>
      </c>
      <c r="Z23" s="1">
        <v>8.1035220000000002E-3</v>
      </c>
      <c r="AA23" s="1">
        <v>1.66238E-4</v>
      </c>
      <c r="AB23" s="1">
        <v>4.390952E-2</v>
      </c>
      <c r="AC23" s="1" t="s">
        <v>70</v>
      </c>
      <c r="AD23" s="1" t="s">
        <v>70</v>
      </c>
      <c r="AE23" s="42"/>
      <c r="AF23" s="16">
        <v>26489.016444224999</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7.0865097270000001</v>
      </c>
      <c r="F24" s="1">
        <v>0.26326486599999999</v>
      </c>
      <c r="G24" s="1">
        <v>2.967864015</v>
      </c>
      <c r="H24" s="1">
        <v>0.12961600000000001</v>
      </c>
      <c r="I24" s="1">
        <v>0.21032051600000001</v>
      </c>
      <c r="J24" s="1">
        <v>0.26632444599999999</v>
      </c>
      <c r="K24" s="1">
        <v>0.330137597</v>
      </c>
      <c r="L24" s="1">
        <v>3.2323708E-2</v>
      </c>
      <c r="M24" s="1">
        <v>16.691785734</v>
      </c>
      <c r="N24" s="1">
        <v>3.2553754999999997E-2</v>
      </c>
      <c r="O24" s="1">
        <v>2.6260200000000002E-3</v>
      </c>
      <c r="P24" s="1">
        <v>4.878856E-3</v>
      </c>
      <c r="Q24" s="1">
        <v>5.5904040000000002E-3</v>
      </c>
      <c r="R24" s="1">
        <v>5.241751E-2</v>
      </c>
      <c r="S24" s="1">
        <v>2.9305115E-2</v>
      </c>
      <c r="T24" s="1">
        <v>1.5022058</v>
      </c>
      <c r="U24" s="1">
        <v>1.034402E-3</v>
      </c>
      <c r="V24" s="1">
        <v>7.1198709999999998E-2</v>
      </c>
      <c r="W24" s="1">
        <v>3.9639999999999996E-3</v>
      </c>
      <c r="X24" s="1">
        <v>2.9499330000000001E-3</v>
      </c>
      <c r="Y24" s="1">
        <v>6.4395010000000003E-3</v>
      </c>
      <c r="Z24" s="1">
        <v>1.8758850000000001E-3</v>
      </c>
      <c r="AA24" s="1">
        <v>1.3667449999999999E-3</v>
      </c>
      <c r="AB24" s="1">
        <v>1.1615357999999999E-2</v>
      </c>
      <c r="AC24" s="1">
        <v>2.6514400000000001E-3</v>
      </c>
      <c r="AD24" s="1">
        <v>2.8139300000000001E-4</v>
      </c>
      <c r="AE24" s="42"/>
      <c r="AF24" s="16">
        <v>3136.6999959949999</v>
      </c>
      <c r="AG24" s="16">
        <v>3608.9000129699998</v>
      </c>
      <c r="AH24" s="16">
        <v>285492.667114629</v>
      </c>
      <c r="AI24" s="16">
        <v>135</v>
      </c>
      <c r="AJ24" s="16" t="s">
        <v>71</v>
      </c>
      <c r="AK24" s="16" t="s">
        <v>72</v>
      </c>
      <c r="AL24" s="31" t="s">
        <v>66</v>
      </c>
    </row>
    <row r="25" spans="1:38" ht="26.25" customHeight="1" thickBot="1" x14ac:dyDescent="0.25">
      <c r="A25" s="52" t="s">
        <v>96</v>
      </c>
      <c r="B25" s="56" t="s">
        <v>97</v>
      </c>
      <c r="C25" s="58" t="s">
        <v>98</v>
      </c>
      <c r="D25" s="54"/>
      <c r="E25" s="1">
        <v>1.936777333</v>
      </c>
      <c r="F25" s="1">
        <v>0.232558406</v>
      </c>
      <c r="G25" s="1">
        <v>0.15214515200000001</v>
      </c>
      <c r="H25" s="1" t="s">
        <v>70</v>
      </c>
      <c r="I25" s="1">
        <v>3.2700225999999999E-2</v>
      </c>
      <c r="J25" s="1">
        <v>3.9055545999999997E-2</v>
      </c>
      <c r="K25" s="1">
        <v>3.9055545999999997E-2</v>
      </c>
      <c r="L25" s="1">
        <v>2.0577933E-2</v>
      </c>
      <c r="M25" s="1">
        <v>1.779537073</v>
      </c>
      <c r="N25" s="1">
        <v>0.23248890899999999</v>
      </c>
      <c r="O25" s="1">
        <v>4.4468999999999997E-5</v>
      </c>
      <c r="P25" s="1" t="s">
        <v>70</v>
      </c>
      <c r="Q25" s="1">
        <v>3.602E-6</v>
      </c>
      <c r="R25" s="1">
        <v>1.5156658999999999E-2</v>
      </c>
      <c r="S25" s="1">
        <v>0.15547314500000001</v>
      </c>
      <c r="T25" s="1">
        <v>3.9398300000000001E-3</v>
      </c>
      <c r="U25" s="1">
        <v>3.6021E-5</v>
      </c>
      <c r="V25" s="1">
        <v>0.12253515800000001</v>
      </c>
      <c r="W25" s="1">
        <v>5.6683000000000002E-3</v>
      </c>
      <c r="X25" s="1">
        <v>1.5133900000000001E-4</v>
      </c>
      <c r="Y25" s="1">
        <v>2.9807199999999997E-4</v>
      </c>
      <c r="Z25" s="1">
        <v>7.8444999999999999E-5</v>
      </c>
      <c r="AA25" s="1">
        <v>9.7497999999999994E-5</v>
      </c>
      <c r="AB25" s="1">
        <v>6.2535399999999995E-4</v>
      </c>
      <c r="AC25" s="1" t="s">
        <v>72</v>
      </c>
      <c r="AD25" s="1" t="s">
        <v>72</v>
      </c>
      <c r="AE25" s="42"/>
      <c r="AF25" s="16">
        <v>6604.1931891009999</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3.3883469999999999E-2</v>
      </c>
      <c r="F26" s="1">
        <v>6.3212283999999994E-2</v>
      </c>
      <c r="G26" s="1">
        <v>3.3809460000000001E-3</v>
      </c>
      <c r="H26" s="1" t="s">
        <v>70</v>
      </c>
      <c r="I26" s="1">
        <v>3.1378980000000001E-3</v>
      </c>
      <c r="J26" s="1">
        <v>3.1378980000000001E-3</v>
      </c>
      <c r="K26" s="1">
        <v>3.1378980000000001E-3</v>
      </c>
      <c r="L26" s="1">
        <v>2.4103599999999998E-3</v>
      </c>
      <c r="M26" s="1">
        <v>2.0528269099999998</v>
      </c>
      <c r="N26" s="1">
        <v>1.560812297</v>
      </c>
      <c r="O26" s="1" t="s">
        <v>70</v>
      </c>
      <c r="P26" s="1" t="s">
        <v>70</v>
      </c>
      <c r="Q26" s="1" t="s">
        <v>70</v>
      </c>
      <c r="R26" s="1" t="s">
        <v>70</v>
      </c>
      <c r="S26" s="1" t="s">
        <v>70</v>
      </c>
      <c r="T26" s="1" t="s">
        <v>70</v>
      </c>
      <c r="U26" s="1" t="s">
        <v>70</v>
      </c>
      <c r="V26" s="1" t="s">
        <v>70</v>
      </c>
      <c r="W26" s="1">
        <v>7.0433300000000002E-4</v>
      </c>
      <c r="X26" s="1">
        <v>6.2098000000000001E-5</v>
      </c>
      <c r="Y26" s="1">
        <v>7.3310000000000001E-5</v>
      </c>
      <c r="Z26" s="1">
        <v>2.4567999999999999E-5</v>
      </c>
      <c r="AA26" s="1">
        <v>1.2153999999999999E-5</v>
      </c>
      <c r="AB26" s="1">
        <v>1.7213100000000001E-4</v>
      </c>
      <c r="AC26" s="1" t="s">
        <v>72</v>
      </c>
      <c r="AD26" s="1" t="s">
        <v>72</v>
      </c>
      <c r="AE26" s="42"/>
      <c r="AF26" s="16">
        <v>248.62417324500001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95.607250011000005</v>
      </c>
      <c r="F27" s="1">
        <v>54.309885354999999</v>
      </c>
      <c r="G27" s="1">
        <v>3.320841487</v>
      </c>
      <c r="H27" s="1">
        <v>2.7829483220000002</v>
      </c>
      <c r="I27" s="1">
        <v>4.1779033769999998</v>
      </c>
      <c r="J27" s="1">
        <v>4.1779033769999998</v>
      </c>
      <c r="K27" s="1">
        <v>4.1779033769999998</v>
      </c>
      <c r="L27" s="1">
        <v>2.1606750520000002</v>
      </c>
      <c r="M27" s="1">
        <v>396.052635227</v>
      </c>
      <c r="N27" s="1">
        <v>39.763142969999997</v>
      </c>
      <c r="O27" s="1">
        <v>7.6071910000000006E-2</v>
      </c>
      <c r="P27" s="1">
        <v>5.2688473999999999E-2</v>
      </c>
      <c r="Q27" s="1">
        <v>1.556516E-3</v>
      </c>
      <c r="R27" s="1">
        <v>0.15564740799999999</v>
      </c>
      <c r="S27" s="1">
        <v>0.23201472200000001</v>
      </c>
      <c r="T27" s="1">
        <v>8.5224942999999997E-2</v>
      </c>
      <c r="U27" s="1">
        <v>1.134365E-3</v>
      </c>
      <c r="V27" s="1">
        <v>15.179897034</v>
      </c>
      <c r="W27" s="1">
        <v>0.89981291900000004</v>
      </c>
      <c r="X27" s="1">
        <v>0.12247335299999999</v>
      </c>
      <c r="Y27" s="1">
        <v>0.123940114</v>
      </c>
      <c r="Z27" s="1">
        <v>0.10021822399999999</v>
      </c>
      <c r="AA27" s="1">
        <v>0.103977862</v>
      </c>
      <c r="AB27" s="1">
        <v>0.450609553</v>
      </c>
      <c r="AC27" s="1" t="s">
        <v>70</v>
      </c>
      <c r="AD27" s="1" t="s">
        <v>70</v>
      </c>
      <c r="AE27" s="42"/>
      <c r="AF27" s="16">
        <v>244406.68164950199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21.193257683999999</v>
      </c>
      <c r="F28" s="1">
        <v>5.3391986600000001</v>
      </c>
      <c r="G28" s="1">
        <v>2.228190337</v>
      </c>
      <c r="H28" s="1">
        <v>7.2810857000000007E-2</v>
      </c>
      <c r="I28" s="1">
        <v>2.883805588</v>
      </c>
      <c r="J28" s="1">
        <v>2.883805588</v>
      </c>
      <c r="K28" s="1">
        <v>2.883805588</v>
      </c>
      <c r="L28" s="1">
        <v>1.7688488010000001</v>
      </c>
      <c r="M28" s="1">
        <v>31.059253391999999</v>
      </c>
      <c r="N28" s="1">
        <v>1.084050038</v>
      </c>
      <c r="O28" s="1">
        <v>9.6396510000000008E-3</v>
      </c>
      <c r="P28" s="1">
        <v>5.7639509999999998E-3</v>
      </c>
      <c r="Q28" s="1">
        <v>1.27028E-4</v>
      </c>
      <c r="R28" s="1">
        <v>3.1035917999999999E-2</v>
      </c>
      <c r="S28" s="1">
        <v>3.6410703000000003E-2</v>
      </c>
      <c r="T28" s="1">
        <v>1.0558280999999999E-2</v>
      </c>
      <c r="U28" s="1">
        <v>1.20686E-4</v>
      </c>
      <c r="V28" s="1">
        <v>1.949258586</v>
      </c>
      <c r="W28" s="1">
        <v>9.3804912000000004E-2</v>
      </c>
      <c r="X28" s="1">
        <v>3.9220434999999998E-2</v>
      </c>
      <c r="Y28" s="1">
        <v>3.9380481000000002E-2</v>
      </c>
      <c r="Z28" s="1">
        <v>1.7340642E-2</v>
      </c>
      <c r="AA28" s="1">
        <v>4.9026219999999997E-3</v>
      </c>
      <c r="AB28" s="1">
        <v>0.10084418000000001</v>
      </c>
      <c r="AC28" s="1" t="s">
        <v>70</v>
      </c>
      <c r="AD28" s="1" t="s">
        <v>70</v>
      </c>
      <c r="AE28" s="42"/>
      <c r="AF28" s="16">
        <v>48279.204670988001</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102.580933457</v>
      </c>
      <c r="F29" s="1">
        <v>11.817531202</v>
      </c>
      <c r="G29" s="1">
        <v>6.0662921619999999</v>
      </c>
      <c r="H29" s="1">
        <v>2.7664786E-2</v>
      </c>
      <c r="I29" s="1">
        <v>5.3235837510000001</v>
      </c>
      <c r="J29" s="1">
        <v>5.3235837510000001</v>
      </c>
      <c r="K29" s="1">
        <v>5.3235837510000001</v>
      </c>
      <c r="L29" s="1">
        <v>2.9051065029999998</v>
      </c>
      <c r="M29" s="1">
        <v>26.270816287999999</v>
      </c>
      <c r="N29" s="1">
        <v>5.6383708999999997E-2</v>
      </c>
      <c r="O29" s="1">
        <v>6.4014900000000001E-3</v>
      </c>
      <c r="P29" s="1">
        <v>9.087454E-3</v>
      </c>
      <c r="Q29" s="1">
        <v>1.9031699999999999E-4</v>
      </c>
      <c r="R29" s="1">
        <v>5.0717779999999997E-2</v>
      </c>
      <c r="S29" s="1">
        <v>4.2408651999999998E-2</v>
      </c>
      <c r="T29" s="1">
        <v>7.0250080000000001E-3</v>
      </c>
      <c r="U29" s="1">
        <v>1.93981E-4</v>
      </c>
      <c r="V29" s="1">
        <v>1.3317559480000001</v>
      </c>
      <c r="W29" s="1">
        <v>0.22665549500000001</v>
      </c>
      <c r="X29" s="1">
        <v>0.152857611</v>
      </c>
      <c r="Y29" s="1">
        <v>0.152858048</v>
      </c>
      <c r="Z29" s="1">
        <v>5.8141124000000002E-2</v>
      </c>
      <c r="AA29" s="1">
        <v>1.07024E-4</v>
      </c>
      <c r="AB29" s="1">
        <v>0.363963806</v>
      </c>
      <c r="AC29" s="1" t="s">
        <v>70</v>
      </c>
      <c r="AD29" s="1" t="s">
        <v>70</v>
      </c>
      <c r="AE29" s="42"/>
      <c r="AF29" s="16">
        <v>107143.292918087</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0.73342232699999999</v>
      </c>
      <c r="F30" s="1">
        <v>22.779846843000001</v>
      </c>
      <c r="G30" s="1">
        <v>1.9184676000000001E-2</v>
      </c>
      <c r="H30" s="1">
        <v>5.2676370000000004E-3</v>
      </c>
      <c r="I30" s="1">
        <v>0.330225361</v>
      </c>
      <c r="J30" s="1">
        <v>0.330225361</v>
      </c>
      <c r="K30" s="1">
        <v>0.330225361</v>
      </c>
      <c r="L30" s="1">
        <v>3.8225065000000003E-2</v>
      </c>
      <c r="M30" s="1">
        <v>62.559575717000001</v>
      </c>
      <c r="N30" s="1">
        <v>1.399776634</v>
      </c>
      <c r="O30" s="1">
        <v>1.2148389999999999E-3</v>
      </c>
      <c r="P30" s="1">
        <v>1.4485839999999999E-3</v>
      </c>
      <c r="Q30" s="1">
        <v>4.7497000000000003E-5</v>
      </c>
      <c r="R30" s="1">
        <v>2.6401789999999999E-3</v>
      </c>
      <c r="S30" s="1">
        <v>3.766443E-3</v>
      </c>
      <c r="T30" s="1">
        <v>1.4105389999999999E-3</v>
      </c>
      <c r="U30" s="1">
        <v>3.1919999999999999E-5</v>
      </c>
      <c r="V30" s="1">
        <v>0.24026186799999999</v>
      </c>
      <c r="W30" s="1">
        <v>0.491892616</v>
      </c>
      <c r="X30" s="1">
        <v>3.2097522000000003E-2</v>
      </c>
      <c r="Y30" s="1">
        <v>2.5470065E-2</v>
      </c>
      <c r="Z30" s="1">
        <v>2.5456416999999999E-2</v>
      </c>
      <c r="AA30" s="1">
        <v>2.3724683E-2</v>
      </c>
      <c r="AB30" s="1">
        <v>0.106748686</v>
      </c>
      <c r="AC30" s="1" t="s">
        <v>70</v>
      </c>
      <c r="AD30" s="1" t="s">
        <v>70</v>
      </c>
      <c r="AE30" s="42"/>
      <c r="AF30" s="16">
        <v>5018.8928911760004</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20.465773416000001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170180.45501858499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0.220330941</v>
      </c>
      <c r="J32" s="1">
        <v>1.2267147430000001</v>
      </c>
      <c r="K32" s="1">
        <v>1.2267147430000001</v>
      </c>
      <c r="L32" s="1" t="s">
        <v>72</v>
      </c>
      <c r="M32" s="1" t="s">
        <v>72</v>
      </c>
      <c r="N32" s="1">
        <v>0.27274351899999999</v>
      </c>
      <c r="O32" s="1">
        <v>5.7288759999999999E-3</v>
      </c>
      <c r="P32" s="1" t="s">
        <v>70</v>
      </c>
      <c r="Q32" s="1">
        <v>7.2647499999999997E-4</v>
      </c>
      <c r="R32" s="1">
        <v>1.858153296</v>
      </c>
      <c r="S32" s="1">
        <v>19.045449376000001</v>
      </c>
      <c r="T32" s="1">
        <v>0.49654466600000002</v>
      </c>
      <c r="U32" s="1">
        <v>7.2647459999999999E-3</v>
      </c>
      <c r="V32" s="1">
        <v>15.966123368</v>
      </c>
      <c r="W32" s="1" t="s">
        <v>70</v>
      </c>
      <c r="X32" s="1">
        <v>3.1506479999999998E-3</v>
      </c>
      <c r="Y32" s="1">
        <v>9.6152419999999995E-3</v>
      </c>
      <c r="Z32" s="1">
        <v>5.3184310000000002E-3</v>
      </c>
      <c r="AA32" s="1">
        <v>1.159139E-3</v>
      </c>
      <c r="AB32" s="1">
        <v>1.9243461E-2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0.142691336</v>
      </c>
      <c r="J33" s="1">
        <v>0.95127557200000001</v>
      </c>
      <c r="K33" s="1">
        <v>0.95127557200000001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2.3946779999999999</v>
      </c>
      <c r="F34" s="1">
        <v>7.8398073999999998E-2</v>
      </c>
      <c r="G34" s="1">
        <v>0.10499739600000001</v>
      </c>
      <c r="H34" s="1">
        <v>3.0700999999999998E-4</v>
      </c>
      <c r="I34" s="1">
        <v>5.7539057999999997E-2</v>
      </c>
      <c r="J34" s="1">
        <v>6.0148643000000002E-2</v>
      </c>
      <c r="K34" s="1">
        <v>6.0148643000000002E-2</v>
      </c>
      <c r="L34" s="1">
        <v>2.4047320000000001E-2</v>
      </c>
      <c r="M34" s="1">
        <v>0.28091414999999997</v>
      </c>
      <c r="N34" s="1">
        <v>0.27128823200000002</v>
      </c>
      <c r="O34" s="1">
        <v>1.372E-6</v>
      </c>
      <c r="P34" s="1">
        <v>1.26217E-4</v>
      </c>
      <c r="Q34" s="1">
        <v>2.7439999999999999E-6</v>
      </c>
      <c r="R34" s="1">
        <v>6.5852399999999996E-4</v>
      </c>
      <c r="S34" s="1">
        <v>5.9227438269999997</v>
      </c>
      <c r="T34" s="1">
        <v>2.7439999999999999E-6</v>
      </c>
      <c r="U34" s="1">
        <v>2.7439999999999999E-6</v>
      </c>
      <c r="V34" s="1">
        <v>1.0426630000000001E-3</v>
      </c>
      <c r="W34" s="1">
        <v>8.1664660000000007E-3</v>
      </c>
      <c r="X34" s="1">
        <v>4.4915599999999998E-4</v>
      </c>
      <c r="Y34" s="1">
        <v>3.75657E-4</v>
      </c>
      <c r="Z34" s="1">
        <v>1.8782900000000001E-4</v>
      </c>
      <c r="AA34" s="1">
        <v>8.2000000000000006E-8</v>
      </c>
      <c r="AB34" s="1">
        <v>1.0127230000000001E-3</v>
      </c>
      <c r="AC34" s="1" t="s">
        <v>70</v>
      </c>
      <c r="AD34" s="1" t="s">
        <v>70</v>
      </c>
      <c r="AE34" s="42"/>
      <c r="AF34" s="16">
        <v>1320.143</v>
      </c>
      <c r="AG34" s="16" t="s">
        <v>71</v>
      </c>
      <c r="AH34" s="16" t="s">
        <v>72</v>
      </c>
      <c r="AI34" s="16" t="s">
        <v>78</v>
      </c>
      <c r="AJ34" s="16" t="s">
        <v>72</v>
      </c>
      <c r="AK34" s="16">
        <v>2921.36564</v>
      </c>
      <c r="AL34" s="31" t="s">
        <v>66</v>
      </c>
    </row>
    <row r="35" spans="1:38" s="2" customFormat="1" ht="26.25" customHeight="1" thickBot="1" x14ac:dyDescent="0.25">
      <c r="A35" s="52" t="s">
        <v>119</v>
      </c>
      <c r="B35" s="52" t="s">
        <v>120</v>
      </c>
      <c r="C35" s="53" t="s">
        <v>121</v>
      </c>
      <c r="D35" s="54"/>
      <c r="E35" s="1">
        <v>19.249572783000001</v>
      </c>
      <c r="F35" s="1">
        <v>1.267555014</v>
      </c>
      <c r="G35" s="1">
        <v>1.4232860279999999</v>
      </c>
      <c r="H35" s="1">
        <v>4.1861349999999997E-3</v>
      </c>
      <c r="I35" s="1">
        <v>0.89842845199999999</v>
      </c>
      <c r="J35" s="1">
        <v>0.94571415999999997</v>
      </c>
      <c r="K35" s="1">
        <v>0.94571415999999997</v>
      </c>
      <c r="L35" s="1">
        <v>0.40665708900000003</v>
      </c>
      <c r="M35" s="1">
        <v>5.5751358919999996</v>
      </c>
      <c r="N35" s="1" t="s">
        <v>70</v>
      </c>
      <c r="O35" s="1" t="s">
        <v>70</v>
      </c>
      <c r="P35" s="1" t="s">
        <v>70</v>
      </c>
      <c r="Q35" s="1" t="s">
        <v>70</v>
      </c>
      <c r="R35" s="1">
        <v>7.9536600000000004E-4</v>
      </c>
      <c r="S35" s="1">
        <v>9.8792800000000007E-3</v>
      </c>
      <c r="T35" s="1">
        <v>5.2326689999999997E-3</v>
      </c>
      <c r="U35" s="1" t="s">
        <v>70</v>
      </c>
      <c r="V35" s="1">
        <v>7.3257369999999997E-3</v>
      </c>
      <c r="W35" s="1">
        <v>0.132036981</v>
      </c>
      <c r="X35" s="1">
        <v>7.2620339999999997E-3</v>
      </c>
      <c r="Y35" s="1">
        <v>6.0737009999999999E-3</v>
      </c>
      <c r="Z35" s="1">
        <v>3.0368510000000001E-3</v>
      </c>
      <c r="AA35" s="1">
        <v>1.3200000000000001E-6</v>
      </c>
      <c r="AB35" s="1">
        <v>1.6373906000000001E-2</v>
      </c>
      <c r="AC35" s="1" t="s">
        <v>70</v>
      </c>
      <c r="AD35" s="1" t="s">
        <v>70</v>
      </c>
      <c r="AE35" s="42"/>
      <c r="AF35" s="16">
        <v>17874.798058437002</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5.940311898</v>
      </c>
      <c r="F36" s="1">
        <v>0.47999322500000002</v>
      </c>
      <c r="G36" s="1">
        <v>0.428528772</v>
      </c>
      <c r="H36" s="1">
        <v>1.2603790000000001E-3</v>
      </c>
      <c r="I36" s="1">
        <v>0.33003930199999998</v>
      </c>
      <c r="J36" s="1">
        <v>0.347409792</v>
      </c>
      <c r="K36" s="1">
        <v>0.347409792</v>
      </c>
      <c r="L36" s="1">
        <v>0.14834221</v>
      </c>
      <c r="M36" s="1">
        <v>1.5591331820000001</v>
      </c>
      <c r="N36" s="1" t="s">
        <v>70</v>
      </c>
      <c r="O36" s="1" t="s">
        <v>70</v>
      </c>
      <c r="P36" s="1" t="s">
        <v>70</v>
      </c>
      <c r="Q36" s="1" t="s">
        <v>70</v>
      </c>
      <c r="R36" s="1">
        <v>2.4903399999999997E-4</v>
      </c>
      <c r="S36" s="1">
        <v>3.0932590000000001E-3</v>
      </c>
      <c r="T36" s="1">
        <v>1.6383789999999999E-3</v>
      </c>
      <c r="U36" s="1" t="s">
        <v>70</v>
      </c>
      <c r="V36" s="1">
        <v>2.2937299999999999E-3</v>
      </c>
      <c r="W36" s="1">
        <v>4.9999294E-2</v>
      </c>
      <c r="X36" s="1">
        <v>2.749961E-3</v>
      </c>
      <c r="Y36" s="1">
        <v>2.2999679999999999E-3</v>
      </c>
      <c r="Z36" s="1">
        <v>1.1499839999999999E-3</v>
      </c>
      <c r="AA36" s="1">
        <v>4.9999999999999998E-7</v>
      </c>
      <c r="AB36" s="1">
        <v>6.2004119999999998E-3</v>
      </c>
      <c r="AC36" s="1" t="s">
        <v>70</v>
      </c>
      <c r="AD36" s="1" t="s">
        <v>70</v>
      </c>
      <c r="AE36" s="42"/>
      <c r="AF36" s="16">
        <v>5381.8172234539998</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13.359275131</v>
      </c>
      <c r="F39" s="1">
        <v>0.69632047799999996</v>
      </c>
      <c r="G39" s="1">
        <v>0.33689822400000002</v>
      </c>
      <c r="H39" s="1" t="s">
        <v>70</v>
      </c>
      <c r="I39" s="1">
        <v>6.6870728000000004E-2</v>
      </c>
      <c r="J39" s="1">
        <v>7.8749632999999999E-2</v>
      </c>
      <c r="K39" s="1">
        <v>8.0864804999999998E-2</v>
      </c>
      <c r="L39" s="1">
        <v>5.5723939999999996E-3</v>
      </c>
      <c r="M39" s="1">
        <v>2.732793408</v>
      </c>
      <c r="N39" s="1">
        <v>2.1654277E-2</v>
      </c>
      <c r="O39" s="1">
        <v>2.434103E-3</v>
      </c>
      <c r="P39" s="1">
        <v>1.5587859000000001E-2</v>
      </c>
      <c r="Q39" s="1">
        <v>7.0328489999999999E-3</v>
      </c>
      <c r="R39" s="1">
        <v>3.3322887000000002E-2</v>
      </c>
      <c r="S39" s="1">
        <v>3.5624799999999998E-3</v>
      </c>
      <c r="T39" s="1">
        <v>0.48334872499999998</v>
      </c>
      <c r="U39" s="1">
        <v>3.313168E-3</v>
      </c>
      <c r="V39" s="1">
        <v>3.9429886999999997E-2</v>
      </c>
      <c r="W39" s="1">
        <v>0.1546216</v>
      </c>
      <c r="X39" s="1">
        <v>1.066354E-3</v>
      </c>
      <c r="Y39" s="1">
        <v>2.654881E-3</v>
      </c>
      <c r="Z39" s="1">
        <v>7.7409899999999999E-4</v>
      </c>
      <c r="AA39" s="1">
        <v>1.177474E-3</v>
      </c>
      <c r="AB39" s="1">
        <v>5.6728070000000002E-3</v>
      </c>
      <c r="AC39" s="1">
        <v>9.9000000000000001E-6</v>
      </c>
      <c r="AD39" s="1" t="s">
        <v>70</v>
      </c>
      <c r="AE39" s="42"/>
      <c r="AF39" s="16">
        <v>2722.6761008799999</v>
      </c>
      <c r="AG39" s="16">
        <v>4.5</v>
      </c>
      <c r="AH39" s="16">
        <v>175120.321282891</v>
      </c>
      <c r="AI39" s="16">
        <v>1941.9216308</v>
      </c>
      <c r="AJ39" s="16" t="s">
        <v>71</v>
      </c>
      <c r="AK39" s="16" t="s">
        <v>72</v>
      </c>
      <c r="AL39" s="31" t="s">
        <v>66</v>
      </c>
    </row>
    <row r="40" spans="1:38" ht="26.25" customHeight="1" thickBot="1" x14ac:dyDescent="0.25">
      <c r="A40" s="52" t="s">
        <v>91</v>
      </c>
      <c r="B40" s="52" t="s">
        <v>131</v>
      </c>
      <c r="C40" s="53" t="s">
        <v>132</v>
      </c>
      <c r="D40" s="54"/>
      <c r="E40" s="1">
        <v>5.2915054000000001</v>
      </c>
      <c r="F40" s="1">
        <v>0.90560141800000005</v>
      </c>
      <c r="G40" s="1">
        <v>0.25977030499999998</v>
      </c>
      <c r="H40" s="1">
        <v>9.8338399999999991E-4</v>
      </c>
      <c r="I40" s="1">
        <v>0.29491679799999998</v>
      </c>
      <c r="J40" s="1">
        <v>0.30985596999999998</v>
      </c>
      <c r="K40" s="1">
        <v>0.30985596999999998</v>
      </c>
      <c r="L40" s="1">
        <v>0.146756741</v>
      </c>
      <c r="M40" s="1">
        <v>12.440128837</v>
      </c>
      <c r="N40" s="1">
        <v>2.4481000000000002E-5</v>
      </c>
      <c r="O40" s="1">
        <v>4.4290000000000003E-6</v>
      </c>
      <c r="P40" s="1">
        <v>2.4812100000000002E-4</v>
      </c>
      <c r="Q40" s="1">
        <v>6.4169999999999997E-6</v>
      </c>
      <c r="R40" s="1">
        <v>9.6831599999999999E-4</v>
      </c>
      <c r="S40" s="1">
        <v>5.8998799999999995E-4</v>
      </c>
      <c r="T40" s="1">
        <v>1.1996E-5</v>
      </c>
      <c r="U40" s="1">
        <v>5.4580000000000001E-6</v>
      </c>
      <c r="V40" s="1">
        <v>1.7586349999999999E-3</v>
      </c>
      <c r="W40" s="1">
        <v>5.2017590000000002E-2</v>
      </c>
      <c r="X40" s="1">
        <v>3.1520039999999999E-3</v>
      </c>
      <c r="Y40" s="1">
        <v>2.6065910000000001E-3</v>
      </c>
      <c r="Z40" s="1">
        <v>1.468905E-3</v>
      </c>
      <c r="AA40" s="1">
        <v>5.5296999999999996E-4</v>
      </c>
      <c r="AB40" s="1">
        <v>7.7804700000000003E-3</v>
      </c>
      <c r="AC40" s="1" t="s">
        <v>70</v>
      </c>
      <c r="AD40" s="1" t="s">
        <v>70</v>
      </c>
      <c r="AE40" s="42"/>
      <c r="AF40" s="16">
        <v>5162.2461047090001</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26.868834549999999</v>
      </c>
      <c r="F41" s="1">
        <v>13.431378244999999</v>
      </c>
      <c r="G41" s="1">
        <v>0.69211573500000001</v>
      </c>
      <c r="H41" s="1">
        <v>0.34475214399999998</v>
      </c>
      <c r="I41" s="1">
        <v>7.1795941990000003</v>
      </c>
      <c r="J41" s="1">
        <v>7.5858354659999998</v>
      </c>
      <c r="K41" s="1">
        <v>8.1307927499999995</v>
      </c>
      <c r="L41" s="1">
        <v>0.94078784199999999</v>
      </c>
      <c r="M41" s="1">
        <v>83.852125400000006</v>
      </c>
      <c r="N41" s="1">
        <v>0.10414604500000001</v>
      </c>
      <c r="O41" s="1">
        <v>4.3928343000000002E-2</v>
      </c>
      <c r="P41" s="1">
        <v>4.4502635999999998E-2</v>
      </c>
      <c r="Q41" s="1">
        <v>1.74384E-2</v>
      </c>
      <c r="R41" s="1">
        <v>8.7191999999999999E-3</v>
      </c>
      <c r="S41" s="1">
        <v>0.31763920699999998</v>
      </c>
      <c r="T41" s="1">
        <v>2.32512E-2</v>
      </c>
      <c r="U41" s="1">
        <v>9.3585999999999995E-5</v>
      </c>
      <c r="V41" s="1">
        <v>0.74212778899999998</v>
      </c>
      <c r="W41" s="1">
        <v>7.2770962990000001</v>
      </c>
      <c r="X41" s="1">
        <v>1.3237997829999999</v>
      </c>
      <c r="Y41" s="1">
        <v>1.284479836</v>
      </c>
      <c r="Z41" s="1">
        <v>0.66010363800000005</v>
      </c>
      <c r="AA41" s="1">
        <v>0.66390184699999999</v>
      </c>
      <c r="AB41" s="1">
        <v>3.932285104</v>
      </c>
      <c r="AC41" s="1">
        <v>6.7900983999999998E-2</v>
      </c>
      <c r="AD41" s="1">
        <v>4.1579010999999999E-2</v>
      </c>
      <c r="AE41" s="42"/>
      <c r="AF41" s="16">
        <v>5159.8</v>
      </c>
      <c r="AG41" s="16">
        <v>482.2</v>
      </c>
      <c r="AH41" s="16">
        <v>942320.27460948401</v>
      </c>
      <c r="AI41" s="16">
        <v>13741.646000000001</v>
      </c>
      <c r="AJ41" s="16" t="s">
        <v>71</v>
      </c>
      <c r="AK41" s="16" t="s">
        <v>72</v>
      </c>
      <c r="AL41" s="31" t="s">
        <v>66</v>
      </c>
    </row>
    <row r="42" spans="1:38" ht="26.25" customHeight="1" thickBot="1" x14ac:dyDescent="0.25">
      <c r="A42" s="52" t="s">
        <v>91</v>
      </c>
      <c r="B42" s="52" t="s">
        <v>135</v>
      </c>
      <c r="C42" s="53" t="s">
        <v>136</v>
      </c>
      <c r="D42" s="54"/>
      <c r="E42" s="1">
        <v>0.13648571600000001</v>
      </c>
      <c r="F42" s="1">
        <v>1.7131248299999999</v>
      </c>
      <c r="G42" s="1">
        <v>3.3415129999999999E-3</v>
      </c>
      <c r="H42" s="1">
        <v>8.9822999999999997E-5</v>
      </c>
      <c r="I42" s="1">
        <v>3.4647007E-2</v>
      </c>
      <c r="J42" s="1">
        <v>3.4647007E-2</v>
      </c>
      <c r="K42" s="1">
        <v>3.4647007E-2</v>
      </c>
      <c r="L42" s="1">
        <v>4.5041109999999999E-3</v>
      </c>
      <c r="M42" s="1">
        <v>29.565707458999999</v>
      </c>
      <c r="N42" s="1">
        <v>3.5802E-5</v>
      </c>
      <c r="O42" s="1">
        <v>6.922E-6</v>
      </c>
      <c r="P42" s="1">
        <v>2.0049099999999999E-4</v>
      </c>
      <c r="Q42" s="1">
        <v>7.1600000000000001E-6</v>
      </c>
      <c r="R42" s="1">
        <v>1.52755E-4</v>
      </c>
      <c r="S42" s="1">
        <v>9.5471999999999997E-5</v>
      </c>
      <c r="T42" s="1">
        <v>2.2436E-5</v>
      </c>
      <c r="U42" s="1">
        <v>4.5349999999999998E-6</v>
      </c>
      <c r="V42" s="1">
        <v>8.5924899999999997E-4</v>
      </c>
      <c r="W42" s="1">
        <v>4.5082232E-2</v>
      </c>
      <c r="X42" s="1">
        <v>4.7426509999999996E-3</v>
      </c>
      <c r="Y42" s="1">
        <v>3.155756E-3</v>
      </c>
      <c r="Z42" s="1">
        <v>3.155756E-3</v>
      </c>
      <c r="AA42" s="1">
        <v>3.155756E-3</v>
      </c>
      <c r="AB42" s="1">
        <v>1.4209919999999999E-2</v>
      </c>
      <c r="AC42" s="1" t="s">
        <v>70</v>
      </c>
      <c r="AD42" s="1" t="s">
        <v>70</v>
      </c>
      <c r="AE42" s="42"/>
      <c r="AF42" s="16">
        <v>1050.1899922309999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11.256711556000001</v>
      </c>
      <c r="F43" s="1">
        <v>0.59450930999999996</v>
      </c>
      <c r="G43" s="1">
        <v>3.5122285000000003E-2</v>
      </c>
      <c r="H43" s="1">
        <v>3.4927999999999999E-3</v>
      </c>
      <c r="I43" s="1">
        <v>4.587695E-2</v>
      </c>
      <c r="J43" s="1">
        <v>4.5971350000000001E-2</v>
      </c>
      <c r="K43" s="1">
        <v>4.5971350000000001E-2</v>
      </c>
      <c r="L43" s="1">
        <v>1.437289E-3</v>
      </c>
      <c r="M43" s="1">
        <v>2.3728512500000001</v>
      </c>
      <c r="N43" s="1" t="s">
        <v>70</v>
      </c>
      <c r="O43" s="1" t="s">
        <v>70</v>
      </c>
      <c r="P43" s="1">
        <v>6.0406410000000002E-3</v>
      </c>
      <c r="Q43" s="1" t="s">
        <v>70</v>
      </c>
      <c r="R43" s="1" t="s">
        <v>70</v>
      </c>
      <c r="S43" s="1" t="s">
        <v>70</v>
      </c>
      <c r="T43" s="1" t="s">
        <v>70</v>
      </c>
      <c r="U43" s="1" t="s">
        <v>70</v>
      </c>
      <c r="V43" s="1" t="s">
        <v>70</v>
      </c>
      <c r="W43" s="1">
        <v>2.2656E-3</v>
      </c>
      <c r="X43" s="1">
        <v>6.6457599999999995E-4</v>
      </c>
      <c r="Y43" s="1">
        <v>8.5329999999999998E-4</v>
      </c>
      <c r="Z43" s="1">
        <v>2.2157599999999999E-4</v>
      </c>
      <c r="AA43" s="1">
        <v>4.2631E-4</v>
      </c>
      <c r="AB43" s="1">
        <v>2.1657629999999998E-3</v>
      </c>
      <c r="AC43" s="1">
        <v>4.7199999999999998E-4</v>
      </c>
      <c r="AD43" s="1" t="s">
        <v>70</v>
      </c>
      <c r="AE43" s="42"/>
      <c r="AF43" s="16">
        <v>3290.2</v>
      </c>
      <c r="AG43" s="16" t="s">
        <v>71</v>
      </c>
      <c r="AH43" s="16">
        <v>309814.97471875302</v>
      </c>
      <c r="AI43" s="16">
        <v>94.4</v>
      </c>
      <c r="AJ43" s="16" t="s">
        <v>71</v>
      </c>
      <c r="AK43" s="16" t="s">
        <v>72</v>
      </c>
      <c r="AL43" s="31" t="s">
        <v>66</v>
      </c>
    </row>
    <row r="44" spans="1:38" ht="26.25" customHeight="1" thickBot="1" x14ac:dyDescent="0.25">
      <c r="A44" s="52" t="s">
        <v>91</v>
      </c>
      <c r="B44" s="52" t="s">
        <v>139</v>
      </c>
      <c r="C44" s="53" t="s">
        <v>140</v>
      </c>
      <c r="D44" s="54"/>
      <c r="E44" s="1">
        <v>13.353005437</v>
      </c>
      <c r="F44" s="1">
        <v>2.3582282550000002</v>
      </c>
      <c r="G44" s="1">
        <v>1.113300519</v>
      </c>
      <c r="H44" s="1">
        <v>2.6440700000000001E-3</v>
      </c>
      <c r="I44" s="1">
        <v>1.11147548</v>
      </c>
      <c r="J44" s="1">
        <v>1.1694259309999999</v>
      </c>
      <c r="K44" s="1">
        <v>1.1694259309999999</v>
      </c>
      <c r="L44" s="1">
        <v>0.56839936499999999</v>
      </c>
      <c r="M44" s="1">
        <v>5.4226438190000001</v>
      </c>
      <c r="N44" s="1">
        <v>5.0599000000000001E-5</v>
      </c>
      <c r="O44" s="1">
        <v>8.473E-6</v>
      </c>
      <c r="P44" s="1">
        <v>7.6135700000000005E-4</v>
      </c>
      <c r="Q44" s="1">
        <v>1.6668E-5</v>
      </c>
      <c r="R44" s="1">
        <v>3.9351569999999999E-3</v>
      </c>
      <c r="S44" s="1">
        <v>2.3939930000000001E-3</v>
      </c>
      <c r="T44" s="1">
        <v>1.7303E-5</v>
      </c>
      <c r="U44" s="1">
        <v>1.6558999999999998E-5</v>
      </c>
      <c r="V44" s="1">
        <v>6.2563330000000002E-3</v>
      </c>
      <c r="W44" s="1">
        <v>0.21325603200000001</v>
      </c>
      <c r="X44" s="1">
        <v>1.2278755000000001E-2</v>
      </c>
      <c r="Y44" s="1">
        <v>1.0072569E-2</v>
      </c>
      <c r="Z44" s="1">
        <v>5.4195229999999999E-3</v>
      </c>
      <c r="AA44" s="1">
        <v>7.6849899999999996E-4</v>
      </c>
      <c r="AB44" s="1">
        <v>2.8539346E-2</v>
      </c>
      <c r="AC44" s="1" t="s">
        <v>70</v>
      </c>
      <c r="AD44" s="1" t="s">
        <v>70</v>
      </c>
      <c r="AE44" s="42"/>
      <c r="AF44" s="16">
        <v>14023.661540419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22.386069364000001</v>
      </c>
      <c r="F45" s="1">
        <v>1.3716004500000001</v>
      </c>
      <c r="G45" s="1">
        <v>5.7812815779999998</v>
      </c>
      <c r="H45" s="1">
        <v>4.0023020000000001E-3</v>
      </c>
      <c r="I45" s="1">
        <v>1.1731504340000001</v>
      </c>
      <c r="J45" s="1">
        <v>1.2348951939999999</v>
      </c>
      <c r="K45" s="1">
        <v>1.2348951939999999</v>
      </c>
      <c r="L45" s="1">
        <v>0.346506072</v>
      </c>
      <c r="M45" s="1">
        <v>1.4477629970000001</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17040.530475637999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2.607118711</v>
      </c>
      <c r="F47" s="1">
        <v>4.0007398570000001</v>
      </c>
      <c r="G47" s="1">
        <v>0.15324427500000001</v>
      </c>
      <c r="H47" s="1">
        <v>5.4527000000000002E-5</v>
      </c>
      <c r="I47" s="1">
        <v>7.2299387000000007E-2</v>
      </c>
      <c r="J47" s="1">
        <v>7.5491410999999994E-2</v>
      </c>
      <c r="K47" s="1">
        <v>7.5491410999999994E-2</v>
      </c>
      <c r="L47" s="1">
        <v>2.9732183999999998E-2</v>
      </c>
      <c r="M47" s="1">
        <v>17.445653200999999</v>
      </c>
      <c r="N47" s="1">
        <v>0.25394196200000002</v>
      </c>
      <c r="O47" s="1">
        <v>3.0989999999999999E-6</v>
      </c>
      <c r="P47" s="1">
        <v>1.9092499999999999E-4</v>
      </c>
      <c r="Q47" s="1">
        <v>4.7559999999999999E-6</v>
      </c>
      <c r="R47" s="1">
        <v>8.0323000000000005E-4</v>
      </c>
      <c r="S47" s="1">
        <v>4.8918099999999999E-4</v>
      </c>
      <c r="T47" s="1">
        <v>8.0539999999999995E-6</v>
      </c>
      <c r="U47" s="1">
        <v>4.189E-6</v>
      </c>
      <c r="V47" s="1">
        <v>1.405103E-3</v>
      </c>
      <c r="W47" s="1">
        <v>5.5982790000000003E-3</v>
      </c>
      <c r="X47" s="1">
        <v>5.074304E-3</v>
      </c>
      <c r="Y47" s="1">
        <v>5.0087969999999997E-3</v>
      </c>
      <c r="Z47" s="1">
        <v>2.7111930000000002E-3</v>
      </c>
      <c r="AA47" s="1">
        <v>1.06532E-4</v>
      </c>
      <c r="AB47" s="1">
        <v>1.2900827E-2</v>
      </c>
      <c r="AC47" s="1" t="s">
        <v>70</v>
      </c>
      <c r="AD47" s="1" t="s">
        <v>70</v>
      </c>
      <c r="AE47" s="42"/>
      <c r="AF47" s="16">
        <v>2622.0076325290001</v>
      </c>
      <c r="AG47" s="16" t="s">
        <v>71</v>
      </c>
      <c r="AH47" s="16" t="s">
        <v>71</v>
      </c>
      <c r="AI47" s="16" t="s">
        <v>71</v>
      </c>
      <c r="AJ47" s="16" t="s">
        <v>71</v>
      </c>
      <c r="AK47" s="16">
        <v>145810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3.4050999999999998E-2</v>
      </c>
      <c r="G49" s="1" t="s">
        <v>78</v>
      </c>
      <c r="H49" s="1" t="s">
        <v>78</v>
      </c>
      <c r="I49" s="1">
        <v>2.7795667E-2</v>
      </c>
      <c r="J49" s="1">
        <v>5.5591333E-2</v>
      </c>
      <c r="K49" s="1">
        <v>0.188240667</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1.3480497330000001</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8.7067062330000002</v>
      </c>
      <c r="G52" s="1" t="s">
        <v>70</v>
      </c>
      <c r="H52" s="1">
        <v>1.2213333E-2</v>
      </c>
      <c r="I52" s="1">
        <v>0.13007173699999999</v>
      </c>
      <c r="J52" s="1">
        <v>0.18581676699999999</v>
      </c>
      <c r="K52" s="1">
        <v>0.21581676699999999</v>
      </c>
      <c r="L52" s="1" t="s">
        <v>72</v>
      </c>
      <c r="M52" s="1" t="s">
        <v>72</v>
      </c>
      <c r="N52" s="1" t="s">
        <v>72</v>
      </c>
      <c r="O52" s="1" t="s">
        <v>78</v>
      </c>
      <c r="P52" s="1">
        <v>1.063406E-3</v>
      </c>
      <c r="Q52" s="1" t="s">
        <v>72</v>
      </c>
      <c r="R52" s="1" t="s">
        <v>72</v>
      </c>
      <c r="S52" s="1" t="s">
        <v>72</v>
      </c>
      <c r="T52" s="1" t="s">
        <v>72</v>
      </c>
      <c r="U52" s="1" t="s">
        <v>72</v>
      </c>
      <c r="V52" s="1" t="s">
        <v>72</v>
      </c>
      <c r="W52" s="1" t="s">
        <v>78</v>
      </c>
      <c r="X52" s="1">
        <v>7.7875999999999998E-4</v>
      </c>
      <c r="Y52" s="1">
        <v>1.678719E-3</v>
      </c>
      <c r="Z52" s="1">
        <v>4.9826600000000003E-4</v>
      </c>
      <c r="AA52" s="1">
        <v>9.9094999999999999E-5</v>
      </c>
      <c r="AB52" s="1">
        <v>3.0548390000000002E-3</v>
      </c>
      <c r="AC52" s="1" t="s">
        <v>70</v>
      </c>
      <c r="AD52" s="1" t="s">
        <v>70</v>
      </c>
      <c r="AE52" s="42"/>
      <c r="AF52" s="16" t="s">
        <v>71</v>
      </c>
      <c r="AG52" s="16" t="s">
        <v>71</v>
      </c>
      <c r="AH52" s="16">
        <v>27266.810455092</v>
      </c>
      <c r="AI52" s="16" t="s">
        <v>71</v>
      </c>
      <c r="AJ52" s="16" t="s">
        <v>71</v>
      </c>
      <c r="AK52" s="16" t="s">
        <v>72</v>
      </c>
      <c r="AL52" s="31" t="s">
        <v>162</v>
      </c>
    </row>
    <row r="53" spans="1:38" ht="26.25" customHeight="1" thickBot="1" x14ac:dyDescent="0.25">
      <c r="A53" s="52" t="s">
        <v>147</v>
      </c>
      <c r="B53" s="56" t="s">
        <v>163</v>
      </c>
      <c r="C53" s="58" t="s">
        <v>164</v>
      </c>
      <c r="D53" s="55"/>
      <c r="E53" s="1" t="s">
        <v>72</v>
      </c>
      <c r="F53" s="1">
        <v>8.3036141370000003</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11.90020288</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1.6836199999999999E-2</v>
      </c>
      <c r="J57" s="1">
        <v>0.16836200000000001</v>
      </c>
      <c r="K57" s="1">
        <v>0.17764333299999999</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0.51998999999999995</v>
      </c>
      <c r="F59" s="1">
        <v>4.6740299999999999E-2</v>
      </c>
      <c r="G59" s="1">
        <v>1.47088</v>
      </c>
      <c r="H59" s="1">
        <v>0.22675200000000001</v>
      </c>
      <c r="I59" s="1">
        <v>0.31338503099999998</v>
      </c>
      <c r="J59" s="1">
        <v>0.39127231299999998</v>
      </c>
      <c r="K59" s="1">
        <v>0.32987897999999999</v>
      </c>
      <c r="L59" s="1" t="s">
        <v>72</v>
      </c>
      <c r="M59" s="1" t="s">
        <v>72</v>
      </c>
      <c r="N59" s="1">
        <v>5.5595666670000004</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0.68593400000000004</v>
      </c>
      <c r="F63" s="1">
        <v>0.18989210000000001</v>
      </c>
      <c r="G63" s="1">
        <v>1.0826986670000001</v>
      </c>
      <c r="H63" s="1">
        <v>0.219858</v>
      </c>
      <c r="I63" s="1">
        <v>0.91100511900000003</v>
      </c>
      <c r="J63" s="1">
        <v>1.178669403</v>
      </c>
      <c r="K63" s="1">
        <v>1.4586820700000001</v>
      </c>
      <c r="L63" s="1" t="s">
        <v>72</v>
      </c>
      <c r="M63" s="1">
        <v>2.228434333</v>
      </c>
      <c r="N63" s="1">
        <v>6.0745E-2</v>
      </c>
      <c r="O63" s="1" t="s">
        <v>72</v>
      </c>
      <c r="P63" s="1" t="s">
        <v>72</v>
      </c>
      <c r="Q63" s="1" t="s">
        <v>72</v>
      </c>
      <c r="R63" s="1" t="s">
        <v>72</v>
      </c>
      <c r="S63" s="1" t="s">
        <v>72</v>
      </c>
      <c r="T63" s="1" t="s">
        <v>72</v>
      </c>
      <c r="U63" s="1" t="s">
        <v>72</v>
      </c>
      <c r="V63" s="1">
        <v>0.47457300000000002</v>
      </c>
      <c r="W63" s="1" t="s">
        <v>72</v>
      </c>
      <c r="X63" s="1">
        <v>5.3488449999999996E-3</v>
      </c>
      <c r="Y63" s="1">
        <v>1.1676082000000001E-2</v>
      </c>
      <c r="Z63" s="1">
        <v>3.4011419999999998E-3</v>
      </c>
      <c r="AA63" s="1">
        <v>6.3326400000000003E-4</v>
      </c>
      <c r="AB63" s="1">
        <v>2.1059332E-2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1.6781166670000001</v>
      </c>
      <c r="F70" s="1">
        <v>16.632218705</v>
      </c>
      <c r="G70" s="1" t="s">
        <v>72</v>
      </c>
      <c r="H70" s="1">
        <v>2.854520333</v>
      </c>
      <c r="I70" s="1">
        <v>1.6976479760000001</v>
      </c>
      <c r="J70" s="1">
        <v>2.6738072150000001</v>
      </c>
      <c r="K70" s="1">
        <v>4.3842786809999996</v>
      </c>
      <c r="L70" s="1" t="s">
        <v>72</v>
      </c>
      <c r="M70" s="1" t="s">
        <v>72</v>
      </c>
      <c r="N70" s="1">
        <v>1.164672054</v>
      </c>
      <c r="O70" s="1">
        <v>0.113984656</v>
      </c>
      <c r="P70" s="1">
        <v>0.34242648399999998</v>
      </c>
      <c r="Q70" s="1" t="s">
        <v>72</v>
      </c>
      <c r="R70" s="1">
        <v>0.156630573</v>
      </c>
      <c r="S70" s="1">
        <v>3.4387859E-2</v>
      </c>
      <c r="T70" s="1">
        <v>0.52363826899999999</v>
      </c>
      <c r="U70" s="1" t="s">
        <v>72</v>
      </c>
      <c r="V70" s="1">
        <v>4.8428301730000003</v>
      </c>
      <c r="W70" s="1">
        <v>3.0613866999999999E-2</v>
      </c>
      <c r="X70" s="1">
        <v>1.337565E-3</v>
      </c>
      <c r="Y70" s="1">
        <v>2.4217760000000001E-3</v>
      </c>
      <c r="Z70" s="1">
        <v>9.7940000000000006E-4</v>
      </c>
      <c r="AA70" s="1">
        <v>5.3039199999999997E-4</v>
      </c>
      <c r="AB70" s="1">
        <v>5.2691320000000002E-3</v>
      </c>
      <c r="AC70" s="1" t="s">
        <v>72</v>
      </c>
      <c r="AD70" s="1" t="s">
        <v>72</v>
      </c>
      <c r="AE70" s="42"/>
      <c r="AF70" s="16" t="s">
        <v>71</v>
      </c>
      <c r="AG70" s="16" t="s">
        <v>176</v>
      </c>
      <c r="AH70" s="16">
        <v>14422.208210364999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1.7489022000000001</v>
      </c>
      <c r="G72" s="1" t="s">
        <v>72</v>
      </c>
      <c r="H72" s="1">
        <v>8.6E-3</v>
      </c>
      <c r="I72" s="1">
        <v>2.6054381119999999</v>
      </c>
      <c r="J72" s="1">
        <v>4.014287114</v>
      </c>
      <c r="K72" s="1">
        <v>4.4847581139999999</v>
      </c>
      <c r="L72" s="1">
        <v>5.5860742999999997E-2</v>
      </c>
      <c r="M72" s="1">
        <v>7.2570000000000004E-3</v>
      </c>
      <c r="N72" s="1">
        <v>49.557699999999997</v>
      </c>
      <c r="O72" s="1">
        <v>0.49418933300000001</v>
      </c>
      <c r="P72" s="1">
        <v>0.235641657</v>
      </c>
      <c r="Q72" s="1">
        <v>0.34376833299999998</v>
      </c>
      <c r="R72" s="1">
        <v>1.566566667</v>
      </c>
      <c r="S72" s="1">
        <v>1.269966667</v>
      </c>
      <c r="T72" s="1">
        <v>0.99080000000000001</v>
      </c>
      <c r="U72" s="1" t="s">
        <v>72</v>
      </c>
      <c r="V72" s="1">
        <v>55.265028667000003</v>
      </c>
      <c r="W72" s="1">
        <v>19.309000000000001</v>
      </c>
      <c r="X72" s="1">
        <v>0.29982689299999998</v>
      </c>
      <c r="Y72" s="1">
        <v>0.11964012</v>
      </c>
      <c r="Z72" s="1">
        <v>0.52133750000000001</v>
      </c>
      <c r="AA72" s="1">
        <v>0.150686242</v>
      </c>
      <c r="AB72" s="1">
        <v>1.0914907549999999</v>
      </c>
      <c r="AC72" s="1" t="s">
        <v>70</v>
      </c>
      <c r="AD72" s="1">
        <v>16.110032385</v>
      </c>
      <c r="AE72" s="42"/>
      <c r="AF72" s="16" t="s">
        <v>71</v>
      </c>
      <c r="AG72" s="16">
        <v>28655.30078125</v>
      </c>
      <c r="AH72" s="16">
        <v>13234.104672347001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0.85716977999999999</v>
      </c>
      <c r="G74" s="1" t="s">
        <v>78</v>
      </c>
      <c r="H74" s="1">
        <v>2.1999999999999999E-5</v>
      </c>
      <c r="I74" s="1">
        <v>0.81140295100000004</v>
      </c>
      <c r="J74" s="1">
        <v>0.95866068800000004</v>
      </c>
      <c r="K74" s="1">
        <v>1.000460688</v>
      </c>
      <c r="L74" s="1" t="s">
        <v>72</v>
      </c>
      <c r="M74" s="1" t="s">
        <v>72</v>
      </c>
      <c r="N74" s="1">
        <v>0.268366667</v>
      </c>
      <c r="O74" s="1">
        <v>1.2E-2</v>
      </c>
      <c r="P74" s="1">
        <v>2.8366699999999998E-4</v>
      </c>
      <c r="Q74" s="1">
        <v>0.15458666700000001</v>
      </c>
      <c r="R74" s="1">
        <v>0.18621733300000001</v>
      </c>
      <c r="S74" s="1">
        <v>0.192266667</v>
      </c>
      <c r="T74" s="1">
        <v>0.57499999999999996</v>
      </c>
      <c r="U74" s="1" t="s">
        <v>72</v>
      </c>
      <c r="V74" s="1">
        <v>6.9000000000000006E-2</v>
      </c>
      <c r="W74" s="1">
        <v>0.09</v>
      </c>
      <c r="X74" s="1">
        <v>0.337819076</v>
      </c>
      <c r="Y74" s="1">
        <v>0.65353960200000005</v>
      </c>
      <c r="Z74" s="1">
        <v>0.308420374</v>
      </c>
      <c r="AA74" s="1">
        <v>0.112627876</v>
      </c>
      <c r="AB74" s="1">
        <v>1.412406928</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1.5467666999999999E-2</v>
      </c>
      <c r="G76" s="1" t="s">
        <v>72</v>
      </c>
      <c r="H76" s="1" t="s">
        <v>72</v>
      </c>
      <c r="I76" s="1">
        <v>1.68641E-4</v>
      </c>
      <c r="J76" s="1">
        <v>2.4091499999999999E-4</v>
      </c>
      <c r="K76" s="1">
        <v>2.4091499999999999E-4</v>
      </c>
      <c r="L76" s="1" t="s">
        <v>72</v>
      </c>
      <c r="M76" s="1" t="s">
        <v>72</v>
      </c>
      <c r="N76" s="1">
        <v>1.6906667E-2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3.3265999999999997E-2</v>
      </c>
      <c r="I77" s="1">
        <v>1.1675768E-2</v>
      </c>
      <c r="J77" s="1">
        <v>1.556769E-2</v>
      </c>
      <c r="K77" s="1">
        <v>3.3737690000000001E-2</v>
      </c>
      <c r="L77" s="1" t="s">
        <v>72</v>
      </c>
      <c r="M77" s="1" t="s">
        <v>72</v>
      </c>
      <c r="N77" s="1">
        <v>0.37873573300000002</v>
      </c>
      <c r="O77" s="1">
        <v>1.7405584249999999</v>
      </c>
      <c r="P77" s="1" t="s">
        <v>72</v>
      </c>
      <c r="Q77" s="1">
        <v>2.4201967000000001E-2</v>
      </c>
      <c r="R77" s="1" t="s">
        <v>72</v>
      </c>
      <c r="S77" s="1">
        <v>6.7270700000000003E-2</v>
      </c>
      <c r="T77" s="1" t="s">
        <v>72</v>
      </c>
      <c r="U77" s="1" t="s">
        <v>72</v>
      </c>
      <c r="V77" s="1">
        <v>18.270533</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4.4568333000000002E-2</v>
      </c>
      <c r="G78" s="1" t="s">
        <v>72</v>
      </c>
      <c r="H78" s="1" t="s">
        <v>72</v>
      </c>
      <c r="I78" s="1">
        <v>2.7139313000000002E-2</v>
      </c>
      <c r="J78" s="1">
        <v>3.6185750000000003E-2</v>
      </c>
      <c r="K78" s="1">
        <v>3.6185750000000003E-2</v>
      </c>
      <c r="L78" s="1" t="s">
        <v>72</v>
      </c>
      <c r="M78" s="1" t="s">
        <v>72</v>
      </c>
      <c r="N78" s="1" t="s">
        <v>70</v>
      </c>
      <c r="O78" s="1" t="s">
        <v>70</v>
      </c>
      <c r="P78" s="1" t="s">
        <v>72</v>
      </c>
      <c r="Q78" s="1" t="s">
        <v>72</v>
      </c>
      <c r="R78" s="1" t="s">
        <v>72</v>
      </c>
      <c r="S78" s="1">
        <v>0.11045666699999999</v>
      </c>
      <c r="T78" s="1" t="s">
        <v>72</v>
      </c>
      <c r="U78" s="1" t="s">
        <v>72</v>
      </c>
      <c r="V78" s="1">
        <v>8.0802449999999997</v>
      </c>
      <c r="W78" s="1" t="s">
        <v>72</v>
      </c>
      <c r="X78" s="1">
        <v>1.1366E-3</v>
      </c>
      <c r="Y78" s="1">
        <v>2.8700269999999998E-3</v>
      </c>
      <c r="Z78" s="1">
        <v>7.6128000000000003E-4</v>
      </c>
      <c r="AA78" s="1">
        <v>9.63572E-4</v>
      </c>
      <c r="AB78" s="1">
        <v>5.7314779999999999E-3</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27.068439443999999</v>
      </c>
      <c r="G82" s="1" t="s">
        <v>72</v>
      </c>
      <c r="H82" s="1">
        <v>0.53039126000000003</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60.368008660000001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0.15975135700000001</v>
      </c>
      <c r="Y85" s="1">
        <v>0.29576794299999998</v>
      </c>
      <c r="Z85" s="1">
        <v>0.106795976</v>
      </c>
      <c r="AA85" s="1">
        <v>0.133306287</v>
      </c>
      <c r="AB85" s="1">
        <v>0.695621563</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3.2072133329999999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0.95982612</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13.496779200000001</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15.878484848999999</v>
      </c>
      <c r="G90" s="1" t="s">
        <v>72</v>
      </c>
      <c r="H90" s="1">
        <v>0.51366833000000001</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22</v>
      </c>
      <c r="X90" s="1">
        <v>4.0479732999999997E-2</v>
      </c>
      <c r="Y90" s="1" t="s">
        <v>72</v>
      </c>
      <c r="Z90" s="1">
        <v>8.1056670000000004E-3</v>
      </c>
      <c r="AA90" s="1">
        <v>8.6964669999999994E-3</v>
      </c>
      <c r="AB90" s="1">
        <v>5.7281867E-2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7.6846265999999996E-2</v>
      </c>
      <c r="F91" s="1">
        <v>0.59451927500000001</v>
      </c>
      <c r="G91" s="1">
        <v>1.9543499999999998E-2</v>
      </c>
      <c r="H91" s="1">
        <v>0.274884868</v>
      </c>
      <c r="I91" s="1">
        <v>1.9745933229999999</v>
      </c>
      <c r="J91" s="1">
        <v>1.9745933229999999</v>
      </c>
      <c r="K91" s="1">
        <v>1.9745933229999999</v>
      </c>
      <c r="L91" s="1" t="s">
        <v>78</v>
      </c>
      <c r="M91" s="1">
        <v>1.9868190429999999</v>
      </c>
      <c r="N91" s="1">
        <v>5.3287754E-2</v>
      </c>
      <c r="O91" s="1">
        <v>1.9242999999999999E-5</v>
      </c>
      <c r="P91" s="1" t="s">
        <v>78</v>
      </c>
      <c r="Q91" s="1" t="s">
        <v>78</v>
      </c>
      <c r="R91" s="1" t="s">
        <v>78</v>
      </c>
      <c r="S91" s="1">
        <v>5.8277962170000004</v>
      </c>
      <c r="T91" s="1">
        <v>4.5703100000000002E-3</v>
      </c>
      <c r="U91" s="1" t="s">
        <v>78</v>
      </c>
      <c r="V91" s="1">
        <v>0.59149092000000003</v>
      </c>
      <c r="W91" s="1" t="s">
        <v>78</v>
      </c>
      <c r="X91" s="1">
        <v>1.4781472E-2</v>
      </c>
      <c r="Y91" s="1">
        <v>3.16469E-4</v>
      </c>
      <c r="Z91" s="1">
        <v>1.3937870000000001E-3</v>
      </c>
      <c r="AA91" s="1">
        <v>1.584111E-3</v>
      </c>
      <c r="AB91" s="1">
        <v>1.8075839E-2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4.5669000000000001E-2</v>
      </c>
      <c r="G92" s="1" t="s">
        <v>72</v>
      </c>
      <c r="H92" s="1">
        <v>5.8999999999999997E-2</v>
      </c>
      <c r="I92" s="1">
        <v>9.3363000000000002E-2</v>
      </c>
      <c r="J92" s="1">
        <v>0.26101733300000002</v>
      </c>
      <c r="K92" s="1">
        <v>0.26101733300000002</v>
      </c>
      <c r="L92" s="1" t="s">
        <v>72</v>
      </c>
      <c r="M92" s="1" t="s">
        <v>72</v>
      </c>
      <c r="N92" s="1" t="s">
        <v>72</v>
      </c>
      <c r="O92" s="1" t="s">
        <v>72</v>
      </c>
      <c r="P92" s="1">
        <v>9.0552600000000003E-4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23218.617230599</v>
      </c>
      <c r="AI92" s="16" t="s">
        <v>71</v>
      </c>
      <c r="AJ92" s="16" t="s">
        <v>71</v>
      </c>
      <c r="AK92" s="16" t="s">
        <v>70</v>
      </c>
      <c r="AL92" s="31" t="s">
        <v>272</v>
      </c>
    </row>
    <row r="93" spans="1:38" ht="26.25" customHeight="1" thickBot="1" x14ac:dyDescent="0.25">
      <c r="A93" s="52" t="s">
        <v>73</v>
      </c>
      <c r="B93" s="56" t="s">
        <v>273</v>
      </c>
      <c r="C93" s="53" t="s">
        <v>274</v>
      </c>
      <c r="D93" s="59"/>
      <c r="E93" s="1" t="s">
        <v>72</v>
      </c>
      <c r="F93" s="1">
        <v>5.1933515300000002</v>
      </c>
      <c r="G93" s="1" t="s">
        <v>72</v>
      </c>
      <c r="H93" s="1">
        <v>0.262384167</v>
      </c>
      <c r="I93" s="1">
        <v>0.50976600500000002</v>
      </c>
      <c r="J93" s="1">
        <v>1.986283367</v>
      </c>
      <c r="K93" s="1">
        <v>4.3516294809999998</v>
      </c>
      <c r="L93" s="1" t="s">
        <v>72</v>
      </c>
      <c r="M93" s="1" t="s">
        <v>72</v>
      </c>
      <c r="N93" s="1">
        <v>1.940624E-3</v>
      </c>
      <c r="O93" s="1">
        <v>1.5990500000000001E-4</v>
      </c>
      <c r="P93" s="1">
        <v>2.9693530000000001E-3</v>
      </c>
      <c r="Q93" s="1">
        <v>3.20797E-4</v>
      </c>
      <c r="R93" s="1">
        <v>3.1924980000000002E-3</v>
      </c>
      <c r="S93" s="1">
        <v>1.764304E-3</v>
      </c>
      <c r="T93" s="1">
        <v>0.15409999999999999</v>
      </c>
      <c r="U93" s="1">
        <v>6.3094000000000003E-5</v>
      </c>
      <c r="V93" s="1">
        <v>4.2118479999999998E-3</v>
      </c>
      <c r="W93" s="1">
        <v>1.8600000000000001E-3</v>
      </c>
      <c r="X93" s="1">
        <v>5.8025399999999999E-4</v>
      </c>
      <c r="Y93" s="1">
        <v>7.7618399999999997E-4</v>
      </c>
      <c r="Z93" s="1">
        <v>2.0394200000000001E-4</v>
      </c>
      <c r="AA93" s="1">
        <v>3.5408800000000002E-4</v>
      </c>
      <c r="AB93" s="1">
        <v>1.9144679999999999E-3</v>
      </c>
      <c r="AC93" s="1" t="s">
        <v>72</v>
      </c>
      <c r="AD93" s="1">
        <v>5.4156099999999997E-4</v>
      </c>
      <c r="AE93" s="42"/>
      <c r="AF93" s="16" t="s">
        <v>71</v>
      </c>
      <c r="AG93" s="16">
        <v>808.29998779300001</v>
      </c>
      <c r="AH93" s="16">
        <v>73732.637588273996</v>
      </c>
      <c r="AI93" s="16" t="s">
        <v>71</v>
      </c>
      <c r="AJ93" s="16" t="s">
        <v>71</v>
      </c>
      <c r="AK93" s="16" t="s">
        <v>70</v>
      </c>
      <c r="AL93" s="31" t="s">
        <v>275</v>
      </c>
    </row>
    <row r="94" spans="1:38" ht="26.25" customHeight="1" thickBot="1" x14ac:dyDescent="0.25">
      <c r="A94" s="52" t="s">
        <v>73</v>
      </c>
      <c r="B94" s="65" t="s">
        <v>276</v>
      </c>
      <c r="C94" s="53" t="s">
        <v>277</v>
      </c>
      <c r="D94" s="54"/>
      <c r="E94" s="1" t="s">
        <v>72</v>
      </c>
      <c r="F94" s="1">
        <v>7.8852461700000003</v>
      </c>
      <c r="G94" s="1" t="s">
        <v>72</v>
      </c>
      <c r="H94" s="1">
        <v>3.7114833E-2</v>
      </c>
      <c r="I94" s="1">
        <v>0.78193462499999999</v>
      </c>
      <c r="J94" s="1">
        <v>2.9438417590000001</v>
      </c>
      <c r="K94" s="1">
        <v>12.294961359</v>
      </c>
      <c r="L94" s="1" t="s">
        <v>72</v>
      </c>
      <c r="M94" s="1" t="s">
        <v>72</v>
      </c>
      <c r="N94" s="1">
        <v>0.24625333299999999</v>
      </c>
      <c r="O94" s="1">
        <v>4.1920000000000004E-3</v>
      </c>
      <c r="P94" s="1">
        <v>1.1255332999999999E-2</v>
      </c>
      <c r="Q94" s="1">
        <v>1.756E-6</v>
      </c>
      <c r="R94" s="1">
        <v>0.64683333300000001</v>
      </c>
      <c r="S94" s="1">
        <v>0.69030000000000002</v>
      </c>
      <c r="T94" s="1">
        <v>0.163662</v>
      </c>
      <c r="U94" s="1">
        <v>7.0299999999999998E-7</v>
      </c>
      <c r="V94" s="1">
        <v>0.91681210000000002</v>
      </c>
      <c r="W94" s="1">
        <v>1.0447919999999999E-2</v>
      </c>
      <c r="X94" s="1">
        <v>2.2427725999999999E-2</v>
      </c>
      <c r="Y94" s="1">
        <v>4.1311106E-2</v>
      </c>
      <c r="Z94" s="1">
        <v>1.4994375000000001E-2</v>
      </c>
      <c r="AA94" s="1">
        <v>1.8675863000000001E-2</v>
      </c>
      <c r="AB94" s="1">
        <v>9.740907E-2</v>
      </c>
      <c r="AC94" s="1" t="s">
        <v>72</v>
      </c>
      <c r="AD94" s="1">
        <v>5.0250000000000002E-6</v>
      </c>
      <c r="AE94" s="42"/>
      <c r="AF94" s="16" t="s">
        <v>71</v>
      </c>
      <c r="AG94" s="16">
        <v>7.5</v>
      </c>
      <c r="AH94" s="16">
        <v>5784.1596556189998</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9.5153450000000001E-2</v>
      </c>
      <c r="J95" s="1">
        <v>0.27186700000000003</v>
      </c>
      <c r="K95" s="1">
        <v>0.27480966699999998</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1.196506632</v>
      </c>
      <c r="F99" s="1">
        <v>13.418563509</v>
      </c>
      <c r="G99" s="1" t="s">
        <v>72</v>
      </c>
      <c r="H99" s="1">
        <v>19.936357989000001</v>
      </c>
      <c r="I99" s="1">
        <v>5.2737712999999999E-2</v>
      </c>
      <c r="J99" s="1">
        <v>0.1911765</v>
      </c>
      <c r="K99" s="1">
        <v>0.1911765</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1664.6479999999999</v>
      </c>
      <c r="AL99" s="31" t="s">
        <v>289</v>
      </c>
    </row>
    <row r="100" spans="1:38" ht="26.25" customHeight="1" thickBot="1" x14ac:dyDescent="0.25">
      <c r="A100" s="52" t="s">
        <v>286</v>
      </c>
      <c r="B100" s="52" t="s">
        <v>290</v>
      </c>
      <c r="C100" s="53" t="s">
        <v>291</v>
      </c>
      <c r="D100" s="66"/>
      <c r="E100" s="1">
        <v>1.16475196</v>
      </c>
      <c r="F100" s="1">
        <v>14.188254669999999</v>
      </c>
      <c r="G100" s="1" t="s">
        <v>72</v>
      </c>
      <c r="H100" s="1">
        <v>10.552254169999999</v>
      </c>
      <c r="I100" s="1">
        <v>4.9464276000000001E-2</v>
      </c>
      <c r="J100" s="1">
        <v>0.179592058</v>
      </c>
      <c r="K100" s="1">
        <v>0.179592058</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2886.6689999999999</v>
      </c>
      <c r="AL100" s="31" t="s">
        <v>289</v>
      </c>
    </row>
    <row r="101" spans="1:38" ht="26.25" customHeight="1" thickBot="1" x14ac:dyDescent="0.25">
      <c r="A101" s="52" t="s">
        <v>286</v>
      </c>
      <c r="B101" s="52" t="s">
        <v>292</v>
      </c>
      <c r="C101" s="53" t="s">
        <v>293</v>
      </c>
      <c r="D101" s="66"/>
      <c r="E101" s="1">
        <v>5.0294423999999997E-2</v>
      </c>
      <c r="F101" s="1">
        <v>8.9977071000000006E-2</v>
      </c>
      <c r="G101" s="1" t="s">
        <v>72</v>
      </c>
      <c r="H101" s="1">
        <v>0.61050949099999996</v>
      </c>
      <c r="I101" s="1">
        <v>2.031377E-3</v>
      </c>
      <c r="J101" s="1">
        <v>6.7712579999999996E-3</v>
      </c>
      <c r="K101" s="1">
        <v>6.7712579999999996E-3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784.976</v>
      </c>
      <c r="AL101" s="31" t="s">
        <v>289</v>
      </c>
    </row>
    <row r="102" spans="1:38" ht="26.25" customHeight="1" thickBot="1" x14ac:dyDescent="0.25">
      <c r="A102" s="52" t="s">
        <v>286</v>
      </c>
      <c r="B102" s="52" t="s">
        <v>294</v>
      </c>
      <c r="C102" s="53" t="s">
        <v>295</v>
      </c>
      <c r="D102" s="66"/>
      <c r="E102" s="1">
        <v>0.970942941</v>
      </c>
      <c r="F102" s="1">
        <v>5.491102036</v>
      </c>
      <c r="G102" s="1" t="s">
        <v>72</v>
      </c>
      <c r="H102" s="1">
        <v>47.553224823999997</v>
      </c>
      <c r="I102" s="1">
        <v>8.2405245000000002E-2</v>
      </c>
      <c r="J102" s="1">
        <v>1.6156153</v>
      </c>
      <c r="K102" s="1">
        <v>1.6156153</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8792.44</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3.7578490999999999E-2</v>
      </c>
      <c r="F104" s="1">
        <v>7.7133914999999997E-2</v>
      </c>
      <c r="G104" s="1" t="s">
        <v>72</v>
      </c>
      <c r="H104" s="1">
        <v>0.14953124300000001</v>
      </c>
      <c r="I104" s="1">
        <v>5.7898900000000002E-4</v>
      </c>
      <c r="J104" s="1">
        <v>1.929963E-3</v>
      </c>
      <c r="K104" s="1">
        <v>1.929963E-3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55.250999999999998</v>
      </c>
      <c r="AL104" s="31" t="s">
        <v>289</v>
      </c>
    </row>
    <row r="105" spans="1:38" ht="26.25" customHeight="1" thickBot="1" x14ac:dyDescent="0.25">
      <c r="A105" s="52" t="s">
        <v>286</v>
      </c>
      <c r="B105" s="52" t="s">
        <v>300</v>
      </c>
      <c r="C105" s="53" t="s">
        <v>301</v>
      </c>
      <c r="D105" s="66"/>
      <c r="E105" s="1">
        <v>4.8033017999999997E-2</v>
      </c>
      <c r="F105" s="1">
        <v>6.6671181999999996E-2</v>
      </c>
      <c r="G105" s="1" t="s">
        <v>72</v>
      </c>
      <c r="H105" s="1">
        <v>0.479090933</v>
      </c>
      <c r="I105" s="1">
        <v>1.4938699999999999E-2</v>
      </c>
      <c r="J105" s="1">
        <v>2.3475099999999999E-2</v>
      </c>
      <c r="K105" s="1">
        <v>2.3475099999999999E-2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513.41</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0.11428543200000001</v>
      </c>
      <c r="F107" s="1">
        <v>2.6458622890000001</v>
      </c>
      <c r="G107" s="1" t="s">
        <v>72</v>
      </c>
      <c r="H107" s="1">
        <v>8.1895362509999998</v>
      </c>
      <c r="I107" s="1">
        <v>7.0238684999999995E-2</v>
      </c>
      <c r="J107" s="1">
        <v>0.76728432599999996</v>
      </c>
      <c r="K107" s="1">
        <v>0.76728432599999996</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47298.94</v>
      </c>
      <c r="AL107" s="31" t="s">
        <v>289</v>
      </c>
    </row>
    <row r="108" spans="1:38" ht="26.25" customHeight="1" thickBot="1" x14ac:dyDescent="0.25">
      <c r="A108" s="52" t="s">
        <v>286</v>
      </c>
      <c r="B108" s="52" t="s">
        <v>306</v>
      </c>
      <c r="C108" s="53" t="s">
        <v>307</v>
      </c>
      <c r="D108" s="66"/>
      <c r="E108" s="1">
        <v>8.8473226000000002E-2</v>
      </c>
      <c r="F108" s="1">
        <v>3.6270145540000001</v>
      </c>
      <c r="G108" s="1" t="s">
        <v>72</v>
      </c>
      <c r="H108" s="1">
        <v>5.0265908489999997</v>
      </c>
      <c r="I108" s="1">
        <v>8.8284238000000001E-2</v>
      </c>
      <c r="J108" s="1">
        <v>1.1830087890000001</v>
      </c>
      <c r="K108" s="1">
        <v>1.1830087890000001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44142.118999999999</v>
      </c>
      <c r="AL108" s="31" t="s">
        <v>289</v>
      </c>
    </row>
    <row r="109" spans="1:38" ht="26.25" customHeight="1" thickBot="1" x14ac:dyDescent="0.25">
      <c r="A109" s="52" t="s">
        <v>286</v>
      </c>
      <c r="B109" s="52" t="s">
        <v>308</v>
      </c>
      <c r="C109" s="53" t="s">
        <v>309</v>
      </c>
      <c r="D109" s="66"/>
      <c r="E109" s="1">
        <v>8.1992019999999992E-3</v>
      </c>
      <c r="F109" s="1">
        <v>9.7072521999999994E-2</v>
      </c>
      <c r="G109" s="1" t="s">
        <v>72</v>
      </c>
      <c r="H109" s="1">
        <v>0.99013277200000005</v>
      </c>
      <c r="I109" s="1">
        <v>5.7951678E-2</v>
      </c>
      <c r="J109" s="1">
        <v>0.123571266</v>
      </c>
      <c r="K109" s="1">
        <v>0.123571266</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1249.855</v>
      </c>
      <c r="AL109" s="31" t="s">
        <v>289</v>
      </c>
    </row>
    <row r="110" spans="1:38" ht="26.25" customHeight="1" thickBot="1" x14ac:dyDescent="0.25">
      <c r="A110" s="52" t="s">
        <v>286</v>
      </c>
      <c r="B110" s="52" t="s">
        <v>310</v>
      </c>
      <c r="C110" s="53" t="s">
        <v>311</v>
      </c>
      <c r="D110" s="66"/>
      <c r="E110" s="1">
        <v>3.0838329999999998E-3</v>
      </c>
      <c r="F110" s="1">
        <v>4.1106977000000003E-2</v>
      </c>
      <c r="G110" s="1" t="s">
        <v>72</v>
      </c>
      <c r="H110" s="1">
        <v>0.26116672200000002</v>
      </c>
      <c r="I110" s="1">
        <v>4.3053199999999996E-3</v>
      </c>
      <c r="J110" s="1">
        <v>8.9981188000000004E-2</v>
      </c>
      <c r="K110" s="1">
        <v>8.9981188000000004E-2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861.06399999999996</v>
      </c>
      <c r="AL110" s="31" t="s">
        <v>289</v>
      </c>
    </row>
    <row r="111" spans="1:38" ht="26.25" customHeight="1" thickBot="1" x14ac:dyDescent="0.25">
      <c r="A111" s="52" t="s">
        <v>286</v>
      </c>
      <c r="B111" s="52" t="s">
        <v>312</v>
      </c>
      <c r="C111" s="53" t="s">
        <v>313</v>
      </c>
      <c r="D111" s="66"/>
      <c r="E111" s="1">
        <v>1.9745091999999999E-2</v>
      </c>
      <c r="F111" s="1">
        <v>0.16995522800000001</v>
      </c>
      <c r="G111" s="1" t="s">
        <v>72</v>
      </c>
      <c r="H111" s="1">
        <v>0.32796277899999998</v>
      </c>
      <c r="I111" s="1">
        <v>2.1959739999999998E-3</v>
      </c>
      <c r="J111" s="1">
        <v>4.6440149999999996E-3</v>
      </c>
      <c r="K111" s="1">
        <v>4.6440149999999996E-3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553.59699999999998</v>
      </c>
      <c r="AL111" s="31" t="s">
        <v>289</v>
      </c>
    </row>
    <row r="112" spans="1:38" ht="26.25" customHeight="1" thickBot="1" x14ac:dyDescent="0.25">
      <c r="A112" s="52" t="s">
        <v>314</v>
      </c>
      <c r="B112" s="52" t="s">
        <v>315</v>
      </c>
      <c r="C112" s="53" t="s">
        <v>316</v>
      </c>
      <c r="D112" s="54"/>
      <c r="E112" s="1">
        <v>14.649456725</v>
      </c>
      <c r="F112" s="1" t="s">
        <v>72</v>
      </c>
      <c r="G112" s="1" t="s">
        <v>72</v>
      </c>
      <c r="H112" s="1">
        <v>12.824249614999999</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18.776984182</v>
      </c>
      <c r="F113" s="1">
        <v>19.646227884999998</v>
      </c>
      <c r="G113" s="1" t="s">
        <v>72</v>
      </c>
      <c r="H113" s="1">
        <v>76.942227712000005</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6.3085577000000004E-2</v>
      </c>
      <c r="F114" s="1" t="s">
        <v>72</v>
      </c>
      <c r="G114" s="1" t="s">
        <v>72</v>
      </c>
      <c r="H114" s="1">
        <v>0.133363026</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0.18925673100000001</v>
      </c>
      <c r="F115" s="1" t="s">
        <v>72</v>
      </c>
      <c r="G115" s="1" t="s">
        <v>72</v>
      </c>
      <c r="H115" s="1">
        <v>0.36195428600000001</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8.8784888330000005</v>
      </c>
      <c r="F116" s="1">
        <v>0.58844658599999999</v>
      </c>
      <c r="G116" s="1" t="s">
        <v>72</v>
      </c>
      <c r="H116" s="1">
        <v>19.924223876999999</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2.5871749089999998</v>
      </c>
      <c r="F117" s="1" t="s">
        <v>72</v>
      </c>
      <c r="G117" s="1" t="s">
        <v>72</v>
      </c>
      <c r="H117" s="1">
        <v>4.4766245690000002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5.0477796750000001</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1.655596415</v>
      </c>
      <c r="G121" s="1" t="s">
        <v>70</v>
      </c>
      <c r="H121" s="1">
        <v>1.821428571</v>
      </c>
      <c r="I121" s="1">
        <v>4.8653626999999998E-2</v>
      </c>
      <c r="J121" s="1">
        <v>0.43877745499999998</v>
      </c>
      <c r="K121" s="1">
        <v>0.43877745499999998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31.700688</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1.2749999999999999E-2</v>
      </c>
      <c r="F125" s="1">
        <v>1.270963641</v>
      </c>
      <c r="G125" s="1">
        <v>8.8400000000000006E-3</v>
      </c>
      <c r="H125" s="1" t="s">
        <v>72</v>
      </c>
      <c r="I125" s="1">
        <v>8.5068639999999994E-3</v>
      </c>
      <c r="J125" s="1">
        <v>9.7716639999999994E-3</v>
      </c>
      <c r="K125" s="1">
        <v>9.7716639999999994E-3</v>
      </c>
      <c r="L125" s="1" t="s">
        <v>78</v>
      </c>
      <c r="M125" s="1">
        <v>1.3602878920000001</v>
      </c>
      <c r="N125" s="1" t="s">
        <v>72</v>
      </c>
      <c r="O125" s="1" t="s">
        <v>72</v>
      </c>
      <c r="P125" s="1" t="s">
        <v>72</v>
      </c>
      <c r="Q125" s="1" t="s">
        <v>72</v>
      </c>
      <c r="R125" s="1" t="s">
        <v>72</v>
      </c>
      <c r="S125" s="1" t="s">
        <v>72</v>
      </c>
      <c r="T125" s="1" t="s">
        <v>72</v>
      </c>
      <c r="U125" s="1" t="s">
        <v>72</v>
      </c>
      <c r="V125" s="1" t="s">
        <v>72</v>
      </c>
      <c r="W125" s="1">
        <v>3.8249999999999999E-2</v>
      </c>
      <c r="X125" s="1">
        <v>1.4133200000000001E-4</v>
      </c>
      <c r="Y125" s="1">
        <v>3.0457900000000003E-4</v>
      </c>
      <c r="Z125" s="1">
        <v>9.0345000000000003E-5</v>
      </c>
      <c r="AA125" s="1">
        <v>1.7442999999999999E-5</v>
      </c>
      <c r="AB125" s="1">
        <v>5.5369900000000005E-4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0.32094840000000002</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7.7165999999999997E-3</v>
      </c>
      <c r="F127" s="1" t="s">
        <v>72</v>
      </c>
      <c r="G127" s="1">
        <v>4.5870900000000002E-4</v>
      </c>
      <c r="H127" s="1">
        <v>9.8601E-5</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6.7320000000000001E-3</v>
      </c>
      <c r="J133" s="1">
        <v>6.7320000000000001E-3</v>
      </c>
      <c r="K133" s="1">
        <v>6.7320000000000001E-3</v>
      </c>
      <c r="L133" s="1" t="s">
        <v>78</v>
      </c>
      <c r="M133" s="1" t="s">
        <v>78</v>
      </c>
      <c r="N133" s="1" t="s">
        <v>72</v>
      </c>
      <c r="O133" s="1" t="s">
        <v>72</v>
      </c>
      <c r="P133" s="1">
        <v>7.0853333000000004E-2</v>
      </c>
      <c r="Q133" s="1" t="s">
        <v>72</v>
      </c>
      <c r="R133" s="1" t="s">
        <v>72</v>
      </c>
      <c r="S133" s="1" t="s">
        <v>72</v>
      </c>
      <c r="T133" s="1" t="s">
        <v>72</v>
      </c>
      <c r="U133" s="1" t="s">
        <v>72</v>
      </c>
      <c r="V133" s="1" t="s">
        <v>72</v>
      </c>
      <c r="W133" s="1">
        <v>0.28999999999999998</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3.1613765000000002E-2</v>
      </c>
      <c r="F135" s="1">
        <v>7.2236777000000002E-2</v>
      </c>
      <c r="G135" s="1">
        <v>1.3864179999999999E-3</v>
      </c>
      <c r="H135" s="1">
        <v>5.219184E-3</v>
      </c>
      <c r="I135" s="1">
        <v>0.13436188800000001</v>
      </c>
      <c r="J135" s="1">
        <v>0.143303128</v>
      </c>
      <c r="K135" s="1">
        <v>0.14978786799999999</v>
      </c>
      <c r="L135" s="1">
        <v>2.5629202E-2</v>
      </c>
      <c r="M135" s="1">
        <v>1.2751461959999999</v>
      </c>
      <c r="N135" s="1">
        <v>8.4172910000000004E-3</v>
      </c>
      <c r="O135" s="1">
        <v>3.5627879999999999E-3</v>
      </c>
      <c r="P135" s="1">
        <v>3.9496999999999998E-5</v>
      </c>
      <c r="Q135" s="1">
        <v>1.6092355999999999E-2</v>
      </c>
      <c r="R135" s="1">
        <v>1.6221790000000001E-3</v>
      </c>
      <c r="S135" s="1">
        <v>5.5114539999999998E-3</v>
      </c>
      <c r="T135" s="1">
        <v>1.4105899999999999E-4</v>
      </c>
      <c r="U135" s="1">
        <v>2.0705760000000002E-3</v>
      </c>
      <c r="V135" s="1">
        <v>0.38211394700000001</v>
      </c>
      <c r="W135" s="1">
        <v>0.25995469100000002</v>
      </c>
      <c r="X135" s="1">
        <v>7.2646361000000007E-2</v>
      </c>
      <c r="Y135" s="1">
        <v>0.139106323</v>
      </c>
      <c r="Z135" s="1">
        <v>0.107780746</v>
      </c>
      <c r="AA135" s="1">
        <v>5.0075950000000001E-3</v>
      </c>
      <c r="AB135" s="1">
        <v>0.32454102600000001</v>
      </c>
      <c r="AC135" s="1">
        <v>3.52648E-4</v>
      </c>
      <c r="AD135" s="1">
        <v>4.2320000000000003E-6</v>
      </c>
      <c r="AE135" s="42"/>
      <c r="AF135" s="16" t="s">
        <v>72</v>
      </c>
      <c r="AG135" s="16" t="s">
        <v>72</v>
      </c>
      <c r="AH135" s="16" t="s">
        <v>72</v>
      </c>
      <c r="AI135" s="16" t="s">
        <v>72</v>
      </c>
      <c r="AJ135" s="16" t="s">
        <v>72</v>
      </c>
      <c r="AK135" s="16">
        <v>24.873999999999999</v>
      </c>
      <c r="AL135" s="31" t="s">
        <v>156</v>
      </c>
    </row>
    <row r="136" spans="1:38" ht="26.25" customHeight="1" thickBot="1" x14ac:dyDescent="0.25">
      <c r="A136" s="52" t="s">
        <v>343</v>
      </c>
      <c r="B136" s="52" t="s">
        <v>372</v>
      </c>
      <c r="C136" s="53" t="s">
        <v>373</v>
      </c>
      <c r="D136" s="54"/>
      <c r="E136" s="1" t="s">
        <v>78</v>
      </c>
      <c r="F136" s="1">
        <v>6.0956140000000001E-3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8.2235230000000006E-2</v>
      </c>
      <c r="F139" s="1">
        <v>1.026808017</v>
      </c>
      <c r="G139" s="1">
        <v>1.8155830000000001E-2</v>
      </c>
      <c r="H139" s="1">
        <v>0.12175086</v>
      </c>
      <c r="I139" s="1">
        <v>0.40867799999999999</v>
      </c>
      <c r="J139" s="1">
        <v>0.44224340000000001</v>
      </c>
      <c r="K139" s="1">
        <v>0.45750039999999997</v>
      </c>
      <c r="L139" s="1">
        <v>0.10150682</v>
      </c>
      <c r="M139" s="1">
        <v>6.591024</v>
      </c>
      <c r="N139" s="1">
        <v>4.4397869999999999E-2</v>
      </c>
      <c r="O139" s="1">
        <v>2.1359800000000002E-2</v>
      </c>
      <c r="P139" s="1">
        <v>9.2152300000000005E-4</v>
      </c>
      <c r="Q139" s="1">
        <v>3.1276900000000001E-4</v>
      </c>
      <c r="R139" s="1">
        <v>3.783736E-2</v>
      </c>
      <c r="S139" s="1">
        <v>9.8712790000000002E-3</v>
      </c>
      <c r="T139" s="1">
        <v>3.295512E-3</v>
      </c>
      <c r="U139" s="1">
        <v>8.2235200000000004E-4</v>
      </c>
      <c r="V139" s="1">
        <v>0.8421864</v>
      </c>
      <c r="W139" s="1">
        <v>15.407234207</v>
      </c>
      <c r="X139" s="1">
        <v>0.19986670000000001</v>
      </c>
      <c r="Y139" s="1">
        <v>0.183084</v>
      </c>
      <c r="Z139" s="1">
        <v>6.9114209999999995E-2</v>
      </c>
      <c r="AA139" s="1">
        <v>0.11686862000000001</v>
      </c>
      <c r="AB139" s="1">
        <v>0.56893353000000002</v>
      </c>
      <c r="AC139" s="1">
        <v>8.2235229999999999E-3</v>
      </c>
      <c r="AD139" s="1">
        <v>9.8713000000000002E-5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2.8160372759999999</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548.98176019500011</v>
      </c>
      <c r="F141" s="10">
        <f t="shared" si="0"/>
        <v>405.93327362800005</v>
      </c>
      <c r="G141" s="10">
        <f t="shared" si="0"/>
        <v>123.715047595</v>
      </c>
      <c r="H141" s="10">
        <f t="shared" si="0"/>
        <v>222.39903743400001</v>
      </c>
      <c r="I141" s="10">
        <f t="shared" si="0"/>
        <v>42.174351802000004</v>
      </c>
      <c r="J141" s="10">
        <f t="shared" si="0"/>
        <v>57.748524150000009</v>
      </c>
      <c r="K141" s="10">
        <f t="shared" si="0"/>
        <v>73.21838963099998</v>
      </c>
      <c r="L141" s="10">
        <f t="shared" si="0"/>
        <v>11.062706294999998</v>
      </c>
      <c r="M141" s="10">
        <f t="shared" si="0"/>
        <v>915.94522678399994</v>
      </c>
      <c r="N141" s="10">
        <f t="shared" si="0"/>
        <v>104.99203258099999</v>
      </c>
      <c r="O141" s="10">
        <f t="shared" si="0"/>
        <v>2.7488963009999998</v>
      </c>
      <c r="P141" s="10">
        <f t="shared" si="0"/>
        <v>1.3361044679999998</v>
      </c>
      <c r="Q141" s="10">
        <f t="shared" si="0"/>
        <v>0.82947775499999998</v>
      </c>
      <c r="R141" s="10">
        <f t="shared" si="0"/>
        <v>7.2917615550000008</v>
      </c>
      <c r="S141" s="10">
        <f t="shared" si="0"/>
        <v>37.598844384000003</v>
      </c>
      <c r="T141" s="10">
        <f t="shared" si="0"/>
        <v>71.403450385999989</v>
      </c>
      <c r="U141" s="10">
        <f t="shared" si="0"/>
        <v>0.13958870000000001</v>
      </c>
      <c r="V141" s="10">
        <f t="shared" si="0"/>
        <v>129.97762580700001</v>
      </c>
      <c r="W141" s="10">
        <f t="shared" si="0"/>
        <v>74.23887895899999</v>
      </c>
      <c r="X141" s="10">
        <f t="shared" si="0"/>
        <v>2.9176625240000007</v>
      </c>
      <c r="Y141" s="10">
        <f t="shared" si="0"/>
        <v>3.1951436639999997</v>
      </c>
      <c r="Z141" s="10">
        <f t="shared" si="0"/>
        <v>2.0549101879999996</v>
      </c>
      <c r="AA141" s="10">
        <f t="shared" si="0"/>
        <v>1.3664945929999999</v>
      </c>
      <c r="AB141" s="10">
        <f t="shared" si="0"/>
        <v>9.5331942569999999</v>
      </c>
      <c r="AC141" s="10">
        <f t="shared" si="0"/>
        <v>34.097799198000004</v>
      </c>
      <c r="AD141" s="10">
        <f t="shared" si="0"/>
        <v>16.385636677999997</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86.170204861000002</v>
      </c>
      <c r="F143" s="6">
        <v>49.833378967000002</v>
      </c>
      <c r="G143" s="6">
        <v>2.6954789720000001</v>
      </c>
      <c r="H143" s="6">
        <v>2.504548298</v>
      </c>
      <c r="I143" s="6">
        <v>3.4135124929999998</v>
      </c>
      <c r="J143" s="6">
        <v>3.4135124929999998</v>
      </c>
      <c r="K143" s="6">
        <v>3.4135124929999998</v>
      </c>
      <c r="L143" s="6">
        <v>1.7419856090000001</v>
      </c>
      <c r="M143" s="6">
        <v>364.52397189099997</v>
      </c>
      <c r="N143" s="6"/>
      <c r="O143" s="6"/>
      <c r="P143" s="6"/>
      <c r="Q143" s="6"/>
      <c r="R143" s="6"/>
      <c r="S143" s="6"/>
      <c r="T143" s="6"/>
      <c r="U143" s="6"/>
      <c r="V143" s="6"/>
      <c r="W143" s="6"/>
      <c r="X143" s="6"/>
      <c r="Y143" s="6"/>
      <c r="Z143" s="6"/>
      <c r="AA143" s="6"/>
      <c r="AB143" s="6"/>
      <c r="AC143" s="6"/>
      <c r="AD143" s="6"/>
      <c r="AE143" s="45"/>
      <c r="AF143" s="6">
        <v>85452</v>
      </c>
      <c r="AG143" s="6"/>
      <c r="AH143" s="6"/>
      <c r="AI143" s="6"/>
      <c r="AJ143" s="6"/>
      <c r="AK143" s="6">
        <v>85452</v>
      </c>
      <c r="AL143" s="34" t="s">
        <v>66</v>
      </c>
    </row>
    <row r="144" spans="1:38" ht="26.25" customHeight="1" thickBot="1" x14ac:dyDescent="0.25">
      <c r="A144" s="77"/>
      <c r="B144" s="34" t="s">
        <v>390</v>
      </c>
      <c r="C144" s="78" t="s">
        <v>391</v>
      </c>
      <c r="D144" s="79" t="s">
        <v>389</v>
      </c>
      <c r="E144" s="6">
        <v>17.281960612999999</v>
      </c>
      <c r="F144" s="6">
        <v>4.5491161199999999</v>
      </c>
      <c r="G144" s="6">
        <v>1.7557450480000001</v>
      </c>
      <c r="H144" s="6">
        <v>6.2513527999999999E-2</v>
      </c>
      <c r="I144" s="6">
        <v>2.2751185770000002</v>
      </c>
      <c r="J144" s="6">
        <v>2.2751185770000002</v>
      </c>
      <c r="K144" s="6">
        <v>2.2751185770000002</v>
      </c>
      <c r="L144" s="6">
        <v>1.39451317</v>
      </c>
      <c r="M144" s="6">
        <v>26.968860729999999</v>
      </c>
      <c r="N144" s="6"/>
      <c r="O144" s="6"/>
      <c r="P144" s="6"/>
      <c r="Q144" s="6"/>
      <c r="R144" s="6"/>
      <c r="S144" s="6"/>
      <c r="T144" s="6"/>
      <c r="U144" s="6"/>
      <c r="V144" s="6"/>
      <c r="W144" s="6"/>
      <c r="X144" s="6"/>
      <c r="Y144" s="6"/>
      <c r="Z144" s="6"/>
      <c r="AA144" s="6"/>
      <c r="AB144" s="6"/>
      <c r="AC144" s="6"/>
      <c r="AD144" s="6"/>
      <c r="AE144" s="45"/>
      <c r="AF144" s="6">
        <v>11008.2</v>
      </c>
      <c r="AG144" s="6"/>
      <c r="AH144" s="6"/>
      <c r="AI144" s="6"/>
      <c r="AJ144" s="6"/>
      <c r="AK144" s="6">
        <v>10937</v>
      </c>
      <c r="AL144" s="34" t="s">
        <v>66</v>
      </c>
    </row>
    <row r="145" spans="1:38" ht="26.25" customHeight="1" thickBot="1" x14ac:dyDescent="0.25">
      <c r="A145" s="77"/>
      <c r="B145" s="34" t="s">
        <v>392</v>
      </c>
      <c r="C145" s="78" t="s">
        <v>393</v>
      </c>
      <c r="D145" s="79" t="s">
        <v>389</v>
      </c>
      <c r="E145" s="6">
        <v>78.299051057</v>
      </c>
      <c r="F145" s="6">
        <v>8.713406827</v>
      </c>
      <c r="G145" s="6">
        <v>4.4364175489999997</v>
      </c>
      <c r="H145" s="6">
        <v>2.1428188000000001E-2</v>
      </c>
      <c r="I145" s="6">
        <v>4.1226434000000003</v>
      </c>
      <c r="J145" s="6">
        <v>4.1226434000000003</v>
      </c>
      <c r="K145" s="6">
        <v>4.1226434000000003</v>
      </c>
      <c r="L145" s="6">
        <v>2.2356864070000002</v>
      </c>
      <c r="M145" s="6">
        <v>20.183016080000002</v>
      </c>
      <c r="N145" s="6"/>
      <c r="O145" s="6"/>
      <c r="P145" s="6"/>
      <c r="Q145" s="6"/>
      <c r="R145" s="6"/>
      <c r="S145" s="6"/>
      <c r="T145" s="6"/>
      <c r="U145" s="6"/>
      <c r="V145" s="6"/>
      <c r="W145" s="6"/>
      <c r="X145" s="6"/>
      <c r="Y145" s="6"/>
      <c r="Z145" s="6"/>
      <c r="AA145" s="6"/>
      <c r="AB145" s="6"/>
      <c r="AC145" s="6"/>
      <c r="AD145" s="6"/>
      <c r="AE145" s="45"/>
      <c r="AF145" s="6">
        <v>7142.7292320059996</v>
      </c>
      <c r="AG145" s="6"/>
      <c r="AH145" s="6"/>
      <c r="AI145" s="6"/>
      <c r="AJ145" s="6"/>
      <c r="AK145" s="6">
        <v>7858.9292320060003</v>
      </c>
      <c r="AL145" s="34" t="s">
        <v>66</v>
      </c>
    </row>
    <row r="146" spans="1:38" ht="26.25" customHeight="1" thickBot="1" x14ac:dyDescent="0.25">
      <c r="A146" s="77"/>
      <c r="B146" s="34" t="s">
        <v>394</v>
      </c>
      <c r="C146" s="78" t="s">
        <v>395</v>
      </c>
      <c r="D146" s="79" t="s">
        <v>389</v>
      </c>
      <c r="E146" s="6">
        <v>0.686273935</v>
      </c>
      <c r="F146" s="6">
        <v>21.530665644999999</v>
      </c>
      <c r="G146" s="6">
        <v>1.9651103E-2</v>
      </c>
      <c r="H146" s="6">
        <v>4.9283529999999999E-3</v>
      </c>
      <c r="I146" s="6">
        <v>0.30922097500000001</v>
      </c>
      <c r="J146" s="6">
        <v>0.30922097500000001</v>
      </c>
      <c r="K146" s="6">
        <v>0.30922097500000001</v>
      </c>
      <c r="L146" s="6">
        <v>3.5711804999999999E-2</v>
      </c>
      <c r="M146" s="6">
        <v>58.601823518000003</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3118.7552073090001</v>
      </c>
      <c r="AL146" s="34" t="s">
        <v>66</v>
      </c>
    </row>
    <row r="147" spans="1:38" ht="26.25" customHeight="1" thickBot="1" x14ac:dyDescent="0.25">
      <c r="A147" s="77"/>
      <c r="B147" s="34" t="s">
        <v>396</v>
      </c>
      <c r="C147" s="78" t="s">
        <v>397</v>
      </c>
      <c r="D147" s="79" t="s">
        <v>389</v>
      </c>
      <c r="E147" s="6"/>
      <c r="F147" s="6">
        <v>19.039700991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63586.690280308998</v>
      </c>
      <c r="AL147" s="34" t="s">
        <v>66</v>
      </c>
    </row>
    <row r="148" spans="1:38" ht="26.25" customHeight="1" thickBot="1" x14ac:dyDescent="0.25">
      <c r="A148" s="77"/>
      <c r="B148" s="34" t="s">
        <v>398</v>
      </c>
      <c r="C148" s="78" t="s">
        <v>399</v>
      </c>
      <c r="D148" s="79" t="s">
        <v>389</v>
      </c>
      <c r="E148" s="6"/>
      <c r="F148" s="6"/>
      <c r="G148" s="6"/>
      <c r="H148" s="6"/>
      <c r="I148" s="6">
        <v>0.220330941</v>
      </c>
      <c r="J148" s="6">
        <v>1.2267147430000001</v>
      </c>
      <c r="K148" s="6">
        <v>1.2267147430000001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106721.748552587</v>
      </c>
      <c r="AL148" s="34" t="s">
        <v>114</v>
      </c>
    </row>
    <row r="149" spans="1:38" ht="26.25" customHeight="1" thickBot="1" x14ac:dyDescent="0.25">
      <c r="A149" s="77"/>
      <c r="B149" s="34" t="s">
        <v>400</v>
      </c>
      <c r="C149" s="78" t="s">
        <v>401</v>
      </c>
      <c r="D149" s="79" t="s">
        <v>389</v>
      </c>
      <c r="E149" s="6"/>
      <c r="F149" s="6"/>
      <c r="G149" s="6"/>
      <c r="H149" s="6"/>
      <c r="I149" s="6">
        <v>0.142691336</v>
      </c>
      <c r="J149" s="6">
        <v>0.95127557200000001</v>
      </c>
      <c r="K149" s="6">
        <v>0.95127557200000001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106721.748552587</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511.30438718200014</v>
      </c>
      <c r="F152" s="8">
        <f t="shared" si="1"/>
        <v>394.88730670200005</v>
      </c>
      <c r="G152" s="8">
        <f t="shared" si="1"/>
        <v>120.987831605</v>
      </c>
      <c r="H152" s="8">
        <f t="shared" si="1"/>
        <v>222.10376419900001</v>
      </c>
      <c r="I152" s="8">
        <f t="shared" si="1"/>
        <v>39.579329170000008</v>
      </c>
      <c r="J152" s="8">
        <f t="shared" si="1"/>
        <v>55.153501518000013</v>
      </c>
      <c r="K152" s="8">
        <f t="shared" si="1"/>
        <v>70.623366998999984</v>
      </c>
      <c r="L152" s="8">
        <f t="shared" si="1"/>
        <v>9.5977478649999988</v>
      </c>
      <c r="M152" s="8">
        <f t="shared" si="1"/>
        <v>870.28061837899997</v>
      </c>
      <c r="N152" s="8">
        <f t="shared" si="1"/>
        <v>104.99203258099999</v>
      </c>
      <c r="O152" s="8">
        <f t="shared" si="1"/>
        <v>2.7488963009999998</v>
      </c>
      <c r="P152" s="8">
        <f t="shared" si="1"/>
        <v>1.3361044679999998</v>
      </c>
      <c r="Q152" s="8">
        <f t="shared" si="1"/>
        <v>0.82947775499999998</v>
      </c>
      <c r="R152" s="8">
        <f t="shared" si="1"/>
        <v>7.2917615550000008</v>
      </c>
      <c r="S152" s="8">
        <f t="shared" si="1"/>
        <v>37.598844384000003</v>
      </c>
      <c r="T152" s="8">
        <f t="shared" si="1"/>
        <v>71.403450385999989</v>
      </c>
      <c r="U152" s="8">
        <f t="shared" si="1"/>
        <v>0.13958870000000001</v>
      </c>
      <c r="V152" s="8">
        <f t="shared" si="1"/>
        <v>129.97762580700001</v>
      </c>
      <c r="W152" s="8">
        <f t="shared" si="1"/>
        <v>74.23887895899999</v>
      </c>
      <c r="X152" s="8">
        <f t="shared" si="1"/>
        <v>2.9176625240000007</v>
      </c>
      <c r="Y152" s="8">
        <f t="shared" si="1"/>
        <v>3.1951436639999997</v>
      </c>
      <c r="Z152" s="8">
        <f t="shared" si="1"/>
        <v>2.0549101879999996</v>
      </c>
      <c r="AA152" s="8">
        <f t="shared" si="1"/>
        <v>1.3664945929999999</v>
      </c>
      <c r="AB152" s="8">
        <f t="shared" si="1"/>
        <v>9.5331942569999999</v>
      </c>
      <c r="AC152" s="8">
        <f t="shared" si="1"/>
        <v>34.097799198000004</v>
      </c>
      <c r="AD152" s="8">
        <f t="shared" si="1"/>
        <v>16.385636677999997</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511.30438718200014</v>
      </c>
      <c r="F154" s="8">
        <f>SUM(F$141, F$153, -1 * IF(OR($B$6=2005,$B$6&gt;=2020),SUM(F$99:F$122),0), IF(AND(ISNUMBER(SEARCH($B$4,"AT|BE|CH|GB|IE|LT|LU|NL")),SUM(F$143:F$149)&gt;0),SUM(F$143:F$149)-SUM(F$27:F$33),0))</f>
        <v>394.88730670200005</v>
      </c>
      <c r="G154" s="8">
        <f t="shared" ref="G154:AD154" si="2">SUM(G$141, G$153, IF(AND(ISNUMBER(SEARCH($B$4,"AT|BE|CH|GB|IE|LT|LU|NL")),SUM(G$143:G$149)&gt;0),SUM(G$143:G$149)-SUM(G$27:G$33),0))</f>
        <v>120.987831605</v>
      </c>
      <c r="H154" s="8">
        <f t="shared" si="2"/>
        <v>222.10376419900001</v>
      </c>
      <c r="I154" s="8">
        <f t="shared" si="2"/>
        <v>39.579329170000008</v>
      </c>
      <c r="J154" s="8">
        <f t="shared" si="2"/>
        <v>55.153501518000013</v>
      </c>
      <c r="K154" s="8">
        <f t="shared" si="2"/>
        <v>70.623366998999984</v>
      </c>
      <c r="L154" s="8">
        <f t="shared" si="2"/>
        <v>9.5977478649999988</v>
      </c>
      <c r="M154" s="8">
        <f t="shared" si="2"/>
        <v>870.28061837899997</v>
      </c>
      <c r="N154" s="8">
        <f t="shared" si="2"/>
        <v>104.99203258099999</v>
      </c>
      <c r="O154" s="8">
        <f t="shared" si="2"/>
        <v>2.7488963009999998</v>
      </c>
      <c r="P154" s="8">
        <f t="shared" si="2"/>
        <v>1.3361044679999998</v>
      </c>
      <c r="Q154" s="8">
        <f t="shared" si="2"/>
        <v>0.82947775499999998</v>
      </c>
      <c r="R154" s="8">
        <f t="shared" si="2"/>
        <v>7.2917615550000008</v>
      </c>
      <c r="S154" s="8">
        <f t="shared" si="2"/>
        <v>37.598844384000003</v>
      </c>
      <c r="T154" s="8">
        <f t="shared" si="2"/>
        <v>71.403450385999989</v>
      </c>
      <c r="U154" s="8">
        <f t="shared" si="2"/>
        <v>0.13958870000000001</v>
      </c>
      <c r="V154" s="8">
        <f t="shared" si="2"/>
        <v>129.97762580700001</v>
      </c>
      <c r="W154" s="8">
        <f t="shared" si="2"/>
        <v>74.23887895899999</v>
      </c>
      <c r="X154" s="8">
        <f t="shared" si="2"/>
        <v>2.9176625240000007</v>
      </c>
      <c r="Y154" s="8">
        <f t="shared" si="2"/>
        <v>3.1951436639999997</v>
      </c>
      <c r="Z154" s="8">
        <f t="shared" si="2"/>
        <v>2.0549101879999996</v>
      </c>
      <c r="AA154" s="8">
        <f t="shared" si="2"/>
        <v>1.3664945929999999</v>
      </c>
      <c r="AB154" s="8">
        <f t="shared" si="2"/>
        <v>9.5331942569999999</v>
      </c>
      <c r="AC154" s="8">
        <f t="shared" si="2"/>
        <v>34.097799198000004</v>
      </c>
      <c r="AD154" s="8">
        <f t="shared" si="2"/>
        <v>16.385636677999997</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93.564846384000006</v>
      </c>
      <c r="F159" s="13">
        <v>2.890338614</v>
      </c>
      <c r="G159" s="13">
        <v>54.791616498000003</v>
      </c>
      <c r="H159" s="13">
        <v>1.1729919E-2</v>
      </c>
      <c r="I159" s="13">
        <v>6.1724375770000002</v>
      </c>
      <c r="J159" s="13">
        <v>6.4973027119999998</v>
      </c>
      <c r="K159" s="13">
        <v>6.4973027119999998</v>
      </c>
      <c r="L159" s="13">
        <v>1.4509926959999999</v>
      </c>
      <c r="M159" s="13">
        <v>3.7684151620000002</v>
      </c>
      <c r="N159" s="13">
        <v>9.8788498000000002E-2</v>
      </c>
      <c r="O159" s="13">
        <v>1.3171613E-2</v>
      </c>
      <c r="P159" s="13">
        <v>3.2929499000000001E-2</v>
      </c>
      <c r="Q159" s="13">
        <v>3.2929499000000001E-2</v>
      </c>
      <c r="R159" s="13">
        <v>0.171482783</v>
      </c>
      <c r="S159" s="13">
        <v>0.41418672200000001</v>
      </c>
      <c r="T159" s="13">
        <v>26.388717978999999</v>
      </c>
      <c r="U159" s="13">
        <v>1.9756954E-2</v>
      </c>
      <c r="V159" s="13">
        <v>0.39224484999999998</v>
      </c>
      <c r="W159" s="13">
        <v>0.30107693899999999</v>
      </c>
      <c r="X159" s="13">
        <v>1.6559232E-2</v>
      </c>
      <c r="Y159" s="13">
        <v>1.3849538999999999E-2</v>
      </c>
      <c r="Z159" s="13">
        <v>6.9247700000000002E-3</v>
      </c>
      <c r="AA159" s="13">
        <v>3.0110000000000001E-6</v>
      </c>
      <c r="AB159" s="13">
        <v>3.7336551000000003E-2</v>
      </c>
      <c r="AC159" s="13" t="s">
        <v>70</v>
      </c>
      <c r="AD159" s="13" t="s">
        <v>70</v>
      </c>
      <c r="AE159" s="45"/>
      <c r="AF159" s="13">
        <v>49859.96</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70"/>
  <sheetViews>
    <sheetView topLeftCell="A18"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1997</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1997</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48.969837544999997</v>
      </c>
      <c r="F14" s="1">
        <v>1.454622917</v>
      </c>
      <c r="G14" s="1">
        <v>13.314969071</v>
      </c>
      <c r="H14" s="1">
        <v>3.1342666999999998E-2</v>
      </c>
      <c r="I14" s="1">
        <v>0.36672160399999998</v>
      </c>
      <c r="J14" s="1">
        <v>0.598929657</v>
      </c>
      <c r="K14" s="1">
        <v>0.92767500700000005</v>
      </c>
      <c r="L14" s="1" t="s">
        <v>70</v>
      </c>
      <c r="M14" s="1">
        <v>9.1081335550000002</v>
      </c>
      <c r="N14" s="1">
        <v>0.87329325000000002</v>
      </c>
      <c r="O14" s="1">
        <v>7.4228590999999997E-2</v>
      </c>
      <c r="P14" s="1">
        <v>0.33042114</v>
      </c>
      <c r="Q14" s="1">
        <v>0.112578751</v>
      </c>
      <c r="R14" s="1">
        <v>0.202628426</v>
      </c>
      <c r="S14" s="1">
        <v>0.339220837</v>
      </c>
      <c r="T14" s="1">
        <v>1.0335052600000001</v>
      </c>
      <c r="U14" s="1">
        <v>7.8505042999999997E-2</v>
      </c>
      <c r="V14" s="1">
        <v>1.8196129400000001</v>
      </c>
      <c r="W14" s="1">
        <v>6.796672976</v>
      </c>
      <c r="X14" s="1">
        <v>1.4469259999999999E-2</v>
      </c>
      <c r="Y14" s="1">
        <v>2.5425197E-2</v>
      </c>
      <c r="Z14" s="1">
        <v>7.9837810000000006E-3</v>
      </c>
      <c r="AA14" s="1">
        <v>5.356909E-3</v>
      </c>
      <c r="AB14" s="1">
        <v>5.3235148000000003E-2</v>
      </c>
      <c r="AC14" s="1">
        <v>2.2937263030000001</v>
      </c>
      <c r="AD14" s="1">
        <v>0.144401321</v>
      </c>
      <c r="AE14" s="42"/>
      <c r="AF14" s="16">
        <v>1080.5136641859999</v>
      </c>
      <c r="AG14" s="16">
        <v>430914.212890625</v>
      </c>
      <c r="AH14" s="16">
        <v>399478.494002152</v>
      </c>
      <c r="AI14" s="16">
        <v>751</v>
      </c>
      <c r="AJ14" s="16" t="s">
        <v>71</v>
      </c>
      <c r="AK14" s="16" t="s">
        <v>72</v>
      </c>
      <c r="AL14" s="31" t="s">
        <v>66</v>
      </c>
    </row>
    <row r="15" spans="1:39" ht="26.25" customHeight="1" thickBot="1" x14ac:dyDescent="0.25">
      <c r="A15" s="52" t="s">
        <v>73</v>
      </c>
      <c r="B15" s="52" t="s">
        <v>74</v>
      </c>
      <c r="C15" s="53" t="s">
        <v>75</v>
      </c>
      <c r="D15" s="54"/>
      <c r="E15" s="1">
        <v>13.693392877999999</v>
      </c>
      <c r="F15" s="1">
        <v>0.50925028800000005</v>
      </c>
      <c r="G15" s="1">
        <v>52.923367800000001</v>
      </c>
      <c r="H15" s="1" t="s">
        <v>70</v>
      </c>
      <c r="I15" s="1">
        <v>2.9232193039999999</v>
      </c>
      <c r="J15" s="1">
        <v>3.6422949400000002</v>
      </c>
      <c r="K15" s="1">
        <v>3.6422949400000002</v>
      </c>
      <c r="L15" s="1">
        <v>0.27047493299999997</v>
      </c>
      <c r="M15" s="1">
        <v>2.1579698669999998</v>
      </c>
      <c r="N15" s="1">
        <v>0.52044870700000001</v>
      </c>
      <c r="O15" s="1">
        <v>4.3112642999999999E-2</v>
      </c>
      <c r="P15" s="1">
        <v>2.5221908000000001E-2</v>
      </c>
      <c r="Q15" s="1">
        <v>0.122259309</v>
      </c>
      <c r="R15" s="1">
        <v>1.676704081</v>
      </c>
      <c r="S15" s="1">
        <v>0.67950204000000003</v>
      </c>
      <c r="T15" s="1">
        <v>49.570316126999998</v>
      </c>
      <c r="U15" s="1">
        <v>1.6525400999999999E-2</v>
      </c>
      <c r="V15" s="1">
        <v>0.82613741399999996</v>
      </c>
      <c r="W15" s="1" t="s">
        <v>70</v>
      </c>
      <c r="X15" s="1">
        <v>1.7646910000000001E-3</v>
      </c>
      <c r="Y15" s="1">
        <v>3.9188390000000003E-3</v>
      </c>
      <c r="Z15" s="1">
        <v>1.2461880000000001E-3</v>
      </c>
      <c r="AA15" s="1">
        <v>9.9884699999999997E-4</v>
      </c>
      <c r="AB15" s="1">
        <v>7.9285659999999997E-3</v>
      </c>
      <c r="AC15" s="1" t="s">
        <v>70</v>
      </c>
      <c r="AD15" s="1" t="s">
        <v>70</v>
      </c>
      <c r="AE15" s="42"/>
      <c r="AF15" s="16" t="s">
        <v>71</v>
      </c>
      <c r="AG15" s="16" t="s">
        <v>71</v>
      </c>
      <c r="AH15" s="16" t="s">
        <v>71</v>
      </c>
      <c r="AI15" s="16" t="s">
        <v>71</v>
      </c>
      <c r="AJ15" s="16" t="s">
        <v>71</v>
      </c>
      <c r="AK15" s="16" t="s">
        <v>72</v>
      </c>
      <c r="AL15" s="31" t="s">
        <v>66</v>
      </c>
    </row>
    <row r="16" spans="1:39" ht="26.25" customHeight="1" thickBot="1" x14ac:dyDescent="0.25">
      <c r="A16" s="52" t="s">
        <v>73</v>
      </c>
      <c r="B16" s="52" t="s">
        <v>76</v>
      </c>
      <c r="C16" s="53" t="s">
        <v>77</v>
      </c>
      <c r="D16" s="54"/>
      <c r="E16" s="1">
        <v>9.0634142979999996</v>
      </c>
      <c r="F16" s="1">
        <v>0.70792560800000004</v>
      </c>
      <c r="G16" s="1">
        <v>0.61993490200000001</v>
      </c>
      <c r="H16" s="1">
        <v>3.0793330000000001E-3</v>
      </c>
      <c r="I16" s="1">
        <v>1.3475450999999999E-2</v>
      </c>
      <c r="J16" s="1">
        <v>3.0228682999999999E-2</v>
      </c>
      <c r="K16" s="1">
        <v>3.8463017000000002E-2</v>
      </c>
      <c r="L16" s="1" t="s">
        <v>78</v>
      </c>
      <c r="M16" s="1">
        <v>2.156861798</v>
      </c>
      <c r="N16" s="1">
        <v>1.545781E-3</v>
      </c>
      <c r="O16" s="1">
        <v>1.54582E-4</v>
      </c>
      <c r="P16" s="1">
        <v>1.6826074E-2</v>
      </c>
      <c r="Q16" s="1">
        <v>1.54582E-4</v>
      </c>
      <c r="R16" s="1">
        <v>3.091562E-3</v>
      </c>
      <c r="S16" s="1">
        <v>1.545781E-3</v>
      </c>
      <c r="T16" s="1">
        <v>9.1003733000000003E-2</v>
      </c>
      <c r="U16" s="1">
        <v>6.1841000000000006E-5</v>
      </c>
      <c r="V16" s="1">
        <v>3.091562E-3</v>
      </c>
      <c r="W16" s="1" t="s">
        <v>78</v>
      </c>
      <c r="X16" s="1">
        <v>2.0843900000000002E-3</v>
      </c>
      <c r="Y16" s="1">
        <v>4.4949609999999996E-3</v>
      </c>
      <c r="Z16" s="1">
        <v>1.3354549999999999E-3</v>
      </c>
      <c r="AA16" s="1">
        <v>2.7727200000000001E-4</v>
      </c>
      <c r="AB16" s="1">
        <v>8.1920780000000002E-3</v>
      </c>
      <c r="AC16" s="1" t="s">
        <v>78</v>
      </c>
      <c r="AD16" s="1">
        <v>7.7182324999999996E-2</v>
      </c>
      <c r="AE16" s="42"/>
      <c r="AF16" s="16">
        <v>103</v>
      </c>
      <c r="AG16" s="16">
        <v>115197.5</v>
      </c>
      <c r="AH16" s="16">
        <v>30811.7</v>
      </c>
      <c r="AI16" s="16" t="s">
        <v>71</v>
      </c>
      <c r="AJ16" s="16" t="s">
        <v>71</v>
      </c>
      <c r="AK16" s="16" t="s">
        <v>72</v>
      </c>
      <c r="AL16" s="31" t="s">
        <v>66</v>
      </c>
    </row>
    <row r="17" spans="1:38" ht="26.25" customHeight="1" thickBot="1" x14ac:dyDescent="0.25">
      <c r="A17" s="52" t="s">
        <v>73</v>
      </c>
      <c r="B17" s="52" t="s">
        <v>79</v>
      </c>
      <c r="C17" s="53" t="s">
        <v>80</v>
      </c>
      <c r="D17" s="54"/>
      <c r="E17" s="1">
        <v>7.6083903340000001</v>
      </c>
      <c r="F17" s="1">
        <v>0.74309464999999997</v>
      </c>
      <c r="G17" s="1">
        <v>5.8370931620000004</v>
      </c>
      <c r="H17" s="1" t="s">
        <v>70</v>
      </c>
      <c r="I17" s="1">
        <v>0.220435202</v>
      </c>
      <c r="J17" s="1">
        <v>0.33883723300000002</v>
      </c>
      <c r="K17" s="1">
        <v>0.35196823300000002</v>
      </c>
      <c r="L17" s="1">
        <v>5.3188410000000004E-3</v>
      </c>
      <c r="M17" s="1">
        <v>88.300446332999996</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v>7.6570116999999993E-2</v>
      </c>
      <c r="AD17" s="1" t="s">
        <v>70</v>
      </c>
      <c r="AE17" s="42"/>
      <c r="AF17" s="16" t="s">
        <v>71</v>
      </c>
      <c r="AG17" s="16">
        <v>34804.598437487999</v>
      </c>
      <c r="AH17" s="16" t="s">
        <v>71</v>
      </c>
      <c r="AI17" s="16" t="s">
        <v>71</v>
      </c>
      <c r="AJ17" s="16" t="s">
        <v>71</v>
      </c>
      <c r="AK17" s="16" t="s">
        <v>72</v>
      </c>
      <c r="AL17" s="31" t="s">
        <v>66</v>
      </c>
    </row>
    <row r="18" spans="1:38" ht="26.25" customHeight="1" thickBot="1" x14ac:dyDescent="0.25">
      <c r="A18" s="52" t="s">
        <v>73</v>
      </c>
      <c r="B18" s="52" t="s">
        <v>81</v>
      </c>
      <c r="C18" s="53" t="s">
        <v>82</v>
      </c>
      <c r="D18" s="54"/>
      <c r="E18" s="1">
        <v>0.82301359699999999</v>
      </c>
      <c r="F18" s="1">
        <v>8.4443399999999998E-3</v>
      </c>
      <c r="G18" s="1">
        <v>3.199372866</v>
      </c>
      <c r="H18" s="1" t="s">
        <v>70</v>
      </c>
      <c r="I18" s="1">
        <v>9.7208099999999997E-4</v>
      </c>
      <c r="J18" s="1">
        <v>1.6898729999999999E-3</v>
      </c>
      <c r="K18" s="1">
        <v>1.6898729999999999E-3</v>
      </c>
      <c r="L18" s="1" t="s">
        <v>70</v>
      </c>
      <c r="M18" s="1">
        <v>38.403780175999998</v>
      </c>
      <c r="N18" s="1">
        <v>8.3955999999999994E-5</v>
      </c>
      <c r="O18" s="1">
        <v>4.1729E-5</v>
      </c>
      <c r="P18" s="1">
        <v>1.73256E-4</v>
      </c>
      <c r="Q18" s="1">
        <v>8.3960000000000006E-6</v>
      </c>
      <c r="R18" s="1">
        <v>1.67911E-4</v>
      </c>
      <c r="S18" s="1">
        <v>8.3955999999999994E-5</v>
      </c>
      <c r="T18" s="1">
        <v>4.9426670000000004E-3</v>
      </c>
      <c r="U18" s="1">
        <v>3.3589999999999999E-6</v>
      </c>
      <c r="V18" s="1">
        <v>0.15350124500000001</v>
      </c>
      <c r="W18" s="1" t="s">
        <v>70</v>
      </c>
      <c r="X18" s="1">
        <v>3.3739999999999998E-6</v>
      </c>
      <c r="Y18" s="1">
        <v>8.4649999999999994E-6</v>
      </c>
      <c r="Z18" s="1">
        <v>3.3739999999999998E-6</v>
      </c>
      <c r="AA18" s="1">
        <v>8.4649999999999994E-6</v>
      </c>
      <c r="AB18" s="1">
        <v>2.3679000000000001E-5</v>
      </c>
      <c r="AC18" s="1" t="s">
        <v>70</v>
      </c>
      <c r="AD18" s="1" t="s">
        <v>70</v>
      </c>
      <c r="AE18" s="42"/>
      <c r="AF18" s="16" t="s">
        <v>71</v>
      </c>
      <c r="AG18" s="16" t="s">
        <v>71</v>
      </c>
      <c r="AH18" s="16">
        <v>7715.4628108509996</v>
      </c>
      <c r="AI18" s="16" t="s">
        <v>71</v>
      </c>
      <c r="AJ18" s="16" t="s">
        <v>71</v>
      </c>
      <c r="AK18" s="16" t="s">
        <v>72</v>
      </c>
      <c r="AL18" s="31" t="s">
        <v>66</v>
      </c>
    </row>
    <row r="19" spans="1:38" ht="26.25" customHeight="1" thickBot="1" x14ac:dyDescent="0.25">
      <c r="A19" s="52" t="s">
        <v>73</v>
      </c>
      <c r="B19" s="52" t="s">
        <v>83</v>
      </c>
      <c r="C19" s="53" t="s">
        <v>84</v>
      </c>
      <c r="D19" s="54"/>
      <c r="E19" s="1">
        <v>23.382383556000001</v>
      </c>
      <c r="F19" s="1">
        <v>1.2486423760000001</v>
      </c>
      <c r="G19" s="1">
        <v>9.2755930489999994</v>
      </c>
      <c r="H19" s="1">
        <v>6.0794666999999997E-2</v>
      </c>
      <c r="I19" s="1">
        <v>0.20249964300000001</v>
      </c>
      <c r="J19" s="1">
        <v>0.27210190200000001</v>
      </c>
      <c r="K19" s="1">
        <v>0.32545558099999999</v>
      </c>
      <c r="L19" s="1" t="s">
        <v>70</v>
      </c>
      <c r="M19" s="1">
        <v>35.510720884000001</v>
      </c>
      <c r="N19" s="1">
        <v>0.61641213100000003</v>
      </c>
      <c r="O19" s="1">
        <v>7.8352639999999998E-3</v>
      </c>
      <c r="P19" s="1">
        <v>7.7588809999999996E-3</v>
      </c>
      <c r="Q19" s="1">
        <v>1.9079310000000001E-3</v>
      </c>
      <c r="R19" s="1">
        <v>6.2490928000000001E-2</v>
      </c>
      <c r="S19" s="1">
        <v>1.161278797</v>
      </c>
      <c r="T19" s="1">
        <v>1.2185465259999999</v>
      </c>
      <c r="U19" s="1">
        <v>7.6327399999999998E-4</v>
      </c>
      <c r="V19" s="1">
        <v>0.34615759400000001</v>
      </c>
      <c r="W19" s="1">
        <v>0.66728710000000002</v>
      </c>
      <c r="X19" s="1">
        <v>7.74065E-4</v>
      </c>
      <c r="Y19" s="1">
        <v>1.6861720000000001E-3</v>
      </c>
      <c r="Z19" s="1">
        <v>5.11671E-4</v>
      </c>
      <c r="AA19" s="1">
        <v>2.0781900000000001E-4</v>
      </c>
      <c r="AB19" s="1">
        <v>3.1797269999999998E-3</v>
      </c>
      <c r="AC19" s="1">
        <v>2.4734599999999998E-3</v>
      </c>
      <c r="AD19" s="1">
        <v>6.2088900000000001E-4</v>
      </c>
      <c r="AE19" s="42"/>
      <c r="AF19" s="16">
        <v>39561.299895896002</v>
      </c>
      <c r="AG19" s="16">
        <v>2051.0000419620001</v>
      </c>
      <c r="AH19" s="16">
        <v>436023.575036077</v>
      </c>
      <c r="AI19" s="16" t="s">
        <v>71</v>
      </c>
      <c r="AJ19" s="16" t="s">
        <v>71</v>
      </c>
      <c r="AK19" s="16" t="s">
        <v>72</v>
      </c>
      <c r="AL19" s="31" t="s">
        <v>66</v>
      </c>
    </row>
    <row r="20" spans="1:38" ht="26.25" customHeight="1" thickBot="1" x14ac:dyDescent="0.25">
      <c r="A20" s="52" t="s">
        <v>73</v>
      </c>
      <c r="B20" s="52" t="s">
        <v>85</v>
      </c>
      <c r="C20" s="53" t="s">
        <v>86</v>
      </c>
      <c r="D20" s="54"/>
      <c r="E20" s="1">
        <v>2.2107304010000002</v>
      </c>
      <c r="F20" s="1">
        <v>0.34040797299999997</v>
      </c>
      <c r="G20" s="1">
        <v>5.6698887000000003E-2</v>
      </c>
      <c r="H20" s="1" t="s">
        <v>70</v>
      </c>
      <c r="I20" s="1">
        <v>8.4700350000000008E-3</v>
      </c>
      <c r="J20" s="1">
        <v>1.1842007E-2</v>
      </c>
      <c r="K20" s="1">
        <v>1.1865341E-2</v>
      </c>
      <c r="L20" s="1" t="s">
        <v>70</v>
      </c>
      <c r="M20" s="1">
        <v>1.5932745770000001</v>
      </c>
      <c r="N20" s="1" t="s">
        <v>70</v>
      </c>
      <c r="O20" s="1" t="s">
        <v>70</v>
      </c>
      <c r="P20" s="1">
        <v>1.2388699999999999E-4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49.299999237000002</v>
      </c>
      <c r="AG20" s="16" t="s">
        <v>71</v>
      </c>
      <c r="AH20" s="16">
        <v>8740.9865868230008</v>
      </c>
      <c r="AI20" s="16" t="s">
        <v>71</v>
      </c>
      <c r="AJ20" s="16" t="s">
        <v>71</v>
      </c>
      <c r="AK20" s="16" t="s">
        <v>72</v>
      </c>
      <c r="AL20" s="31" t="s">
        <v>66</v>
      </c>
    </row>
    <row r="21" spans="1:38" ht="26.25" customHeight="1" thickBot="1" x14ac:dyDescent="0.25">
      <c r="A21" s="52" t="s">
        <v>73</v>
      </c>
      <c r="B21" s="52" t="s">
        <v>87</v>
      </c>
      <c r="C21" s="53" t="s">
        <v>88</v>
      </c>
      <c r="D21" s="54"/>
      <c r="E21" s="1">
        <v>1.7344185270000001</v>
      </c>
      <c r="F21" s="1">
        <v>0.17364395299999999</v>
      </c>
      <c r="G21" s="1">
        <v>0.56749411699999996</v>
      </c>
      <c r="H21" s="1" t="s">
        <v>70</v>
      </c>
      <c r="I21" s="1">
        <v>5.8615184000000001E-2</v>
      </c>
      <c r="J21" s="1">
        <v>0.109612433</v>
      </c>
      <c r="K21" s="1">
        <v>0.169861231</v>
      </c>
      <c r="L21" s="1">
        <v>9.0444000000000003E-5</v>
      </c>
      <c r="M21" s="1">
        <v>5.3323226979999996</v>
      </c>
      <c r="N21" s="1">
        <v>4.4895120000000002E-3</v>
      </c>
      <c r="O21" s="1">
        <v>4.4896299999999998E-4</v>
      </c>
      <c r="P21" s="1">
        <v>2.6935400000000002E-4</v>
      </c>
      <c r="Q21" s="1">
        <v>4.4896299999999998E-4</v>
      </c>
      <c r="R21" s="1">
        <v>8.9790229999999992E-3</v>
      </c>
      <c r="S21" s="1">
        <v>4.4895120000000002E-3</v>
      </c>
      <c r="T21" s="1">
        <v>0.26430799700000002</v>
      </c>
      <c r="U21" s="1">
        <v>1.7960900000000001E-4</v>
      </c>
      <c r="V21" s="1">
        <v>8.9790229999999992E-3</v>
      </c>
      <c r="W21" s="1">
        <v>1.17E-2</v>
      </c>
      <c r="X21" s="1">
        <v>3.7555010000000001E-3</v>
      </c>
      <c r="Y21" s="1">
        <v>5.1128700000000003E-3</v>
      </c>
      <c r="Z21" s="1">
        <v>1.3511350000000001E-3</v>
      </c>
      <c r="AA21" s="1">
        <v>2.247008E-3</v>
      </c>
      <c r="AB21" s="1">
        <v>1.2466514999999999E-2</v>
      </c>
      <c r="AC21" s="1">
        <v>2.60414E-3</v>
      </c>
      <c r="AD21" s="1" t="s">
        <v>70</v>
      </c>
      <c r="AE21" s="42"/>
      <c r="AF21" s="16">
        <v>529.89999389599996</v>
      </c>
      <c r="AG21" s="16">
        <v>1183.6999511720001</v>
      </c>
      <c r="AH21" s="16">
        <v>25188</v>
      </c>
      <c r="AI21" s="16">
        <v>753.70000171699996</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26.651817228999999</v>
      </c>
      <c r="F23" s="1">
        <v>3.476190018</v>
      </c>
      <c r="G23" s="1">
        <v>1.952166251</v>
      </c>
      <c r="H23" s="1">
        <v>4.9844219999999996E-3</v>
      </c>
      <c r="I23" s="1">
        <v>1.885359105</v>
      </c>
      <c r="J23" s="1">
        <v>1.9842188000000001</v>
      </c>
      <c r="K23" s="1">
        <v>1.9842188000000001</v>
      </c>
      <c r="L23" s="1">
        <v>0.96735936899999997</v>
      </c>
      <c r="M23" s="1">
        <v>9.6158482979999995</v>
      </c>
      <c r="N23" s="1">
        <v>8.6457000000000002E-5</v>
      </c>
      <c r="O23" s="1">
        <v>1.4418E-5</v>
      </c>
      <c r="P23" s="1">
        <v>1.3224280000000001E-3</v>
      </c>
      <c r="Q23" s="1">
        <v>2.8773999999999999E-5</v>
      </c>
      <c r="R23" s="1">
        <v>6.8913109999999998E-3</v>
      </c>
      <c r="S23" s="1">
        <v>4.192238E-3</v>
      </c>
      <c r="T23" s="1">
        <v>2.8917000000000001E-5</v>
      </c>
      <c r="U23" s="1">
        <v>2.8750000000000001E-5</v>
      </c>
      <c r="V23" s="1">
        <v>1.0916987E-2</v>
      </c>
      <c r="W23" s="1">
        <v>0.33548941999999998</v>
      </c>
      <c r="X23" s="1">
        <v>1.8459921000000001E-2</v>
      </c>
      <c r="Y23" s="1">
        <v>1.5513879E-2</v>
      </c>
      <c r="Z23" s="1">
        <v>7.723766E-3</v>
      </c>
      <c r="AA23" s="1">
        <v>1.6688900000000001E-4</v>
      </c>
      <c r="AB23" s="1">
        <v>4.1864454000000002E-2</v>
      </c>
      <c r="AC23" s="1" t="s">
        <v>70</v>
      </c>
      <c r="AD23" s="1" t="s">
        <v>70</v>
      </c>
      <c r="AE23" s="42"/>
      <c r="AF23" s="16">
        <v>26117.407594765999</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7.1430598610000002</v>
      </c>
      <c r="F24" s="1">
        <v>0.26338645500000002</v>
      </c>
      <c r="G24" s="1">
        <v>2.9720714259999998</v>
      </c>
      <c r="H24" s="1">
        <v>0.14734800000000001</v>
      </c>
      <c r="I24" s="1">
        <v>0.14827984299999999</v>
      </c>
      <c r="J24" s="1">
        <v>0.22644943300000001</v>
      </c>
      <c r="K24" s="1">
        <v>0.322579334</v>
      </c>
      <c r="L24" s="1">
        <v>1.5130077E-2</v>
      </c>
      <c r="M24" s="1">
        <v>16.956764575000001</v>
      </c>
      <c r="N24" s="1">
        <v>1.8654061E-2</v>
      </c>
      <c r="O24" s="1">
        <v>1.191372E-3</v>
      </c>
      <c r="P24" s="1">
        <v>4.9694800000000001E-3</v>
      </c>
      <c r="Q24" s="1">
        <v>4.3659959999999996E-3</v>
      </c>
      <c r="R24" s="1">
        <v>2.3718122000000001E-2</v>
      </c>
      <c r="S24" s="1">
        <v>0.17430163300000001</v>
      </c>
      <c r="T24" s="1">
        <v>0.65451481300000003</v>
      </c>
      <c r="U24" s="1">
        <v>4.59321E-4</v>
      </c>
      <c r="V24" s="1">
        <v>4.3831321999999999E-2</v>
      </c>
      <c r="W24" s="1">
        <v>2.6695E-3</v>
      </c>
      <c r="X24" s="1">
        <v>2.9074750000000001E-3</v>
      </c>
      <c r="Y24" s="1">
        <v>6.3469750000000004E-3</v>
      </c>
      <c r="Z24" s="1">
        <v>1.849093E-3</v>
      </c>
      <c r="AA24" s="1">
        <v>1.4302449999999999E-3</v>
      </c>
      <c r="AB24" s="1">
        <v>1.1449892999999999E-2</v>
      </c>
      <c r="AC24" s="1">
        <v>4.6211000000000004E-3</v>
      </c>
      <c r="AD24" s="1">
        <v>3.2463099999999998E-4</v>
      </c>
      <c r="AE24" s="42"/>
      <c r="AF24" s="16">
        <v>2785.9000244140002</v>
      </c>
      <c r="AG24" s="16">
        <v>4085.7999992370001</v>
      </c>
      <c r="AH24" s="16">
        <v>262530.59654631402</v>
      </c>
      <c r="AI24" s="16">
        <v>170</v>
      </c>
      <c r="AJ24" s="16" t="s">
        <v>71</v>
      </c>
      <c r="AK24" s="16" t="s">
        <v>72</v>
      </c>
      <c r="AL24" s="31" t="s">
        <v>66</v>
      </c>
    </row>
    <row r="25" spans="1:38" ht="26.25" customHeight="1" thickBot="1" x14ac:dyDescent="0.25">
      <c r="A25" s="52" t="s">
        <v>96</v>
      </c>
      <c r="B25" s="56" t="s">
        <v>97</v>
      </c>
      <c r="C25" s="58" t="s">
        <v>98</v>
      </c>
      <c r="D25" s="54"/>
      <c r="E25" s="1">
        <v>2.0530516599999999</v>
      </c>
      <c r="F25" s="1">
        <v>0.2486486</v>
      </c>
      <c r="G25" s="1">
        <v>0.16272565</v>
      </c>
      <c r="H25" s="1" t="s">
        <v>70</v>
      </c>
      <c r="I25" s="1">
        <v>3.5050395999999998E-2</v>
      </c>
      <c r="J25" s="1">
        <v>4.1855369000000003E-2</v>
      </c>
      <c r="K25" s="1">
        <v>4.1855369000000003E-2</v>
      </c>
      <c r="L25" s="1">
        <v>2.2026371999999999E-2</v>
      </c>
      <c r="M25" s="1">
        <v>1.912809947</v>
      </c>
      <c r="N25" s="1">
        <v>0.24210652299999999</v>
      </c>
      <c r="O25" s="1">
        <v>4.7614999999999997E-5</v>
      </c>
      <c r="P25" s="1" t="s">
        <v>70</v>
      </c>
      <c r="Q25" s="1">
        <v>3.8569999999999997E-6</v>
      </c>
      <c r="R25" s="1">
        <v>1.6229025000000001E-2</v>
      </c>
      <c r="S25" s="1">
        <v>0.16647320400000001</v>
      </c>
      <c r="T25" s="1">
        <v>4.2185809999999999E-3</v>
      </c>
      <c r="U25" s="1">
        <v>3.8569000000000003E-5</v>
      </c>
      <c r="V25" s="1">
        <v>0.13120478399999999</v>
      </c>
      <c r="W25" s="1">
        <v>6.0631130000000002E-3</v>
      </c>
      <c r="X25" s="1">
        <v>1.6173699999999999E-4</v>
      </c>
      <c r="Y25" s="1">
        <v>3.18714E-4</v>
      </c>
      <c r="Z25" s="1">
        <v>8.3861000000000002E-5</v>
      </c>
      <c r="AA25" s="1">
        <v>1.04289E-4</v>
      </c>
      <c r="AB25" s="1">
        <v>6.68601E-4</v>
      </c>
      <c r="AC25" s="1" t="s">
        <v>72</v>
      </c>
      <c r="AD25" s="1" t="s">
        <v>72</v>
      </c>
      <c r="AE25" s="42"/>
      <c r="AF25" s="16">
        <v>7063.279557328</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3.5061022999999997E-2</v>
      </c>
      <c r="F26" s="1">
        <v>6.6536346999999996E-2</v>
      </c>
      <c r="G26" s="1">
        <v>3.5182740000000001E-3</v>
      </c>
      <c r="H26" s="1" t="s">
        <v>70</v>
      </c>
      <c r="I26" s="1">
        <v>3.249769E-3</v>
      </c>
      <c r="J26" s="1">
        <v>3.249769E-3</v>
      </c>
      <c r="K26" s="1">
        <v>3.249769E-3</v>
      </c>
      <c r="L26" s="1">
        <v>2.4971939999999999E-3</v>
      </c>
      <c r="M26" s="1">
        <v>2.1245727190000001</v>
      </c>
      <c r="N26" s="1">
        <v>1.6154156289999999</v>
      </c>
      <c r="O26" s="1" t="s">
        <v>70</v>
      </c>
      <c r="P26" s="1" t="s">
        <v>70</v>
      </c>
      <c r="Q26" s="1" t="s">
        <v>70</v>
      </c>
      <c r="R26" s="1" t="s">
        <v>70</v>
      </c>
      <c r="S26" s="1" t="s">
        <v>70</v>
      </c>
      <c r="T26" s="1" t="s">
        <v>70</v>
      </c>
      <c r="U26" s="1" t="s">
        <v>70</v>
      </c>
      <c r="V26" s="1" t="s">
        <v>70</v>
      </c>
      <c r="W26" s="1">
        <v>7.5958000000000004E-4</v>
      </c>
      <c r="X26" s="1">
        <v>6.5049999999999996E-5</v>
      </c>
      <c r="Y26" s="1">
        <v>7.7453000000000005E-5</v>
      </c>
      <c r="Z26" s="1">
        <v>2.5839000000000001E-5</v>
      </c>
      <c r="AA26" s="1">
        <v>1.3106E-5</v>
      </c>
      <c r="AB26" s="1">
        <v>1.8144799999999999E-4</v>
      </c>
      <c r="AC26" s="1" t="s">
        <v>72</v>
      </c>
      <c r="AD26" s="1" t="s">
        <v>72</v>
      </c>
      <c r="AE26" s="42"/>
      <c r="AF26" s="16">
        <v>258.89092134200001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86.243984843999996</v>
      </c>
      <c r="F27" s="1">
        <v>46.662212324999999</v>
      </c>
      <c r="G27" s="1">
        <v>1.761977731</v>
      </c>
      <c r="H27" s="1">
        <v>3.1212271220000001</v>
      </c>
      <c r="I27" s="1">
        <v>3.8533233920000001</v>
      </c>
      <c r="J27" s="1">
        <v>3.8533233920000001</v>
      </c>
      <c r="K27" s="1">
        <v>3.8533233920000001</v>
      </c>
      <c r="L27" s="1">
        <v>2.0793208769999998</v>
      </c>
      <c r="M27" s="1">
        <v>361.95394934400002</v>
      </c>
      <c r="N27" s="1">
        <v>1.974753459</v>
      </c>
      <c r="O27" s="1">
        <v>7.7674748000000002E-2</v>
      </c>
      <c r="P27" s="1">
        <v>5.381176E-2</v>
      </c>
      <c r="Q27" s="1">
        <v>1.587691E-3</v>
      </c>
      <c r="R27" s="1">
        <v>0.15960382200000001</v>
      </c>
      <c r="S27" s="1">
        <v>0.23731898600000001</v>
      </c>
      <c r="T27" s="1">
        <v>8.7011977000000004E-2</v>
      </c>
      <c r="U27" s="1">
        <v>1.15843E-3</v>
      </c>
      <c r="V27" s="1">
        <v>15.501001651999999</v>
      </c>
      <c r="W27" s="1">
        <v>0.784489781</v>
      </c>
      <c r="X27" s="1">
        <v>0.110021174</v>
      </c>
      <c r="Y27" s="1">
        <v>0.111294161</v>
      </c>
      <c r="Z27" s="1">
        <v>8.9839872000000001E-2</v>
      </c>
      <c r="AA27" s="1">
        <v>9.2977507000000001E-2</v>
      </c>
      <c r="AB27" s="1">
        <v>0.40413271299999998</v>
      </c>
      <c r="AC27" s="1" t="s">
        <v>70</v>
      </c>
      <c r="AD27" s="1" t="s">
        <v>70</v>
      </c>
      <c r="AE27" s="42"/>
      <c r="AF27" s="16">
        <v>243302.36573240199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20.316676414</v>
      </c>
      <c r="F28" s="1">
        <v>4.4531517750000003</v>
      </c>
      <c r="G28" s="1">
        <v>1.0193332079999999</v>
      </c>
      <c r="H28" s="1">
        <v>7.9478114000000002E-2</v>
      </c>
      <c r="I28" s="1">
        <v>2.7465507219999998</v>
      </c>
      <c r="J28" s="1">
        <v>2.7465507219999998</v>
      </c>
      <c r="K28" s="1">
        <v>2.7465507219999998</v>
      </c>
      <c r="L28" s="1">
        <v>1.752502687</v>
      </c>
      <c r="M28" s="1">
        <v>26.744444882</v>
      </c>
      <c r="N28" s="1">
        <v>8.4569908999999999E-2</v>
      </c>
      <c r="O28" s="1">
        <v>1.0332852999999999E-2</v>
      </c>
      <c r="P28" s="1">
        <v>6.1123690000000003E-3</v>
      </c>
      <c r="Q28" s="1">
        <v>1.3282100000000001E-4</v>
      </c>
      <c r="R28" s="1">
        <v>3.3530882999999997E-2</v>
      </c>
      <c r="S28" s="1">
        <v>3.9194606999999999E-2</v>
      </c>
      <c r="T28" s="1">
        <v>1.1308109E-2</v>
      </c>
      <c r="U28" s="1">
        <v>1.2780699999999999E-4</v>
      </c>
      <c r="V28" s="1">
        <v>2.0902119419999998</v>
      </c>
      <c r="W28" s="1">
        <v>7.9954266999999996E-2</v>
      </c>
      <c r="X28" s="1">
        <v>3.5619389000000001E-2</v>
      </c>
      <c r="Y28" s="1">
        <v>3.5753684000000001E-2</v>
      </c>
      <c r="Z28" s="1">
        <v>1.5421229E-2</v>
      </c>
      <c r="AA28" s="1">
        <v>3.8149939999999999E-3</v>
      </c>
      <c r="AB28" s="1">
        <v>9.0609296000000006E-2</v>
      </c>
      <c r="AC28" s="1" t="s">
        <v>70</v>
      </c>
      <c r="AD28" s="1" t="s">
        <v>70</v>
      </c>
      <c r="AE28" s="42"/>
      <c r="AF28" s="16">
        <v>51349.102937533004</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97.673647334999998</v>
      </c>
      <c r="F29" s="1">
        <v>10.501108945</v>
      </c>
      <c r="G29" s="1">
        <v>2.5192105169999999</v>
      </c>
      <c r="H29" s="1">
        <v>2.7575847000000001E-2</v>
      </c>
      <c r="I29" s="1">
        <v>4.6789552749999999</v>
      </c>
      <c r="J29" s="1">
        <v>4.6789552749999999</v>
      </c>
      <c r="K29" s="1">
        <v>4.6789552749999999</v>
      </c>
      <c r="L29" s="1">
        <v>2.6002348870000001</v>
      </c>
      <c r="M29" s="1">
        <v>23.86745058</v>
      </c>
      <c r="N29" s="1">
        <v>2.9358504000000001E-2</v>
      </c>
      <c r="O29" s="1">
        <v>6.4532069999999999E-3</v>
      </c>
      <c r="P29" s="1">
        <v>9.0674950000000001E-3</v>
      </c>
      <c r="Q29" s="1">
        <v>1.8979700000000001E-4</v>
      </c>
      <c r="R29" s="1">
        <v>5.0649363000000003E-2</v>
      </c>
      <c r="S29" s="1">
        <v>4.2462304999999999E-2</v>
      </c>
      <c r="T29" s="1">
        <v>7.0807090000000001E-3</v>
      </c>
      <c r="U29" s="1">
        <v>1.93516E-4</v>
      </c>
      <c r="V29" s="1">
        <v>1.3419624999999999</v>
      </c>
      <c r="W29" s="1">
        <v>0.201558131</v>
      </c>
      <c r="X29" s="1">
        <v>0.13589131900000001</v>
      </c>
      <c r="Y29" s="1">
        <v>0.13589187699999999</v>
      </c>
      <c r="Z29" s="1">
        <v>5.1691668000000003E-2</v>
      </c>
      <c r="AA29" s="1">
        <v>1.02753E-4</v>
      </c>
      <c r="AB29" s="1">
        <v>0.32357761600000001</v>
      </c>
      <c r="AC29" s="1" t="s">
        <v>70</v>
      </c>
      <c r="AD29" s="1" t="s">
        <v>70</v>
      </c>
      <c r="AE29" s="42"/>
      <c r="AF29" s="16">
        <v>105700.555919058</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0.74761376400000001</v>
      </c>
      <c r="F30" s="1">
        <v>22.706240429000001</v>
      </c>
      <c r="G30" s="1">
        <v>2.0746011000000002E-2</v>
      </c>
      <c r="H30" s="1">
        <v>5.368205E-3</v>
      </c>
      <c r="I30" s="1">
        <v>0.330381757</v>
      </c>
      <c r="J30" s="1">
        <v>0.330381757</v>
      </c>
      <c r="K30" s="1">
        <v>0.330381757</v>
      </c>
      <c r="L30" s="1">
        <v>3.9069839000000002E-2</v>
      </c>
      <c r="M30" s="1">
        <v>63.024999790999999</v>
      </c>
      <c r="N30" s="1">
        <v>5.8077626E-2</v>
      </c>
      <c r="O30" s="1">
        <v>1.2629029999999999E-3</v>
      </c>
      <c r="P30" s="1">
        <v>1.5027529999999999E-3</v>
      </c>
      <c r="Q30" s="1">
        <v>4.9246000000000003E-5</v>
      </c>
      <c r="R30" s="1">
        <v>2.747841E-3</v>
      </c>
      <c r="S30" s="1">
        <v>3.917607E-3</v>
      </c>
      <c r="T30" s="1">
        <v>1.4660319999999999E-3</v>
      </c>
      <c r="U30" s="1">
        <v>3.3111000000000002E-5</v>
      </c>
      <c r="V30" s="1">
        <v>0.249786595</v>
      </c>
      <c r="W30" s="1">
        <v>0.50340165999999997</v>
      </c>
      <c r="X30" s="1">
        <v>3.2947252000000003E-2</v>
      </c>
      <c r="Y30" s="1">
        <v>2.6173710999999999E-2</v>
      </c>
      <c r="Z30" s="1">
        <v>2.6140976999999999E-2</v>
      </c>
      <c r="AA30" s="1">
        <v>2.4378213999999999E-2</v>
      </c>
      <c r="AB30" s="1">
        <v>0.109640154</v>
      </c>
      <c r="AC30" s="1" t="s">
        <v>70</v>
      </c>
      <c r="AD30" s="1" t="s">
        <v>70</v>
      </c>
      <c r="AE30" s="42"/>
      <c r="AF30" s="16">
        <v>5061.5139760020002</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17.588714162999999</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167753.365786373</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0.223106148</v>
      </c>
      <c r="J32" s="1">
        <v>1.240286115</v>
      </c>
      <c r="K32" s="1">
        <v>1.240286115</v>
      </c>
      <c r="L32" s="1" t="s">
        <v>72</v>
      </c>
      <c r="M32" s="1" t="s">
        <v>72</v>
      </c>
      <c r="N32" s="1">
        <v>0.27373506399999997</v>
      </c>
      <c r="O32" s="1">
        <v>5.7314799999999997E-3</v>
      </c>
      <c r="P32" s="1" t="s">
        <v>70</v>
      </c>
      <c r="Q32" s="1">
        <v>7.4126499999999996E-4</v>
      </c>
      <c r="R32" s="1">
        <v>1.853792227</v>
      </c>
      <c r="S32" s="1">
        <v>18.999880549</v>
      </c>
      <c r="T32" s="1">
        <v>0.49616301800000001</v>
      </c>
      <c r="U32" s="1">
        <v>7.4126460000000002E-3</v>
      </c>
      <c r="V32" s="1">
        <v>16.101234005999999</v>
      </c>
      <c r="W32" s="1" t="s">
        <v>70</v>
      </c>
      <c r="X32" s="1">
        <v>3.2240960000000001E-3</v>
      </c>
      <c r="Y32" s="1">
        <v>9.8389619999999997E-3</v>
      </c>
      <c r="Z32" s="1">
        <v>5.4423129999999998E-3</v>
      </c>
      <c r="AA32" s="1">
        <v>1.1861420000000001E-3</v>
      </c>
      <c r="AB32" s="1">
        <v>1.9691514E-2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0.14549753500000001</v>
      </c>
      <c r="J33" s="1">
        <v>0.96998356399999996</v>
      </c>
      <c r="K33" s="1">
        <v>0.96998356399999996</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2.595622326</v>
      </c>
      <c r="F34" s="1">
        <v>8.4976681999999998E-2</v>
      </c>
      <c r="G34" s="1">
        <v>0.11354400000000001</v>
      </c>
      <c r="H34" s="1">
        <v>3.32772E-4</v>
      </c>
      <c r="I34" s="1">
        <v>6.1715427000000003E-2</v>
      </c>
      <c r="J34" s="1">
        <v>6.4543989999999996E-2</v>
      </c>
      <c r="K34" s="1">
        <v>6.4543989999999996E-2</v>
      </c>
      <c r="L34" s="1">
        <v>2.600473E-2</v>
      </c>
      <c r="M34" s="1">
        <v>0.30448646499999998</v>
      </c>
      <c r="N34" s="1">
        <v>0.271848904</v>
      </c>
      <c r="O34" s="1">
        <v>1.4839999999999999E-6</v>
      </c>
      <c r="P34" s="1">
        <v>1.36527E-4</v>
      </c>
      <c r="Q34" s="1">
        <v>2.9679999999999998E-6</v>
      </c>
      <c r="R34" s="1">
        <v>7.1231599999999995E-4</v>
      </c>
      <c r="S34" s="1">
        <v>5.9343673260000003</v>
      </c>
      <c r="T34" s="1">
        <v>2.9679999999999998E-6</v>
      </c>
      <c r="U34" s="1">
        <v>2.9679999999999998E-6</v>
      </c>
      <c r="V34" s="1">
        <v>1.127833E-3</v>
      </c>
      <c r="W34" s="1">
        <v>8.8517379999999996E-3</v>
      </c>
      <c r="X34" s="1">
        <v>4.8684599999999998E-4</v>
      </c>
      <c r="Y34" s="1">
        <v>4.0717999999999999E-4</v>
      </c>
      <c r="Z34" s="1">
        <v>2.0358999999999999E-4</v>
      </c>
      <c r="AA34" s="1">
        <v>8.9000000000000003E-8</v>
      </c>
      <c r="AB34" s="1">
        <v>1.0977039999999999E-3</v>
      </c>
      <c r="AC34" s="1" t="s">
        <v>70</v>
      </c>
      <c r="AD34" s="1" t="s">
        <v>70</v>
      </c>
      <c r="AE34" s="42"/>
      <c r="AF34" s="16">
        <v>1430.92</v>
      </c>
      <c r="AG34" s="16" t="s">
        <v>71</v>
      </c>
      <c r="AH34" s="16" t="s">
        <v>72</v>
      </c>
      <c r="AI34" s="16" t="s">
        <v>78</v>
      </c>
      <c r="AJ34" s="16" t="s">
        <v>72</v>
      </c>
      <c r="AK34" s="16">
        <v>2927.1600914000001</v>
      </c>
      <c r="AL34" s="31" t="s">
        <v>66</v>
      </c>
    </row>
    <row r="35" spans="1:38" s="2" customFormat="1" ht="26.25" customHeight="1" thickBot="1" x14ac:dyDescent="0.25">
      <c r="A35" s="52" t="s">
        <v>119</v>
      </c>
      <c r="B35" s="52" t="s">
        <v>120</v>
      </c>
      <c r="C35" s="53" t="s">
        <v>121</v>
      </c>
      <c r="D35" s="54"/>
      <c r="E35" s="1">
        <v>23.285567251</v>
      </c>
      <c r="F35" s="1">
        <v>1.4915685999999999</v>
      </c>
      <c r="G35" s="1">
        <v>1.722029904</v>
      </c>
      <c r="H35" s="1">
        <v>5.0647940000000001E-3</v>
      </c>
      <c r="I35" s="1">
        <v>1.0618356980000001</v>
      </c>
      <c r="J35" s="1">
        <v>1.117721787</v>
      </c>
      <c r="K35" s="1">
        <v>1.117721787</v>
      </c>
      <c r="L35" s="1">
        <v>0.48062036800000002</v>
      </c>
      <c r="M35" s="1">
        <v>6.5811443780000003</v>
      </c>
      <c r="N35" s="1" t="s">
        <v>70</v>
      </c>
      <c r="O35" s="1" t="s">
        <v>70</v>
      </c>
      <c r="P35" s="1" t="s">
        <v>70</v>
      </c>
      <c r="Q35" s="1" t="s">
        <v>70</v>
      </c>
      <c r="R35" s="1">
        <v>9.6231099999999998E-4</v>
      </c>
      <c r="S35" s="1">
        <v>1.1952914E-2</v>
      </c>
      <c r="T35" s="1">
        <v>6.3309919999999997E-3</v>
      </c>
      <c r="U35" s="1" t="s">
        <v>70</v>
      </c>
      <c r="V35" s="1">
        <v>8.8633889999999993E-3</v>
      </c>
      <c r="W35" s="1">
        <v>0.15537172899999999</v>
      </c>
      <c r="X35" s="1">
        <v>8.5454450000000005E-3</v>
      </c>
      <c r="Y35" s="1">
        <v>7.1471E-3</v>
      </c>
      <c r="Z35" s="1">
        <v>3.57355E-3</v>
      </c>
      <c r="AA35" s="1">
        <v>1.5540000000000001E-6</v>
      </c>
      <c r="AB35" s="1">
        <v>1.9267647999999998E-2</v>
      </c>
      <c r="AC35" s="1" t="s">
        <v>70</v>
      </c>
      <c r="AD35" s="1" t="s">
        <v>70</v>
      </c>
      <c r="AE35" s="42"/>
      <c r="AF35" s="16">
        <v>21626.669679013001</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6.462307172</v>
      </c>
      <c r="F36" s="1">
        <v>0.50600640600000002</v>
      </c>
      <c r="G36" s="1">
        <v>0.46719007000000001</v>
      </c>
      <c r="H36" s="1">
        <v>1.3740880000000001E-3</v>
      </c>
      <c r="I36" s="1">
        <v>0.349403976</v>
      </c>
      <c r="J36" s="1">
        <v>0.367793659</v>
      </c>
      <c r="K36" s="1">
        <v>0.367793659</v>
      </c>
      <c r="L36" s="1">
        <v>0.15710727399999999</v>
      </c>
      <c r="M36" s="1">
        <v>1.6776967650000001</v>
      </c>
      <c r="N36" s="1" t="s">
        <v>70</v>
      </c>
      <c r="O36" s="1" t="s">
        <v>70</v>
      </c>
      <c r="P36" s="1" t="s">
        <v>70</v>
      </c>
      <c r="Q36" s="1" t="s">
        <v>70</v>
      </c>
      <c r="R36" s="1">
        <v>2.7064199999999997E-4</v>
      </c>
      <c r="S36" s="1">
        <v>3.3616599999999998E-3</v>
      </c>
      <c r="T36" s="1">
        <v>1.7805399999999999E-3</v>
      </c>
      <c r="U36" s="1" t="s">
        <v>70</v>
      </c>
      <c r="V36" s="1">
        <v>2.4927560000000001E-3</v>
      </c>
      <c r="W36" s="1">
        <v>5.2709000999999998E-2</v>
      </c>
      <c r="X36" s="1">
        <v>2.8989950000000001E-3</v>
      </c>
      <c r="Y36" s="1">
        <v>2.4246139999999998E-3</v>
      </c>
      <c r="Z36" s="1">
        <v>1.2123069999999999E-3</v>
      </c>
      <c r="AA36" s="1">
        <v>5.2699999999999999E-7</v>
      </c>
      <c r="AB36" s="1">
        <v>6.5364430000000003E-3</v>
      </c>
      <c r="AC36" s="1" t="s">
        <v>70</v>
      </c>
      <c r="AD36" s="1" t="s">
        <v>70</v>
      </c>
      <c r="AE36" s="42"/>
      <c r="AF36" s="16">
        <v>5867.3576486370002</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11.719265523000001</v>
      </c>
      <c r="F39" s="1">
        <v>0.61027145400000005</v>
      </c>
      <c r="G39" s="1">
        <v>0.33322586199999998</v>
      </c>
      <c r="H39" s="1" t="s">
        <v>70</v>
      </c>
      <c r="I39" s="1">
        <v>6.2085620000000001E-2</v>
      </c>
      <c r="J39" s="1">
        <v>7.4431673000000004E-2</v>
      </c>
      <c r="K39" s="1">
        <v>7.6596026999999997E-2</v>
      </c>
      <c r="L39" s="1">
        <v>5.2304409999999997E-3</v>
      </c>
      <c r="M39" s="1">
        <v>2.4014860539999998</v>
      </c>
      <c r="N39" s="1">
        <v>1.7936833999999999E-2</v>
      </c>
      <c r="O39" s="1">
        <v>2.678031E-3</v>
      </c>
      <c r="P39" s="1">
        <v>1.2049007E-2</v>
      </c>
      <c r="Q39" s="1">
        <v>9.1574039999999992E-3</v>
      </c>
      <c r="R39" s="1">
        <v>2.5880835000000001E-2</v>
      </c>
      <c r="S39" s="1">
        <v>2.3658463000000001E-2</v>
      </c>
      <c r="T39" s="1">
        <v>0.45518556300000002</v>
      </c>
      <c r="U39" s="1">
        <v>4.8909950000000004E-3</v>
      </c>
      <c r="V39" s="1">
        <v>2.6934335E-2</v>
      </c>
      <c r="W39" s="1">
        <v>0.1073108</v>
      </c>
      <c r="X39" s="1">
        <v>6.4936099999999999E-4</v>
      </c>
      <c r="Y39" s="1">
        <v>1.6088330000000001E-3</v>
      </c>
      <c r="Z39" s="1">
        <v>4.9294499999999995E-4</v>
      </c>
      <c r="AA39" s="1">
        <v>8.1218900000000005E-4</v>
      </c>
      <c r="AB39" s="1">
        <v>3.5633280000000002E-3</v>
      </c>
      <c r="AC39" s="1">
        <v>4.8399999999999997E-5</v>
      </c>
      <c r="AD39" s="1" t="s">
        <v>70</v>
      </c>
      <c r="AE39" s="42"/>
      <c r="AF39" s="16">
        <v>2761.7826390179998</v>
      </c>
      <c r="AG39" s="16">
        <v>22</v>
      </c>
      <c r="AH39" s="16">
        <v>153418.359030222</v>
      </c>
      <c r="AI39" s="16">
        <v>2289.3999529319999</v>
      </c>
      <c r="AJ39" s="16" t="s">
        <v>71</v>
      </c>
      <c r="AK39" s="16" t="s">
        <v>72</v>
      </c>
      <c r="AL39" s="31" t="s">
        <v>66</v>
      </c>
    </row>
    <row r="40" spans="1:38" ht="26.25" customHeight="1" thickBot="1" x14ac:dyDescent="0.25">
      <c r="A40" s="52" t="s">
        <v>91</v>
      </c>
      <c r="B40" s="52" t="s">
        <v>131</v>
      </c>
      <c r="C40" s="53" t="s">
        <v>132</v>
      </c>
      <c r="D40" s="54"/>
      <c r="E40" s="1">
        <v>5.498495235</v>
      </c>
      <c r="F40" s="1">
        <v>0.92320173500000002</v>
      </c>
      <c r="G40" s="1">
        <v>0.27211687899999998</v>
      </c>
      <c r="H40" s="1">
        <v>1.02191E-3</v>
      </c>
      <c r="I40" s="1">
        <v>0.30338436099999999</v>
      </c>
      <c r="J40" s="1">
        <v>0.31875525999999998</v>
      </c>
      <c r="K40" s="1">
        <v>0.31875525999999998</v>
      </c>
      <c r="L40" s="1">
        <v>0.150993762</v>
      </c>
      <c r="M40" s="1">
        <v>12.620897865</v>
      </c>
      <c r="N40" s="1">
        <v>2.5372E-5</v>
      </c>
      <c r="O40" s="1">
        <v>4.5870000000000003E-6</v>
      </c>
      <c r="P40" s="1">
        <v>2.5839599999999998E-4</v>
      </c>
      <c r="Q40" s="1">
        <v>6.6680000000000004E-6</v>
      </c>
      <c r="R40" s="1">
        <v>1.0132590000000001E-3</v>
      </c>
      <c r="S40" s="1">
        <v>6.1735399999999997E-4</v>
      </c>
      <c r="T40" s="1">
        <v>1.2395000000000001E-5</v>
      </c>
      <c r="U40" s="1">
        <v>5.6829999999999996E-6</v>
      </c>
      <c r="V40" s="1">
        <v>1.8357849999999999E-3</v>
      </c>
      <c r="W40" s="1">
        <v>5.2986994000000003E-2</v>
      </c>
      <c r="X40" s="1">
        <v>3.209169E-3</v>
      </c>
      <c r="Y40" s="1">
        <v>2.6549130000000001E-3</v>
      </c>
      <c r="Z40" s="1">
        <v>1.494804E-3</v>
      </c>
      <c r="AA40" s="1">
        <v>5.6205899999999995E-4</v>
      </c>
      <c r="AB40" s="1">
        <v>7.9209450000000004E-3</v>
      </c>
      <c r="AC40" s="1" t="s">
        <v>70</v>
      </c>
      <c r="AD40" s="1" t="s">
        <v>70</v>
      </c>
      <c r="AE40" s="42"/>
      <c r="AF40" s="16">
        <v>5365.8679779000004</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22.800641453000001</v>
      </c>
      <c r="F41" s="1">
        <v>13.040078964999999</v>
      </c>
      <c r="G41" s="1">
        <v>0.59368401900000001</v>
      </c>
      <c r="H41" s="1">
        <v>0.33204934699999999</v>
      </c>
      <c r="I41" s="1">
        <v>7.0196668259999999</v>
      </c>
      <c r="J41" s="1">
        <v>7.4207630699999996</v>
      </c>
      <c r="K41" s="1">
        <v>7.9529200089999996</v>
      </c>
      <c r="L41" s="1">
        <v>0.91757433700000002</v>
      </c>
      <c r="M41" s="1">
        <v>81.347654982999998</v>
      </c>
      <c r="N41" s="1">
        <v>9.9395382000000004E-2</v>
      </c>
      <c r="O41" s="1">
        <v>4.4216011999999999E-2</v>
      </c>
      <c r="P41" s="1">
        <v>4.1745479000000002E-2</v>
      </c>
      <c r="Q41" s="1">
        <v>1.51848E-2</v>
      </c>
      <c r="R41" s="1">
        <v>7.5924E-3</v>
      </c>
      <c r="S41" s="1">
        <v>0.31714945</v>
      </c>
      <c r="T41" s="1">
        <v>2.0246400000000001E-2</v>
      </c>
      <c r="U41" s="1">
        <v>8.1491999999999998E-5</v>
      </c>
      <c r="V41" s="1">
        <v>0.73211160799999997</v>
      </c>
      <c r="W41" s="1">
        <v>7.2116246549999996</v>
      </c>
      <c r="X41" s="1">
        <v>1.313803319</v>
      </c>
      <c r="Y41" s="1">
        <v>1.2739858669999999</v>
      </c>
      <c r="Z41" s="1">
        <v>0.65509621100000004</v>
      </c>
      <c r="AA41" s="1">
        <v>0.65878877300000005</v>
      </c>
      <c r="AB41" s="1">
        <v>3.9016741690000001</v>
      </c>
      <c r="AC41" s="1">
        <v>6.837116E-2</v>
      </c>
      <c r="AD41" s="1">
        <v>3.4758204000000001E-2</v>
      </c>
      <c r="AE41" s="42"/>
      <c r="AF41" s="16">
        <v>3978.3999023440001</v>
      </c>
      <c r="AG41" s="16">
        <v>410.79999389599999</v>
      </c>
      <c r="AH41" s="16">
        <v>790555.13341346604</v>
      </c>
      <c r="AI41" s="16">
        <v>13846.269</v>
      </c>
      <c r="AJ41" s="16" t="s">
        <v>71</v>
      </c>
      <c r="AK41" s="16" t="s">
        <v>72</v>
      </c>
      <c r="AL41" s="31" t="s">
        <v>66</v>
      </c>
    </row>
    <row r="42" spans="1:38" ht="26.25" customHeight="1" thickBot="1" x14ac:dyDescent="0.25">
      <c r="A42" s="52" t="s">
        <v>91</v>
      </c>
      <c r="B42" s="52" t="s">
        <v>135</v>
      </c>
      <c r="C42" s="53" t="s">
        <v>136</v>
      </c>
      <c r="D42" s="54"/>
      <c r="E42" s="1">
        <v>0.14495053999999999</v>
      </c>
      <c r="F42" s="1">
        <v>1.7434278949999999</v>
      </c>
      <c r="G42" s="1">
        <v>3.47526E-3</v>
      </c>
      <c r="H42" s="1">
        <v>9.3430999999999994E-5</v>
      </c>
      <c r="I42" s="1">
        <v>3.5203503999999997E-2</v>
      </c>
      <c r="J42" s="1">
        <v>3.5203503999999997E-2</v>
      </c>
      <c r="K42" s="1">
        <v>3.5203503999999997E-2</v>
      </c>
      <c r="L42" s="1">
        <v>4.5764559999999996E-3</v>
      </c>
      <c r="M42" s="1">
        <v>30.489745226</v>
      </c>
      <c r="N42" s="1">
        <v>3.7234999999999998E-5</v>
      </c>
      <c r="O42" s="1">
        <v>7.199E-6</v>
      </c>
      <c r="P42" s="1">
        <v>2.0851600000000001E-4</v>
      </c>
      <c r="Q42" s="1">
        <v>7.447E-6</v>
      </c>
      <c r="R42" s="1">
        <v>1.5886900000000001E-4</v>
      </c>
      <c r="S42" s="1">
        <v>9.9293E-5</v>
      </c>
      <c r="T42" s="1">
        <v>2.3334000000000001E-5</v>
      </c>
      <c r="U42" s="1">
        <v>4.7160000000000002E-6</v>
      </c>
      <c r="V42" s="1">
        <v>8.9364100000000003E-4</v>
      </c>
      <c r="W42" s="1">
        <v>4.5879680999999999E-2</v>
      </c>
      <c r="X42" s="1">
        <v>4.8265419999999996E-3</v>
      </c>
      <c r="Y42" s="1">
        <v>3.2115780000000001E-3</v>
      </c>
      <c r="Z42" s="1">
        <v>3.2115780000000001E-3</v>
      </c>
      <c r="AA42" s="1">
        <v>3.2115780000000001E-3</v>
      </c>
      <c r="AB42" s="1">
        <v>1.4461276E-2</v>
      </c>
      <c r="AC42" s="1" t="s">
        <v>70</v>
      </c>
      <c r="AD42" s="1" t="s">
        <v>70</v>
      </c>
      <c r="AE42" s="42"/>
      <c r="AF42" s="16">
        <v>1092.2247464930001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9.7220857429999992</v>
      </c>
      <c r="F43" s="1">
        <v>0.50368584000000005</v>
      </c>
      <c r="G43" s="1">
        <v>2.9980302E-2</v>
      </c>
      <c r="H43" s="1">
        <v>3.552E-3</v>
      </c>
      <c r="I43" s="1">
        <v>3.8936808000000003E-2</v>
      </c>
      <c r="J43" s="1">
        <v>3.9032808000000002E-2</v>
      </c>
      <c r="K43" s="1">
        <v>3.9032808000000002E-2</v>
      </c>
      <c r="L43" s="1">
        <v>1.2478669999999999E-3</v>
      </c>
      <c r="M43" s="1">
        <v>2.0080334999999998</v>
      </c>
      <c r="N43" s="1" t="s">
        <v>70</v>
      </c>
      <c r="O43" s="1" t="s">
        <v>70</v>
      </c>
      <c r="P43" s="1">
        <v>5.126177E-3</v>
      </c>
      <c r="Q43" s="1" t="s">
        <v>70</v>
      </c>
      <c r="R43" s="1" t="s">
        <v>70</v>
      </c>
      <c r="S43" s="1" t="s">
        <v>70</v>
      </c>
      <c r="T43" s="1" t="s">
        <v>70</v>
      </c>
      <c r="U43" s="1" t="s">
        <v>70</v>
      </c>
      <c r="V43" s="1" t="s">
        <v>70</v>
      </c>
      <c r="W43" s="1">
        <v>2.3040000000000001E-3</v>
      </c>
      <c r="X43" s="1">
        <v>6.7584000000000003E-4</v>
      </c>
      <c r="Y43" s="1">
        <v>8.6776300000000002E-4</v>
      </c>
      <c r="Z43" s="1">
        <v>2.25331E-4</v>
      </c>
      <c r="AA43" s="1">
        <v>4.3353599999999999E-4</v>
      </c>
      <c r="AB43" s="1">
        <v>2.2024700000000002E-3</v>
      </c>
      <c r="AC43" s="1">
        <v>4.8000000000000001E-4</v>
      </c>
      <c r="AD43" s="1" t="s">
        <v>70</v>
      </c>
      <c r="AE43" s="42"/>
      <c r="AF43" s="16">
        <v>1960.2</v>
      </c>
      <c r="AG43" s="16" t="s">
        <v>71</v>
      </c>
      <c r="AH43" s="16">
        <v>262914.54451318498</v>
      </c>
      <c r="AI43" s="16">
        <v>96</v>
      </c>
      <c r="AJ43" s="16" t="s">
        <v>71</v>
      </c>
      <c r="AK43" s="16" t="s">
        <v>72</v>
      </c>
      <c r="AL43" s="31" t="s">
        <v>66</v>
      </c>
    </row>
    <row r="44" spans="1:38" ht="26.25" customHeight="1" thickBot="1" x14ac:dyDescent="0.25">
      <c r="A44" s="52" t="s">
        <v>91</v>
      </c>
      <c r="B44" s="52" t="s">
        <v>139</v>
      </c>
      <c r="C44" s="53" t="s">
        <v>140</v>
      </c>
      <c r="D44" s="54"/>
      <c r="E44" s="1">
        <v>13.210471907000001</v>
      </c>
      <c r="F44" s="1">
        <v>2.3142366349999999</v>
      </c>
      <c r="G44" s="1">
        <v>1.10533799</v>
      </c>
      <c r="H44" s="1">
        <v>2.6252250000000001E-3</v>
      </c>
      <c r="I44" s="1">
        <v>1.078896721</v>
      </c>
      <c r="J44" s="1">
        <v>1.135132501</v>
      </c>
      <c r="K44" s="1">
        <v>1.135132501</v>
      </c>
      <c r="L44" s="1">
        <v>0.55162130499999995</v>
      </c>
      <c r="M44" s="1">
        <v>5.3873764939999997</v>
      </c>
      <c r="N44" s="1">
        <v>5.0247000000000002E-5</v>
      </c>
      <c r="O44" s="1">
        <v>8.4139999999999994E-6</v>
      </c>
      <c r="P44" s="1">
        <v>7.5597000000000001E-4</v>
      </c>
      <c r="Q44" s="1">
        <v>1.6551000000000001E-5</v>
      </c>
      <c r="R44" s="1">
        <v>3.9070540000000001E-3</v>
      </c>
      <c r="S44" s="1">
        <v>2.3768970000000002E-3</v>
      </c>
      <c r="T44" s="1">
        <v>1.7186000000000001E-5</v>
      </c>
      <c r="U44" s="1">
        <v>1.6441000000000001E-5</v>
      </c>
      <c r="V44" s="1">
        <v>6.2118360000000001E-3</v>
      </c>
      <c r="W44" s="1">
        <v>0.208673571</v>
      </c>
      <c r="X44" s="1">
        <v>1.2026719E-2</v>
      </c>
      <c r="Y44" s="1">
        <v>9.8617759999999992E-3</v>
      </c>
      <c r="Z44" s="1">
        <v>5.3141259999999997E-3</v>
      </c>
      <c r="AA44" s="1">
        <v>7.68453E-4</v>
      </c>
      <c r="AB44" s="1">
        <v>2.7971075000000001E-2</v>
      </c>
      <c r="AC44" s="1" t="s">
        <v>70</v>
      </c>
      <c r="AD44" s="1" t="s">
        <v>70</v>
      </c>
      <c r="AE44" s="42"/>
      <c r="AF44" s="16">
        <v>13923.661540419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23.260872275000001</v>
      </c>
      <c r="F45" s="1">
        <v>1.3948102739999999</v>
      </c>
      <c r="G45" s="1">
        <v>6.1009494159999997</v>
      </c>
      <c r="H45" s="1">
        <v>4.1473899999999999E-3</v>
      </c>
      <c r="I45" s="1">
        <v>1.2273606130000001</v>
      </c>
      <c r="J45" s="1">
        <v>1.29195854</v>
      </c>
      <c r="K45" s="1">
        <v>1.29195854</v>
      </c>
      <c r="L45" s="1">
        <v>0.36152330100000002</v>
      </c>
      <c r="M45" s="1">
        <v>1.4788993290000001</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17686.433000000001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2.5356182</v>
      </c>
      <c r="F47" s="1">
        <v>3.6720840770000001</v>
      </c>
      <c r="G47" s="1">
        <v>0.149143051</v>
      </c>
      <c r="H47" s="1">
        <v>5.8427000000000002E-5</v>
      </c>
      <c r="I47" s="1">
        <v>6.9921883000000004E-2</v>
      </c>
      <c r="J47" s="1">
        <v>7.3035920000000004E-2</v>
      </c>
      <c r="K47" s="1">
        <v>7.3035920000000004E-2</v>
      </c>
      <c r="L47" s="1">
        <v>2.8972898E-2</v>
      </c>
      <c r="M47" s="1">
        <v>16.747361441999999</v>
      </c>
      <c r="N47" s="1">
        <v>9.9543679999999999E-3</v>
      </c>
      <c r="O47" s="1">
        <v>2.976E-6</v>
      </c>
      <c r="P47" s="1">
        <v>1.83351E-4</v>
      </c>
      <c r="Q47" s="1">
        <v>4.5669999999999996E-6</v>
      </c>
      <c r="R47" s="1">
        <v>7.7139999999999999E-4</v>
      </c>
      <c r="S47" s="1">
        <v>4.6979600000000003E-4</v>
      </c>
      <c r="T47" s="1">
        <v>7.7340000000000008E-6</v>
      </c>
      <c r="U47" s="1">
        <v>4.0219999999999998E-6</v>
      </c>
      <c r="V47" s="1">
        <v>1.349392E-3</v>
      </c>
      <c r="W47" s="1">
        <v>5.7813609999999996E-3</v>
      </c>
      <c r="X47" s="1">
        <v>4.833253E-3</v>
      </c>
      <c r="Y47" s="1">
        <v>4.7673500000000001E-3</v>
      </c>
      <c r="Z47" s="1">
        <v>2.5520479999999999E-3</v>
      </c>
      <c r="AA47" s="1">
        <v>9.7164999999999996E-5</v>
      </c>
      <c r="AB47" s="1">
        <v>1.2249816E-2</v>
      </c>
      <c r="AC47" s="1" t="s">
        <v>70</v>
      </c>
      <c r="AD47" s="1" t="s">
        <v>70</v>
      </c>
      <c r="AE47" s="42"/>
      <c r="AF47" s="16">
        <v>2543.4134785330002</v>
      </c>
      <c r="AG47" s="16" t="s">
        <v>71</v>
      </c>
      <c r="AH47" s="16" t="s">
        <v>71</v>
      </c>
      <c r="AI47" s="16" t="s">
        <v>71</v>
      </c>
      <c r="AJ47" s="16" t="s">
        <v>71</v>
      </c>
      <c r="AK47" s="16">
        <v>140000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2.5503999999999999E-2</v>
      </c>
      <c r="G49" s="1" t="s">
        <v>78</v>
      </c>
      <c r="H49" s="1" t="s">
        <v>78</v>
      </c>
      <c r="I49" s="1">
        <v>3.0835332999999999E-2</v>
      </c>
      <c r="J49" s="1">
        <v>6.1670666999999998E-2</v>
      </c>
      <c r="K49" s="1">
        <v>0.205938333</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0.89447486700000001</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7.5480045169999999</v>
      </c>
      <c r="G52" s="1" t="s">
        <v>70</v>
      </c>
      <c r="H52" s="1">
        <v>1.6106667000000002E-2</v>
      </c>
      <c r="I52" s="1">
        <v>0.148332403</v>
      </c>
      <c r="J52" s="1">
        <v>0.211903433</v>
      </c>
      <c r="K52" s="1">
        <v>0.22690343299999999</v>
      </c>
      <c r="L52" s="1" t="s">
        <v>72</v>
      </c>
      <c r="M52" s="1" t="s">
        <v>72</v>
      </c>
      <c r="N52" s="1" t="s">
        <v>72</v>
      </c>
      <c r="O52" s="1" t="s">
        <v>78</v>
      </c>
      <c r="P52" s="1">
        <v>1.3789399999999999E-3</v>
      </c>
      <c r="Q52" s="1" t="s">
        <v>72</v>
      </c>
      <c r="R52" s="1" t="s">
        <v>72</v>
      </c>
      <c r="S52" s="1" t="s">
        <v>72</v>
      </c>
      <c r="T52" s="1" t="s">
        <v>72</v>
      </c>
      <c r="U52" s="1" t="s">
        <v>72</v>
      </c>
      <c r="V52" s="1" t="s">
        <v>72</v>
      </c>
      <c r="W52" s="1" t="s">
        <v>78</v>
      </c>
      <c r="X52" s="1">
        <v>4.0991999999999998E-4</v>
      </c>
      <c r="Y52" s="1">
        <v>8.8362399999999995E-4</v>
      </c>
      <c r="Z52" s="1">
        <v>2.6226299999999999E-4</v>
      </c>
      <c r="AA52" s="1">
        <v>5.2082E-5</v>
      </c>
      <c r="AB52" s="1">
        <v>1.6078900000000001E-3</v>
      </c>
      <c r="AC52" s="1" t="s">
        <v>70</v>
      </c>
      <c r="AD52" s="1" t="s">
        <v>70</v>
      </c>
      <c r="AE52" s="42"/>
      <c r="AF52" s="16" t="s">
        <v>71</v>
      </c>
      <c r="AG52" s="16" t="s">
        <v>71</v>
      </c>
      <c r="AH52" s="16">
        <v>35357.448363287003</v>
      </c>
      <c r="AI52" s="16" t="s">
        <v>71</v>
      </c>
      <c r="AJ52" s="16" t="s">
        <v>71</v>
      </c>
      <c r="AK52" s="16" t="s">
        <v>72</v>
      </c>
      <c r="AL52" s="31" t="s">
        <v>162</v>
      </c>
    </row>
    <row r="53" spans="1:38" ht="26.25" customHeight="1" thickBot="1" x14ac:dyDescent="0.25">
      <c r="A53" s="52" t="s">
        <v>147</v>
      </c>
      <c r="B53" s="56" t="s">
        <v>163</v>
      </c>
      <c r="C53" s="58" t="s">
        <v>164</v>
      </c>
      <c r="D53" s="55"/>
      <c r="E53" s="1" t="s">
        <v>72</v>
      </c>
      <c r="F53" s="1">
        <v>6.8999658439999996</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11.220802320000001</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1.9430099999999999E-2</v>
      </c>
      <c r="J57" s="1">
        <v>0.194301</v>
      </c>
      <c r="K57" s="1">
        <v>0.21286366700000001</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0.52199499999999999</v>
      </c>
      <c r="F59" s="1">
        <v>6.966965E-2</v>
      </c>
      <c r="G59" s="1">
        <v>1.413073</v>
      </c>
      <c r="H59" s="1">
        <v>0.21651200000000001</v>
      </c>
      <c r="I59" s="1">
        <v>0.30369691199999999</v>
      </c>
      <c r="J59" s="1">
        <v>0.35037762700000002</v>
      </c>
      <c r="K59" s="1">
        <v>0.31968096000000001</v>
      </c>
      <c r="L59" s="1" t="s">
        <v>72</v>
      </c>
      <c r="M59" s="1" t="s">
        <v>72</v>
      </c>
      <c r="N59" s="1">
        <v>4.6001333329999996</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0.57024900000000001</v>
      </c>
      <c r="F63" s="1">
        <v>0.1371774</v>
      </c>
      <c r="G63" s="1">
        <v>0.96123333300000002</v>
      </c>
      <c r="H63" s="1">
        <v>0.11006299999999999</v>
      </c>
      <c r="I63" s="1">
        <v>0.50387138899999995</v>
      </c>
      <c r="J63" s="1">
        <v>0.72145420699999996</v>
      </c>
      <c r="K63" s="1">
        <v>0.91768053999999999</v>
      </c>
      <c r="L63" s="1" t="s">
        <v>72</v>
      </c>
      <c r="M63" s="1">
        <v>1.9023876669999999</v>
      </c>
      <c r="N63" s="1">
        <v>3.2530999999999997E-2</v>
      </c>
      <c r="O63" s="1" t="s">
        <v>72</v>
      </c>
      <c r="P63" s="1" t="s">
        <v>72</v>
      </c>
      <c r="Q63" s="1" t="s">
        <v>72</v>
      </c>
      <c r="R63" s="1" t="s">
        <v>72</v>
      </c>
      <c r="S63" s="1" t="s">
        <v>72</v>
      </c>
      <c r="T63" s="1" t="s">
        <v>72</v>
      </c>
      <c r="U63" s="1" t="s">
        <v>72</v>
      </c>
      <c r="V63" s="1">
        <v>0.47457300000000002</v>
      </c>
      <c r="W63" s="1" t="s">
        <v>72</v>
      </c>
      <c r="X63" s="1">
        <v>5.7640909999999998E-3</v>
      </c>
      <c r="Y63" s="1">
        <v>1.2582467999999999E-2</v>
      </c>
      <c r="Z63" s="1">
        <v>3.665115E-3</v>
      </c>
      <c r="AA63" s="1">
        <v>6.8198100000000002E-4</v>
      </c>
      <c r="AB63" s="1">
        <v>2.2693654000000001E-2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1.553558333</v>
      </c>
      <c r="F70" s="1">
        <v>15.318263627</v>
      </c>
      <c r="G70" s="1" t="s">
        <v>72</v>
      </c>
      <c r="H70" s="1">
        <v>2.7828016670000002</v>
      </c>
      <c r="I70" s="1">
        <v>1.494426558</v>
      </c>
      <c r="J70" s="1">
        <v>2.339720807</v>
      </c>
      <c r="K70" s="1">
        <v>3.9034780410000001</v>
      </c>
      <c r="L70" s="1" t="s">
        <v>72</v>
      </c>
      <c r="M70" s="1" t="s">
        <v>72</v>
      </c>
      <c r="N70" s="1">
        <v>0.97966002699999999</v>
      </c>
      <c r="O70" s="1">
        <v>0.115932328</v>
      </c>
      <c r="P70" s="1">
        <v>0.30153795799999999</v>
      </c>
      <c r="Q70" s="1" t="s">
        <v>72</v>
      </c>
      <c r="R70" s="1">
        <v>0.17066028699999999</v>
      </c>
      <c r="S70" s="1">
        <v>3.5443928999999999E-2</v>
      </c>
      <c r="T70" s="1">
        <v>0.47489163400000001</v>
      </c>
      <c r="U70" s="1" t="s">
        <v>72</v>
      </c>
      <c r="V70" s="1">
        <v>4.7103035870000003</v>
      </c>
      <c r="W70" s="1">
        <v>6.1156932999999997E-2</v>
      </c>
      <c r="X70" s="1">
        <v>7.7654199999999997E-4</v>
      </c>
      <c r="Y70" s="1">
        <v>1.390212E-3</v>
      </c>
      <c r="Z70" s="1">
        <v>5.4397199999999999E-4</v>
      </c>
      <c r="AA70" s="1">
        <v>3.1076900000000002E-4</v>
      </c>
      <c r="AB70" s="1">
        <v>3.0214949999999999E-3</v>
      </c>
      <c r="AC70" s="1" t="s">
        <v>72</v>
      </c>
      <c r="AD70" s="1" t="s">
        <v>72</v>
      </c>
      <c r="AE70" s="42"/>
      <c r="AF70" s="16" t="s">
        <v>71</v>
      </c>
      <c r="AG70" s="16" t="s">
        <v>176</v>
      </c>
      <c r="AH70" s="16">
        <v>13566.627479448</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1.8699003000000001</v>
      </c>
      <c r="G72" s="1" t="s">
        <v>72</v>
      </c>
      <c r="H72" s="1">
        <v>1.3055000000000001E-2</v>
      </c>
      <c r="I72" s="1">
        <v>2.0921258159999998</v>
      </c>
      <c r="J72" s="1">
        <v>3.233016294</v>
      </c>
      <c r="K72" s="1">
        <v>3.4874222939999999</v>
      </c>
      <c r="L72" s="1">
        <v>4.4732828000000002E-2</v>
      </c>
      <c r="M72" s="1">
        <v>7.1060000000000003E-3</v>
      </c>
      <c r="N72" s="1">
        <v>41.2684</v>
      </c>
      <c r="O72" s="1">
        <v>0.54230266699999996</v>
      </c>
      <c r="P72" s="1">
        <v>0.12352692899999999</v>
      </c>
      <c r="Q72" s="1">
        <v>0.33796166700000002</v>
      </c>
      <c r="R72" s="1">
        <v>1.307483333</v>
      </c>
      <c r="S72" s="1">
        <v>0.93503333300000002</v>
      </c>
      <c r="T72" s="1">
        <v>0.75490000000000002</v>
      </c>
      <c r="U72" s="1" t="s">
        <v>72</v>
      </c>
      <c r="V72" s="1">
        <v>38.204514332999999</v>
      </c>
      <c r="W72" s="1">
        <v>13.118</v>
      </c>
      <c r="X72" s="1">
        <v>0.155824395</v>
      </c>
      <c r="Y72" s="1">
        <v>6.3215560000000004E-2</v>
      </c>
      <c r="Z72" s="1">
        <v>0.26660938200000001</v>
      </c>
      <c r="AA72" s="1">
        <v>8.0017129000000006E-2</v>
      </c>
      <c r="AB72" s="1">
        <v>0.56566646600000003</v>
      </c>
      <c r="AC72" s="1" t="s">
        <v>70</v>
      </c>
      <c r="AD72" s="1">
        <v>10.954985748</v>
      </c>
      <c r="AE72" s="42"/>
      <c r="AF72" s="16" t="s">
        <v>71</v>
      </c>
      <c r="AG72" s="16">
        <v>34804.598437487999</v>
      </c>
      <c r="AH72" s="16">
        <v>13246.208531314</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0.98309953999999999</v>
      </c>
      <c r="G74" s="1" t="s">
        <v>78</v>
      </c>
      <c r="H74" s="1">
        <v>2.2100000000000001E-4</v>
      </c>
      <c r="I74" s="1">
        <v>1.056539192</v>
      </c>
      <c r="J74" s="1">
        <v>1.2511252450000001</v>
      </c>
      <c r="K74" s="1">
        <v>1.272025245</v>
      </c>
      <c r="L74" s="1" t="s">
        <v>72</v>
      </c>
      <c r="M74" s="1" t="s">
        <v>72</v>
      </c>
      <c r="N74" s="1">
        <v>0.40083333300000001</v>
      </c>
      <c r="O74" s="1">
        <v>0.1</v>
      </c>
      <c r="P74" s="1">
        <v>5.5133299999999999E-4</v>
      </c>
      <c r="Q74" s="1">
        <v>0.216293333</v>
      </c>
      <c r="R74" s="1">
        <v>0.34865066700000003</v>
      </c>
      <c r="S74" s="1">
        <v>0.30963333300000001</v>
      </c>
      <c r="T74" s="1">
        <v>0.64800000000000002</v>
      </c>
      <c r="U74" s="1" t="s">
        <v>72</v>
      </c>
      <c r="V74" s="1">
        <v>8.3901500000000002</v>
      </c>
      <c r="W74" s="1">
        <v>0.09</v>
      </c>
      <c r="X74" s="1">
        <v>0.23781686599999999</v>
      </c>
      <c r="Y74" s="1">
        <v>0.58159480100000005</v>
      </c>
      <c r="Z74" s="1">
        <v>0.249650239</v>
      </c>
      <c r="AA74" s="1">
        <v>9.2099394000000001E-2</v>
      </c>
      <c r="AB74" s="1">
        <v>1.1611613000000001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1.9735333000000001E-2</v>
      </c>
      <c r="G76" s="1" t="s">
        <v>72</v>
      </c>
      <c r="H76" s="1" t="s">
        <v>72</v>
      </c>
      <c r="I76" s="1">
        <v>1.6482000000000001E-4</v>
      </c>
      <c r="J76" s="1">
        <v>2.3545799999999999E-4</v>
      </c>
      <c r="K76" s="1">
        <v>2.3545799999999999E-4</v>
      </c>
      <c r="L76" s="1" t="s">
        <v>72</v>
      </c>
      <c r="M76" s="1" t="s">
        <v>72</v>
      </c>
      <c r="N76" s="1">
        <v>1.7453333000000001E-2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4.0781999999999999E-2</v>
      </c>
      <c r="I77" s="1">
        <v>1.4783265E-2</v>
      </c>
      <c r="J77" s="1">
        <v>1.9711019999999999E-2</v>
      </c>
      <c r="K77" s="1">
        <v>3.7751020000000003E-2</v>
      </c>
      <c r="L77" s="1" t="s">
        <v>72</v>
      </c>
      <c r="M77" s="1" t="s">
        <v>72</v>
      </c>
      <c r="N77" s="1">
        <v>0.39169946700000002</v>
      </c>
      <c r="O77" s="1">
        <v>1.752687702</v>
      </c>
      <c r="P77" s="1" t="s">
        <v>72</v>
      </c>
      <c r="Q77" s="1">
        <v>2.5343932999999999E-2</v>
      </c>
      <c r="R77" s="1" t="s">
        <v>72</v>
      </c>
      <c r="S77" s="1">
        <v>6.6641400000000003E-2</v>
      </c>
      <c r="T77" s="1" t="s">
        <v>72</v>
      </c>
      <c r="U77" s="1" t="s">
        <v>72</v>
      </c>
      <c r="V77" s="1">
        <v>21.285491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3.3516667E-2</v>
      </c>
      <c r="G78" s="1" t="s">
        <v>72</v>
      </c>
      <c r="H78" s="1" t="s">
        <v>72</v>
      </c>
      <c r="I78" s="1">
        <v>2.6032406000000001E-2</v>
      </c>
      <c r="J78" s="1">
        <v>3.4709875000000001E-2</v>
      </c>
      <c r="K78" s="1">
        <v>3.4709875000000001E-2</v>
      </c>
      <c r="L78" s="1" t="s">
        <v>72</v>
      </c>
      <c r="M78" s="1" t="s">
        <v>72</v>
      </c>
      <c r="N78" s="1" t="s">
        <v>70</v>
      </c>
      <c r="O78" s="1" t="s">
        <v>70</v>
      </c>
      <c r="P78" s="1" t="s">
        <v>72</v>
      </c>
      <c r="Q78" s="1" t="s">
        <v>72</v>
      </c>
      <c r="R78" s="1" t="s">
        <v>72</v>
      </c>
      <c r="S78" s="1">
        <v>0.10522833299999999</v>
      </c>
      <c r="T78" s="1" t="s">
        <v>72</v>
      </c>
      <c r="U78" s="1" t="s">
        <v>72</v>
      </c>
      <c r="V78" s="1">
        <v>7.6031620000000002</v>
      </c>
      <c r="W78" s="1" t="s">
        <v>72</v>
      </c>
      <c r="X78" s="1">
        <v>2.2572400000000002E-3</v>
      </c>
      <c r="Y78" s="1">
        <v>5.7000130000000003E-3</v>
      </c>
      <c r="Z78" s="1">
        <v>1.5066000000000001E-3</v>
      </c>
      <c r="AA78" s="1">
        <v>1.887103E-3</v>
      </c>
      <c r="AB78" s="1">
        <v>1.1350957E-2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27.613013281000001</v>
      </c>
      <c r="G82" s="1" t="s">
        <v>72</v>
      </c>
      <c r="H82" s="1">
        <v>0.53658094000000001</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53.97683911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9.0980219000000001E-2</v>
      </c>
      <c r="Y85" s="1">
        <v>0.175642627</v>
      </c>
      <c r="Z85" s="1">
        <v>6.0807052E-2</v>
      </c>
      <c r="AA85" s="1">
        <v>7.5890732000000002E-2</v>
      </c>
      <c r="AB85" s="1">
        <v>0.40332063099999999</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3.332588667</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0.84976088000000005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13.4067376</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16.102278903999999</v>
      </c>
      <c r="G90" s="1" t="s">
        <v>72</v>
      </c>
      <c r="H90" s="1">
        <v>0.51966285999999995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22</v>
      </c>
      <c r="X90" s="1">
        <v>3.9803366999999999E-2</v>
      </c>
      <c r="Y90" s="1" t="s">
        <v>72</v>
      </c>
      <c r="Z90" s="1">
        <v>7.9693330000000003E-3</v>
      </c>
      <c r="AA90" s="1">
        <v>8.5582330000000002E-3</v>
      </c>
      <c r="AB90" s="1">
        <v>5.6330933E-2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8.0042743999999999E-2</v>
      </c>
      <c r="F91" s="1">
        <v>0.62015096300000006</v>
      </c>
      <c r="G91" s="1">
        <v>1.8575999999999999E-2</v>
      </c>
      <c r="H91" s="1">
        <v>0.28720720900000002</v>
      </c>
      <c r="I91" s="1">
        <v>2.022318635</v>
      </c>
      <c r="J91" s="1">
        <v>2.022318635</v>
      </c>
      <c r="K91" s="1">
        <v>2.022318635</v>
      </c>
      <c r="L91" s="1" t="s">
        <v>78</v>
      </c>
      <c r="M91" s="1">
        <v>2.069165275</v>
      </c>
      <c r="N91" s="1">
        <v>5.3547446999999998E-2</v>
      </c>
      <c r="O91" s="1">
        <v>2.0049999999999999E-5</v>
      </c>
      <c r="P91" s="1" t="s">
        <v>78</v>
      </c>
      <c r="Q91" s="1" t="s">
        <v>78</v>
      </c>
      <c r="R91" s="1" t="s">
        <v>78</v>
      </c>
      <c r="S91" s="1">
        <v>5.5393002520000003</v>
      </c>
      <c r="T91" s="1">
        <v>4.761978E-3</v>
      </c>
      <c r="U91" s="1" t="s">
        <v>78</v>
      </c>
      <c r="V91" s="1">
        <v>0.56256901299999995</v>
      </c>
      <c r="W91" s="1" t="s">
        <v>78</v>
      </c>
      <c r="X91" s="1">
        <v>1.5059025E-2</v>
      </c>
      <c r="Y91" s="1">
        <v>3.1796400000000001E-4</v>
      </c>
      <c r="Z91" s="1">
        <v>1.4512080000000001E-3</v>
      </c>
      <c r="AA91" s="1">
        <v>1.6424320000000001E-3</v>
      </c>
      <c r="AB91" s="1">
        <v>1.8470629999999998E-2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3.8337999999999997E-2</v>
      </c>
      <c r="G92" s="1" t="s">
        <v>72</v>
      </c>
      <c r="H92" s="1">
        <v>8.2500000000000004E-2</v>
      </c>
      <c r="I92" s="1">
        <v>5.0813999999999998E-2</v>
      </c>
      <c r="J92" s="1">
        <v>0.13601866700000001</v>
      </c>
      <c r="K92" s="1">
        <v>0.13601866700000001</v>
      </c>
      <c r="L92" s="1" t="s">
        <v>72</v>
      </c>
      <c r="M92" s="1" t="s">
        <v>72</v>
      </c>
      <c r="N92" s="1" t="s">
        <v>72</v>
      </c>
      <c r="O92" s="1" t="s">
        <v>72</v>
      </c>
      <c r="P92" s="1">
        <v>9.3080099999999998E-4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23866.689356225001</v>
      </c>
      <c r="AI92" s="16" t="s">
        <v>71</v>
      </c>
      <c r="AJ92" s="16" t="s">
        <v>71</v>
      </c>
      <c r="AK92" s="16" t="s">
        <v>70</v>
      </c>
      <c r="AL92" s="31" t="s">
        <v>272</v>
      </c>
    </row>
    <row r="93" spans="1:38" ht="26.25" customHeight="1" thickBot="1" x14ac:dyDescent="0.25">
      <c r="A93" s="52" t="s">
        <v>73</v>
      </c>
      <c r="B93" s="56" t="s">
        <v>273</v>
      </c>
      <c r="C93" s="53" t="s">
        <v>274</v>
      </c>
      <c r="D93" s="59"/>
      <c r="E93" s="1" t="s">
        <v>72</v>
      </c>
      <c r="F93" s="1">
        <v>5.8710579090000001</v>
      </c>
      <c r="G93" s="1" t="s">
        <v>72</v>
      </c>
      <c r="H93" s="1">
        <v>0.27574333299999998</v>
      </c>
      <c r="I93" s="1">
        <v>0.45810431000000001</v>
      </c>
      <c r="J93" s="1">
        <v>1.7126491340000001</v>
      </c>
      <c r="K93" s="1">
        <v>3.31039219</v>
      </c>
      <c r="L93" s="1" t="s">
        <v>72</v>
      </c>
      <c r="M93" s="1" t="s">
        <v>72</v>
      </c>
      <c r="N93" s="1" t="s">
        <v>72</v>
      </c>
      <c r="O93" s="1" t="s">
        <v>72</v>
      </c>
      <c r="P93" s="1">
        <v>2.7537909999999998E-3</v>
      </c>
      <c r="Q93" s="1" t="s">
        <v>72</v>
      </c>
      <c r="R93" s="1" t="s">
        <v>72</v>
      </c>
      <c r="S93" s="1" t="s">
        <v>72</v>
      </c>
      <c r="T93" s="1">
        <v>9.5799999999999996E-2</v>
      </c>
      <c r="U93" s="1" t="s">
        <v>72</v>
      </c>
      <c r="V93" s="1" t="s">
        <v>72</v>
      </c>
      <c r="W93" s="1">
        <v>1.8600000000000001E-3</v>
      </c>
      <c r="X93" s="1">
        <v>6.0375399999999997E-4</v>
      </c>
      <c r="Y93" s="1">
        <v>8.2748200000000004E-4</v>
      </c>
      <c r="Z93" s="1">
        <v>2.1888499999999999E-4</v>
      </c>
      <c r="AA93" s="1">
        <v>3.5686700000000002E-4</v>
      </c>
      <c r="AB93" s="1">
        <v>2.0069879999999999E-3</v>
      </c>
      <c r="AC93" s="1" t="s">
        <v>72</v>
      </c>
      <c r="AD93" s="1">
        <v>7.9307900000000003E-4</v>
      </c>
      <c r="AE93" s="42"/>
      <c r="AF93" s="16" t="s">
        <v>71</v>
      </c>
      <c r="AG93" s="16">
        <v>1183.6999511720001</v>
      </c>
      <c r="AH93" s="16">
        <v>70610.024221293002</v>
      </c>
      <c r="AI93" s="16" t="s">
        <v>71</v>
      </c>
      <c r="AJ93" s="16" t="s">
        <v>71</v>
      </c>
      <c r="AK93" s="16" t="s">
        <v>70</v>
      </c>
      <c r="AL93" s="31" t="s">
        <v>275</v>
      </c>
    </row>
    <row r="94" spans="1:38" ht="26.25" customHeight="1" thickBot="1" x14ac:dyDescent="0.25">
      <c r="A94" s="52" t="s">
        <v>73</v>
      </c>
      <c r="B94" s="65" t="s">
        <v>276</v>
      </c>
      <c r="C94" s="53" t="s">
        <v>277</v>
      </c>
      <c r="D94" s="54"/>
      <c r="E94" s="1" t="s">
        <v>72</v>
      </c>
      <c r="F94" s="1">
        <v>3.2813513200000002</v>
      </c>
      <c r="G94" s="1" t="s">
        <v>72</v>
      </c>
      <c r="H94" s="1">
        <v>3.1869916999999998E-2</v>
      </c>
      <c r="I94" s="1">
        <v>0.73077537000000004</v>
      </c>
      <c r="J94" s="1">
        <v>2.7737336799999999</v>
      </c>
      <c r="K94" s="1">
        <v>12.15964398</v>
      </c>
      <c r="L94" s="1" t="s">
        <v>72</v>
      </c>
      <c r="M94" s="1" t="s">
        <v>72</v>
      </c>
      <c r="N94" s="1">
        <v>0.20787666699999999</v>
      </c>
      <c r="O94" s="1">
        <v>2.6459999999999999E-3</v>
      </c>
      <c r="P94" s="1">
        <v>7.2590500000000004E-3</v>
      </c>
      <c r="Q94" s="1" t="s">
        <v>72</v>
      </c>
      <c r="R94" s="1">
        <v>0.456866667</v>
      </c>
      <c r="S94" s="1">
        <v>0.72014999999999996</v>
      </c>
      <c r="T94" s="1">
        <v>9.6331E-2</v>
      </c>
      <c r="U94" s="1" t="s">
        <v>72</v>
      </c>
      <c r="V94" s="1">
        <v>0.72350510000000001</v>
      </c>
      <c r="W94" s="1">
        <v>5.4668599999999996E-3</v>
      </c>
      <c r="X94" s="1">
        <v>1.2816226E-2</v>
      </c>
      <c r="Y94" s="1">
        <v>2.4661071999999999E-2</v>
      </c>
      <c r="Z94" s="1">
        <v>8.5663000000000007E-3</v>
      </c>
      <c r="AA94" s="1">
        <v>1.0670895999999999E-2</v>
      </c>
      <c r="AB94" s="1">
        <v>5.6714493999999997E-2</v>
      </c>
      <c r="AC94" s="1" t="s">
        <v>72</v>
      </c>
      <c r="AD94" s="1">
        <v>9.2459999999999992E-6</v>
      </c>
      <c r="AE94" s="42"/>
      <c r="AF94" s="16" t="s">
        <v>71</v>
      </c>
      <c r="AG94" s="16">
        <v>13.800000191000001</v>
      </c>
      <c r="AH94" s="16">
        <v>6451.0485048250002</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4.7815950000000003E-2</v>
      </c>
      <c r="J95" s="1">
        <v>0.13661699999999999</v>
      </c>
      <c r="K95" s="1">
        <v>0.13808833300000001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1.1195234869999999</v>
      </c>
      <c r="F99" s="1">
        <v>12.781020141000001</v>
      </c>
      <c r="G99" s="1" t="s">
        <v>72</v>
      </c>
      <c r="H99" s="1">
        <v>17.930215099000002</v>
      </c>
      <c r="I99" s="1">
        <v>5.0390879999999999E-2</v>
      </c>
      <c r="J99" s="1">
        <v>0.18266912599999999</v>
      </c>
      <c r="K99" s="1">
        <v>0.18266912599999999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1590.5709999999999</v>
      </c>
      <c r="AL99" s="31" t="s">
        <v>289</v>
      </c>
    </row>
    <row r="100" spans="1:38" ht="26.25" customHeight="1" thickBot="1" x14ac:dyDescent="0.25">
      <c r="A100" s="52" t="s">
        <v>286</v>
      </c>
      <c r="B100" s="52" t="s">
        <v>290</v>
      </c>
      <c r="C100" s="53" t="s">
        <v>291</v>
      </c>
      <c r="D100" s="66"/>
      <c r="E100" s="1">
        <v>1.1986085390000001</v>
      </c>
      <c r="F100" s="1">
        <v>11.260257189000001</v>
      </c>
      <c r="G100" s="1" t="s">
        <v>72</v>
      </c>
      <c r="H100" s="1">
        <v>10.833027466000001</v>
      </c>
      <c r="I100" s="1">
        <v>4.7816597000000002E-2</v>
      </c>
      <c r="J100" s="1">
        <v>0.173612619</v>
      </c>
      <c r="K100" s="1">
        <v>0.173612619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2820.0639999999999</v>
      </c>
      <c r="AL100" s="31" t="s">
        <v>289</v>
      </c>
    </row>
    <row r="101" spans="1:38" ht="26.25" customHeight="1" thickBot="1" x14ac:dyDescent="0.25">
      <c r="A101" s="52" t="s">
        <v>286</v>
      </c>
      <c r="B101" s="52" t="s">
        <v>292</v>
      </c>
      <c r="C101" s="53" t="s">
        <v>293</v>
      </c>
      <c r="D101" s="66"/>
      <c r="E101" s="1">
        <v>5.198705E-2</v>
      </c>
      <c r="F101" s="1">
        <v>8.2436417999999997E-2</v>
      </c>
      <c r="G101" s="1" t="s">
        <v>72</v>
      </c>
      <c r="H101" s="1">
        <v>0.65849299100000003</v>
      </c>
      <c r="I101" s="1">
        <v>1.82928E-3</v>
      </c>
      <c r="J101" s="1">
        <v>6.0975999999999999E-3</v>
      </c>
      <c r="K101" s="1">
        <v>6.0975999999999999E-3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719.19</v>
      </c>
      <c r="AL101" s="31" t="s">
        <v>289</v>
      </c>
    </row>
    <row r="102" spans="1:38" ht="26.25" customHeight="1" thickBot="1" x14ac:dyDescent="0.25">
      <c r="A102" s="52" t="s">
        <v>286</v>
      </c>
      <c r="B102" s="52" t="s">
        <v>294</v>
      </c>
      <c r="C102" s="53" t="s">
        <v>295</v>
      </c>
      <c r="D102" s="66"/>
      <c r="E102" s="1">
        <v>0.93652475300000004</v>
      </c>
      <c r="F102" s="1">
        <v>4.9905543889999997</v>
      </c>
      <c r="G102" s="1" t="s">
        <v>72</v>
      </c>
      <c r="H102" s="1">
        <v>45.164991473999997</v>
      </c>
      <c r="I102" s="1">
        <v>8.6104217999999996E-2</v>
      </c>
      <c r="J102" s="1">
        <v>1.698946896</v>
      </c>
      <c r="K102" s="1">
        <v>1.698946896</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9192.9240000000009</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4.4418028999999998E-2</v>
      </c>
      <c r="F104" s="1">
        <v>8.5785320999999998E-2</v>
      </c>
      <c r="G104" s="1" t="s">
        <v>72</v>
      </c>
      <c r="H104" s="1">
        <v>0.18187003299999999</v>
      </c>
      <c r="I104" s="1">
        <v>6.7572900000000002E-4</v>
      </c>
      <c r="J104" s="1">
        <v>2.2524310000000001E-3</v>
      </c>
      <c r="K104" s="1">
        <v>2.2524310000000001E-3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61.448</v>
      </c>
      <c r="AL104" s="31" t="s">
        <v>289</v>
      </c>
    </row>
    <row r="105" spans="1:38" ht="26.25" customHeight="1" thickBot="1" x14ac:dyDescent="0.25">
      <c r="A105" s="52" t="s">
        <v>286</v>
      </c>
      <c r="B105" s="52" t="s">
        <v>300</v>
      </c>
      <c r="C105" s="53" t="s">
        <v>301</v>
      </c>
      <c r="D105" s="66"/>
      <c r="E105" s="1">
        <v>5.0008192999999999E-2</v>
      </c>
      <c r="F105" s="1">
        <v>6.9232614999999997E-2</v>
      </c>
      <c r="G105" s="1" t="s">
        <v>72</v>
      </c>
      <c r="H105" s="1">
        <v>0.50079693800000002</v>
      </c>
      <c r="I105" s="1">
        <v>1.5727040000000001E-2</v>
      </c>
      <c r="J105" s="1">
        <v>2.471392E-2</v>
      </c>
      <c r="K105" s="1">
        <v>2.471392E-2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524.67200000000003</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0.104338351</v>
      </c>
      <c r="F107" s="1">
        <v>2.6563834179999999</v>
      </c>
      <c r="G107" s="1" t="s">
        <v>72</v>
      </c>
      <c r="H107" s="1">
        <v>7.5437592139999996</v>
      </c>
      <c r="I107" s="1">
        <v>7.0670098000000001E-2</v>
      </c>
      <c r="J107" s="1">
        <v>0.77304754200000003</v>
      </c>
      <c r="K107" s="1">
        <v>0.77304754200000003</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48118.86</v>
      </c>
      <c r="AL107" s="31" t="s">
        <v>289</v>
      </c>
    </row>
    <row r="108" spans="1:38" ht="26.25" customHeight="1" thickBot="1" x14ac:dyDescent="0.25">
      <c r="A108" s="52" t="s">
        <v>286</v>
      </c>
      <c r="B108" s="52" t="s">
        <v>306</v>
      </c>
      <c r="C108" s="53" t="s">
        <v>307</v>
      </c>
      <c r="D108" s="66"/>
      <c r="E108" s="1">
        <v>8.7209999999999996E-2</v>
      </c>
      <c r="F108" s="1">
        <v>3.7066316609999999</v>
      </c>
      <c r="G108" s="1" t="s">
        <v>72</v>
      </c>
      <c r="H108" s="1">
        <v>4.9548208479999998</v>
      </c>
      <c r="I108" s="1">
        <v>8.9973665999999994E-2</v>
      </c>
      <c r="J108" s="1">
        <v>1.205647124</v>
      </c>
      <c r="K108" s="1">
        <v>1.205647124</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44986.832999999999</v>
      </c>
      <c r="AL108" s="31" t="s">
        <v>289</v>
      </c>
    </row>
    <row r="109" spans="1:38" ht="26.25" customHeight="1" thickBot="1" x14ac:dyDescent="0.25">
      <c r="A109" s="52" t="s">
        <v>286</v>
      </c>
      <c r="B109" s="52" t="s">
        <v>308</v>
      </c>
      <c r="C109" s="53" t="s">
        <v>309</v>
      </c>
      <c r="D109" s="66"/>
      <c r="E109" s="1">
        <v>9.0972459999999998E-3</v>
      </c>
      <c r="F109" s="1">
        <v>0.105077235</v>
      </c>
      <c r="G109" s="1" t="s">
        <v>72</v>
      </c>
      <c r="H109" s="1">
        <v>1.0985802339999999</v>
      </c>
      <c r="I109" s="1">
        <v>6.6946890999999994E-2</v>
      </c>
      <c r="J109" s="1">
        <v>0.142754407</v>
      </c>
      <c r="K109" s="1">
        <v>0.142754407</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1357.075</v>
      </c>
      <c r="AL109" s="31" t="s">
        <v>289</v>
      </c>
    </row>
    <row r="110" spans="1:38" ht="26.25" customHeight="1" thickBot="1" x14ac:dyDescent="0.25">
      <c r="A110" s="52" t="s">
        <v>286</v>
      </c>
      <c r="B110" s="52" t="s">
        <v>310</v>
      </c>
      <c r="C110" s="53" t="s">
        <v>311</v>
      </c>
      <c r="D110" s="66"/>
      <c r="E110" s="1">
        <v>3.2455729999999999E-3</v>
      </c>
      <c r="F110" s="1">
        <v>4.3382445999999998E-2</v>
      </c>
      <c r="G110" s="1" t="s">
        <v>72</v>
      </c>
      <c r="H110" s="1">
        <v>0.274864369</v>
      </c>
      <c r="I110" s="1">
        <v>4.5311250000000004E-3</v>
      </c>
      <c r="J110" s="1">
        <v>9.4700513E-2</v>
      </c>
      <c r="K110" s="1">
        <v>9.4700513E-2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906.22500000000002</v>
      </c>
      <c r="AL110" s="31" t="s">
        <v>289</v>
      </c>
    </row>
    <row r="111" spans="1:38" ht="26.25" customHeight="1" thickBot="1" x14ac:dyDescent="0.25">
      <c r="A111" s="52" t="s">
        <v>286</v>
      </c>
      <c r="B111" s="52" t="s">
        <v>312</v>
      </c>
      <c r="C111" s="53" t="s">
        <v>313</v>
      </c>
      <c r="D111" s="66"/>
      <c r="E111" s="1">
        <v>2.1041911999999999E-2</v>
      </c>
      <c r="F111" s="1">
        <v>0.18356513799999999</v>
      </c>
      <c r="G111" s="1" t="s">
        <v>72</v>
      </c>
      <c r="H111" s="1">
        <v>0.34743493800000003</v>
      </c>
      <c r="I111" s="1">
        <v>2.3688759999999998E-3</v>
      </c>
      <c r="J111" s="1">
        <v>4.9966200000000002E-3</v>
      </c>
      <c r="K111" s="1">
        <v>4.9966200000000002E-3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596.20399999999995</v>
      </c>
      <c r="AL111" s="31" t="s">
        <v>289</v>
      </c>
    </row>
    <row r="112" spans="1:38" ht="26.25" customHeight="1" thickBot="1" x14ac:dyDescent="0.25">
      <c r="A112" s="52" t="s">
        <v>314</v>
      </c>
      <c r="B112" s="52" t="s">
        <v>315</v>
      </c>
      <c r="C112" s="53" t="s">
        <v>316</v>
      </c>
      <c r="D112" s="54"/>
      <c r="E112" s="1">
        <v>15.109760839</v>
      </c>
      <c r="F112" s="1" t="s">
        <v>72</v>
      </c>
      <c r="G112" s="1" t="s">
        <v>72</v>
      </c>
      <c r="H112" s="1">
        <v>13.090979013</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18.463459408999999</v>
      </c>
      <c r="F113" s="1">
        <v>20.438239485</v>
      </c>
      <c r="G113" s="1" t="s">
        <v>72</v>
      </c>
      <c r="H113" s="1">
        <v>76.270327703999996</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4.7314183000000003E-2</v>
      </c>
      <c r="F114" s="1" t="s">
        <v>72</v>
      </c>
      <c r="G114" s="1" t="s">
        <v>72</v>
      </c>
      <c r="H114" s="1">
        <v>9.7154125999999993E-2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0.22079952</v>
      </c>
      <c r="F115" s="1" t="s">
        <v>72</v>
      </c>
      <c r="G115" s="1" t="s">
        <v>72</v>
      </c>
      <c r="H115" s="1">
        <v>0.42227999999999999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8.4990899409999994</v>
      </c>
      <c r="F116" s="1">
        <v>0.57779289</v>
      </c>
      <c r="G116" s="1" t="s">
        <v>72</v>
      </c>
      <c r="H116" s="1">
        <v>15.351793752000001</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2.6054907150000002</v>
      </c>
      <c r="F117" s="1" t="s">
        <v>72</v>
      </c>
      <c r="G117" s="1" t="s">
        <v>72</v>
      </c>
      <c r="H117" s="1">
        <v>4.2371975089999996</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4.24716644</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1.631337225</v>
      </c>
      <c r="G121" s="1" t="s">
        <v>70</v>
      </c>
      <c r="H121" s="1">
        <v>1.821428571</v>
      </c>
      <c r="I121" s="1">
        <v>4.8637343999999999E-2</v>
      </c>
      <c r="J121" s="1">
        <v>0.439291977</v>
      </c>
      <c r="K121" s="1">
        <v>0.439291977</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64.056182000000007</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1.089126E-2</v>
      </c>
      <c r="F125" s="1">
        <v>1.2270010920000001</v>
      </c>
      <c r="G125" s="1">
        <v>7.5512740000000002E-3</v>
      </c>
      <c r="H125" s="1" t="s">
        <v>72</v>
      </c>
      <c r="I125" s="1">
        <v>7.2664169999999998E-3</v>
      </c>
      <c r="J125" s="1">
        <v>8.3452170000000003E-3</v>
      </c>
      <c r="K125" s="1">
        <v>8.3452170000000003E-3</v>
      </c>
      <c r="L125" s="1" t="s">
        <v>78</v>
      </c>
      <c r="M125" s="1">
        <v>1.161980322</v>
      </c>
      <c r="N125" s="1" t="s">
        <v>72</v>
      </c>
      <c r="O125" s="1" t="s">
        <v>72</v>
      </c>
      <c r="P125" s="1" t="s">
        <v>72</v>
      </c>
      <c r="Q125" s="1" t="s">
        <v>72</v>
      </c>
      <c r="R125" s="1" t="s">
        <v>72</v>
      </c>
      <c r="S125" s="1" t="s">
        <v>72</v>
      </c>
      <c r="T125" s="1" t="s">
        <v>72</v>
      </c>
      <c r="U125" s="1" t="s">
        <v>72</v>
      </c>
      <c r="V125" s="1" t="s">
        <v>72</v>
      </c>
      <c r="W125" s="1">
        <v>3.2673779999999999E-2</v>
      </c>
      <c r="X125" s="1">
        <v>1.20728E-4</v>
      </c>
      <c r="Y125" s="1">
        <v>2.60177E-4</v>
      </c>
      <c r="Z125" s="1">
        <v>7.7174000000000003E-5</v>
      </c>
      <c r="AA125" s="1">
        <v>1.49E-5</v>
      </c>
      <c r="AB125" s="1">
        <v>4.72979E-4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0.33097599999999999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1.124208E-2</v>
      </c>
      <c r="F127" s="1" t="s">
        <v>72</v>
      </c>
      <c r="G127" s="1">
        <v>6.6827900000000003E-4</v>
      </c>
      <c r="H127" s="1">
        <v>1.4364900000000001E-4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6.8999999999999999E-3</v>
      </c>
      <c r="J133" s="1">
        <v>6.8999999999999999E-3</v>
      </c>
      <c r="K133" s="1">
        <v>6.8999999999999999E-3</v>
      </c>
      <c r="L133" s="1" t="s">
        <v>78</v>
      </c>
      <c r="M133" s="1" t="s">
        <v>78</v>
      </c>
      <c r="N133" s="1" t="s">
        <v>72</v>
      </c>
      <c r="O133" s="1" t="s">
        <v>72</v>
      </c>
      <c r="P133" s="1">
        <v>7.6066667000000004E-2</v>
      </c>
      <c r="Q133" s="1" t="s">
        <v>72</v>
      </c>
      <c r="R133" s="1" t="s">
        <v>72</v>
      </c>
      <c r="S133" s="1" t="s">
        <v>72</v>
      </c>
      <c r="T133" s="1" t="s">
        <v>72</v>
      </c>
      <c r="U133" s="1" t="s">
        <v>72</v>
      </c>
      <c r="V133" s="1" t="s">
        <v>72</v>
      </c>
      <c r="W133" s="1">
        <v>0.28000000000000003</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3.1691550999999998E-2</v>
      </c>
      <c r="F135" s="1">
        <v>7.2319637000000006E-2</v>
      </c>
      <c r="G135" s="1">
        <v>1.388109E-3</v>
      </c>
      <c r="H135" s="1">
        <v>5.219184E-3</v>
      </c>
      <c r="I135" s="1">
        <v>0.13457382700000001</v>
      </c>
      <c r="J135" s="1">
        <v>0.14353592300000001</v>
      </c>
      <c r="K135" s="1">
        <v>0.15003080899999999</v>
      </c>
      <c r="L135" s="1">
        <v>2.5688968999999999E-2</v>
      </c>
      <c r="M135" s="1">
        <v>1.2778963400000001</v>
      </c>
      <c r="N135" s="1">
        <v>8.4353290000000001E-3</v>
      </c>
      <c r="O135" s="1">
        <v>3.570115E-3</v>
      </c>
      <c r="P135" s="1">
        <v>3.9496999999999998E-5</v>
      </c>
      <c r="Q135" s="1">
        <v>1.6136886E-2</v>
      </c>
      <c r="R135" s="1">
        <v>1.6221790000000001E-3</v>
      </c>
      <c r="S135" s="1">
        <v>5.5255460000000001E-3</v>
      </c>
      <c r="T135" s="1">
        <v>1.4105899999999999E-4</v>
      </c>
      <c r="U135" s="1">
        <v>2.076212E-3</v>
      </c>
      <c r="V135" s="1">
        <v>0.38307218599999998</v>
      </c>
      <c r="W135" s="1">
        <v>0.26051836099999998</v>
      </c>
      <c r="X135" s="1">
        <v>7.2823917000000002E-2</v>
      </c>
      <c r="Y135" s="1">
        <v>0.13946989000000001</v>
      </c>
      <c r="Z135" s="1">
        <v>0.108071036</v>
      </c>
      <c r="AA135" s="1">
        <v>5.0075950000000001E-3</v>
      </c>
      <c r="AB135" s="1">
        <v>0.32537243799999999</v>
      </c>
      <c r="AC135" s="1">
        <v>3.52648E-4</v>
      </c>
      <c r="AD135" s="1">
        <v>4.2320000000000003E-6</v>
      </c>
      <c r="AE135" s="42"/>
      <c r="AF135" s="16" t="s">
        <v>72</v>
      </c>
      <c r="AG135" s="16" t="s">
        <v>72</v>
      </c>
      <c r="AH135" s="16" t="s">
        <v>72</v>
      </c>
      <c r="AI135" s="16" t="s">
        <v>72</v>
      </c>
      <c r="AJ135" s="16" t="s">
        <v>72</v>
      </c>
      <c r="AK135" s="16">
        <v>24.931000000000001</v>
      </c>
      <c r="AL135" s="31" t="s">
        <v>156</v>
      </c>
    </row>
    <row r="136" spans="1:38" ht="26.25" customHeight="1" thickBot="1" x14ac:dyDescent="0.25">
      <c r="A136" s="52" t="s">
        <v>343</v>
      </c>
      <c r="B136" s="52" t="s">
        <v>372</v>
      </c>
      <c r="C136" s="53" t="s">
        <v>373</v>
      </c>
      <c r="D136" s="54"/>
      <c r="E136" s="1" t="s">
        <v>78</v>
      </c>
      <c r="F136" s="1">
        <v>6.1018829999999998E-3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8.1070989999999996E-2</v>
      </c>
      <c r="F139" s="1">
        <v>1.013439932</v>
      </c>
      <c r="G139" s="1">
        <v>1.7898790000000001E-2</v>
      </c>
      <c r="H139" s="1">
        <v>0.12002718</v>
      </c>
      <c r="I139" s="1">
        <v>0.40327220000000003</v>
      </c>
      <c r="J139" s="1">
        <v>0.43636239999999998</v>
      </c>
      <c r="K139" s="1">
        <v>0.45140340000000001</v>
      </c>
      <c r="L139" s="1">
        <v>0.10025976</v>
      </c>
      <c r="M139" s="1">
        <v>6.4977119999999999</v>
      </c>
      <c r="N139" s="1">
        <v>4.3769309999999999E-2</v>
      </c>
      <c r="O139" s="1">
        <v>2.10574E-2</v>
      </c>
      <c r="P139" s="1">
        <v>9.0847599999999997E-4</v>
      </c>
      <c r="Q139" s="1">
        <v>3.0834100000000001E-4</v>
      </c>
      <c r="R139" s="1">
        <v>3.7301679999999997E-2</v>
      </c>
      <c r="S139" s="1">
        <v>9.7315270000000002E-3</v>
      </c>
      <c r="T139" s="1">
        <v>3.2488560000000001E-3</v>
      </c>
      <c r="U139" s="1">
        <v>8.1070999999999997E-4</v>
      </c>
      <c r="V139" s="1">
        <v>0.83026319999999998</v>
      </c>
      <c r="W139" s="1">
        <v>15.197038391</v>
      </c>
      <c r="X139" s="1">
        <v>0.19703709999999999</v>
      </c>
      <c r="Y139" s="1">
        <v>0.18049200000000001</v>
      </c>
      <c r="Z139" s="1">
        <v>6.8135730000000005E-2</v>
      </c>
      <c r="AA139" s="1">
        <v>0.11521405999999999</v>
      </c>
      <c r="AB139" s="1">
        <v>0.56087889000000002</v>
      </c>
      <c r="AC139" s="1">
        <v>8.1070989999999996E-3</v>
      </c>
      <c r="AD139" s="1">
        <v>9.7314999999999999E-5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2.8398324330000002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521.01904958899991</v>
      </c>
      <c r="F141" s="10">
        <f t="shared" si="0"/>
        <v>372.72652497900015</v>
      </c>
      <c r="G141" s="10">
        <f t="shared" si="0"/>
        <v>109.51733845999998</v>
      </c>
      <c r="H141" s="10">
        <f t="shared" si="0"/>
        <v>212.82083607899995</v>
      </c>
      <c r="I141" s="10">
        <f t="shared" si="0"/>
        <v>39.296324530000021</v>
      </c>
      <c r="J141" s="10">
        <f t="shared" si="0"/>
        <v>53.948600700000028</v>
      </c>
      <c r="K141" s="10">
        <f t="shared" si="0"/>
        <v>68.249912197</v>
      </c>
      <c r="L141" s="10">
        <f t="shared" si="0"/>
        <v>10.610179816</v>
      </c>
      <c r="M141" s="10">
        <f t="shared" si="0"/>
        <v>862.72538012899975</v>
      </c>
      <c r="N141" s="10">
        <f t="shared" si="0"/>
        <v>54.716618157000006</v>
      </c>
      <c r="O141" s="10">
        <f t="shared" si="0"/>
        <v>2.8136653329999999</v>
      </c>
      <c r="P141" s="10">
        <f t="shared" si="0"/>
        <v>1.1319376500000002</v>
      </c>
      <c r="Q141" s="10">
        <f t="shared" si="0"/>
        <v>0.86488194399999996</v>
      </c>
      <c r="R141" s="10">
        <f t="shared" si="0"/>
        <v>6.4650784239999997</v>
      </c>
      <c r="S141" s="10">
        <f t="shared" si="0"/>
        <v>37.110602858</v>
      </c>
      <c r="T141" s="10">
        <f t="shared" si="0"/>
        <v>56.006096104999997</v>
      </c>
      <c r="U141" s="10">
        <f t="shared" si="0"/>
        <v>0.113383916</v>
      </c>
      <c r="V141" s="10">
        <f t="shared" si="0"/>
        <v>122.57705356000001</v>
      </c>
      <c r="W141" s="10">
        <f t="shared" si="0"/>
        <v>68.288253382999997</v>
      </c>
      <c r="X141" s="10">
        <f t="shared" si="0"/>
        <v>2.546197573000001</v>
      </c>
      <c r="Y141" s="10">
        <f t="shared" si="0"/>
        <v>2.8758307839999997</v>
      </c>
      <c r="Z141" s="10">
        <f t="shared" si="0"/>
        <v>1.6615610009999997</v>
      </c>
      <c r="AA141" s="10">
        <f t="shared" si="0"/>
        <v>1.190350555</v>
      </c>
      <c r="AB141" s="10">
        <f t="shared" si="0"/>
        <v>8.2728560209999991</v>
      </c>
      <c r="AC141" s="10">
        <f t="shared" si="0"/>
        <v>66.513536427000005</v>
      </c>
      <c r="AD141" s="10">
        <f t="shared" si="0"/>
        <v>11.213176989999999</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79.467390477999999</v>
      </c>
      <c r="F143" s="6">
        <v>43.996863918999999</v>
      </c>
      <c r="G143" s="6">
        <v>1.4930035699999999</v>
      </c>
      <c r="H143" s="6">
        <v>2.903795675</v>
      </c>
      <c r="I143" s="6">
        <v>3.1922297400000001</v>
      </c>
      <c r="J143" s="6">
        <v>3.1922297400000001</v>
      </c>
      <c r="K143" s="6">
        <v>3.1922297400000001</v>
      </c>
      <c r="L143" s="6">
        <v>1.696210588</v>
      </c>
      <c r="M143" s="6">
        <v>342.423235283</v>
      </c>
      <c r="N143" s="6"/>
      <c r="O143" s="6"/>
      <c r="P143" s="6"/>
      <c r="Q143" s="6"/>
      <c r="R143" s="6"/>
      <c r="S143" s="6"/>
      <c r="T143" s="6"/>
      <c r="U143" s="6"/>
      <c r="V143" s="6"/>
      <c r="W143" s="6"/>
      <c r="X143" s="6"/>
      <c r="Y143" s="6"/>
      <c r="Z143" s="6"/>
      <c r="AA143" s="6"/>
      <c r="AB143" s="6"/>
      <c r="AC143" s="6"/>
      <c r="AD143" s="6"/>
      <c r="AE143" s="45"/>
      <c r="AF143" s="6">
        <v>87256</v>
      </c>
      <c r="AG143" s="6"/>
      <c r="AH143" s="6"/>
      <c r="AI143" s="6"/>
      <c r="AJ143" s="6"/>
      <c r="AK143" s="6">
        <v>87256</v>
      </c>
      <c r="AL143" s="34" t="s">
        <v>66</v>
      </c>
    </row>
    <row r="144" spans="1:38" ht="26.25" customHeight="1" thickBot="1" x14ac:dyDescent="0.25">
      <c r="A144" s="77"/>
      <c r="B144" s="34" t="s">
        <v>390</v>
      </c>
      <c r="C144" s="78" t="s">
        <v>391</v>
      </c>
      <c r="D144" s="79" t="s">
        <v>389</v>
      </c>
      <c r="E144" s="6">
        <v>16.726779022999999</v>
      </c>
      <c r="F144" s="6">
        <v>3.8434146739999999</v>
      </c>
      <c r="G144" s="6">
        <v>0.81367362300000001</v>
      </c>
      <c r="H144" s="6">
        <v>7.0326799999999995E-2</v>
      </c>
      <c r="I144" s="6">
        <v>2.191499211</v>
      </c>
      <c r="J144" s="6">
        <v>2.191499211</v>
      </c>
      <c r="K144" s="6">
        <v>2.191499211</v>
      </c>
      <c r="L144" s="6">
        <v>1.397347621</v>
      </c>
      <c r="M144" s="6">
        <v>23.590911353999999</v>
      </c>
      <c r="N144" s="6"/>
      <c r="O144" s="6"/>
      <c r="P144" s="6"/>
      <c r="Q144" s="6"/>
      <c r="R144" s="6"/>
      <c r="S144" s="6"/>
      <c r="T144" s="6"/>
      <c r="U144" s="6"/>
      <c r="V144" s="6"/>
      <c r="W144" s="6"/>
      <c r="X144" s="6"/>
      <c r="Y144" s="6"/>
      <c r="Z144" s="6"/>
      <c r="AA144" s="6"/>
      <c r="AB144" s="6"/>
      <c r="AC144" s="6"/>
      <c r="AD144" s="6"/>
      <c r="AE144" s="45"/>
      <c r="AF144" s="6">
        <v>11802.7</v>
      </c>
      <c r="AG144" s="6"/>
      <c r="AH144" s="6"/>
      <c r="AI144" s="6"/>
      <c r="AJ144" s="6"/>
      <c r="AK144" s="6">
        <v>11728</v>
      </c>
      <c r="AL144" s="34" t="s">
        <v>66</v>
      </c>
    </row>
    <row r="145" spans="1:38" ht="26.25" customHeight="1" thickBot="1" x14ac:dyDescent="0.25">
      <c r="A145" s="77"/>
      <c r="B145" s="34" t="s">
        <v>392</v>
      </c>
      <c r="C145" s="78" t="s">
        <v>393</v>
      </c>
      <c r="D145" s="79" t="s">
        <v>389</v>
      </c>
      <c r="E145" s="6">
        <v>75.232858381</v>
      </c>
      <c r="F145" s="6">
        <v>7.7497574189999998</v>
      </c>
      <c r="G145" s="6">
        <v>1.8578994790000001</v>
      </c>
      <c r="H145" s="6">
        <v>2.1596311E-2</v>
      </c>
      <c r="I145" s="6">
        <v>3.6553035280000001</v>
      </c>
      <c r="J145" s="6">
        <v>3.6553035280000001</v>
      </c>
      <c r="K145" s="6">
        <v>3.6553035280000001</v>
      </c>
      <c r="L145" s="6">
        <v>2.0174320319999999</v>
      </c>
      <c r="M145" s="6">
        <v>18.489691966999999</v>
      </c>
      <c r="N145" s="6"/>
      <c r="O145" s="6"/>
      <c r="P145" s="6"/>
      <c r="Q145" s="6"/>
      <c r="R145" s="6"/>
      <c r="S145" s="6"/>
      <c r="T145" s="6"/>
      <c r="U145" s="6"/>
      <c r="V145" s="6"/>
      <c r="W145" s="6"/>
      <c r="X145" s="6"/>
      <c r="Y145" s="6"/>
      <c r="Z145" s="6"/>
      <c r="AA145" s="6"/>
      <c r="AB145" s="6"/>
      <c r="AC145" s="6"/>
      <c r="AD145" s="6"/>
      <c r="AE145" s="45"/>
      <c r="AF145" s="6">
        <v>7198.7704090509997</v>
      </c>
      <c r="AG145" s="6"/>
      <c r="AH145" s="6"/>
      <c r="AI145" s="6"/>
      <c r="AJ145" s="6"/>
      <c r="AK145" s="6">
        <v>7894.4704090510004</v>
      </c>
      <c r="AL145" s="34" t="s">
        <v>66</v>
      </c>
    </row>
    <row r="146" spans="1:38" ht="26.25" customHeight="1" thickBot="1" x14ac:dyDescent="0.25">
      <c r="A146" s="77"/>
      <c r="B146" s="34" t="s">
        <v>394</v>
      </c>
      <c r="C146" s="78" t="s">
        <v>395</v>
      </c>
      <c r="D146" s="79" t="s">
        <v>389</v>
      </c>
      <c r="E146" s="6">
        <v>0.71772085600000002</v>
      </c>
      <c r="F146" s="6">
        <v>22.068858907999999</v>
      </c>
      <c r="G146" s="6">
        <v>2.1362098E-2</v>
      </c>
      <c r="H146" s="6">
        <v>5.1518390000000001E-3</v>
      </c>
      <c r="I146" s="6">
        <v>0.31774646600000001</v>
      </c>
      <c r="J146" s="6">
        <v>0.31774646600000001</v>
      </c>
      <c r="K146" s="6">
        <v>0.31774646600000001</v>
      </c>
      <c r="L146" s="6">
        <v>3.7360374000000002E-2</v>
      </c>
      <c r="M146" s="6">
        <v>60.671569978000001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3233.826160135</v>
      </c>
      <c r="AL146" s="34" t="s">
        <v>66</v>
      </c>
    </row>
    <row r="147" spans="1:38" ht="26.25" customHeight="1" thickBot="1" x14ac:dyDescent="0.25">
      <c r="A147" s="77"/>
      <c r="B147" s="34" t="s">
        <v>396</v>
      </c>
      <c r="C147" s="78" t="s">
        <v>397</v>
      </c>
      <c r="D147" s="79" t="s">
        <v>389</v>
      </c>
      <c r="E147" s="6"/>
      <c r="F147" s="6">
        <v>16.827942679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64658.483252135004</v>
      </c>
      <c r="AL147" s="34" t="s">
        <v>66</v>
      </c>
    </row>
    <row r="148" spans="1:38" ht="26.25" customHeight="1" thickBot="1" x14ac:dyDescent="0.25">
      <c r="A148" s="77"/>
      <c r="B148" s="34" t="s">
        <v>398</v>
      </c>
      <c r="C148" s="78" t="s">
        <v>399</v>
      </c>
      <c r="D148" s="79" t="s">
        <v>389</v>
      </c>
      <c r="E148" s="6"/>
      <c r="F148" s="6"/>
      <c r="G148" s="6"/>
      <c r="H148" s="6"/>
      <c r="I148" s="6">
        <v>0.223106148</v>
      </c>
      <c r="J148" s="6">
        <v>1.240286115</v>
      </c>
      <c r="K148" s="6">
        <v>1.240286115</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109491.36599067099</v>
      </c>
      <c r="AL148" s="34" t="s">
        <v>114</v>
      </c>
    </row>
    <row r="149" spans="1:38" ht="26.25" customHeight="1" thickBot="1" x14ac:dyDescent="0.25">
      <c r="A149" s="77"/>
      <c r="B149" s="34" t="s">
        <v>400</v>
      </c>
      <c r="C149" s="78" t="s">
        <v>401</v>
      </c>
      <c r="D149" s="79" t="s">
        <v>389</v>
      </c>
      <c r="E149" s="6"/>
      <c r="F149" s="6"/>
      <c r="G149" s="6"/>
      <c r="H149" s="6"/>
      <c r="I149" s="6">
        <v>0.14549753500000001</v>
      </c>
      <c r="J149" s="6">
        <v>0.96998356399999996</v>
      </c>
      <c r="K149" s="6">
        <v>0.96998356399999996</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109491.36599067099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488.18187596999996</v>
      </c>
      <c r="F152" s="8">
        <f t="shared" si="1"/>
        <v>365.30193494100013</v>
      </c>
      <c r="G152" s="8">
        <f t="shared" si="1"/>
        <v>108.38200976299997</v>
      </c>
      <c r="H152" s="8">
        <f t="shared" si="1"/>
        <v>212.58805741599994</v>
      </c>
      <c r="I152" s="8">
        <f t="shared" si="1"/>
        <v>37.043892329000016</v>
      </c>
      <c r="J152" s="8">
        <f t="shared" si="1"/>
        <v>51.696168499000024</v>
      </c>
      <c r="K152" s="8">
        <f t="shared" si="1"/>
        <v>65.997479995999996</v>
      </c>
      <c r="L152" s="8">
        <f t="shared" si="1"/>
        <v>9.2874021410000012</v>
      </c>
      <c r="M152" s="8">
        <f t="shared" si="1"/>
        <v>832.30994411399979</v>
      </c>
      <c r="N152" s="8">
        <f t="shared" si="1"/>
        <v>54.716618157000006</v>
      </c>
      <c r="O152" s="8">
        <f t="shared" si="1"/>
        <v>2.8136653329999999</v>
      </c>
      <c r="P152" s="8">
        <f t="shared" si="1"/>
        <v>1.1319376500000002</v>
      </c>
      <c r="Q152" s="8">
        <f t="shared" si="1"/>
        <v>0.86488194399999996</v>
      </c>
      <c r="R152" s="8">
        <f t="shared" si="1"/>
        <v>6.4650784239999997</v>
      </c>
      <c r="S152" s="8">
        <f t="shared" si="1"/>
        <v>37.110602858</v>
      </c>
      <c r="T152" s="8">
        <f t="shared" si="1"/>
        <v>56.006096104999997</v>
      </c>
      <c r="U152" s="8">
        <f t="shared" si="1"/>
        <v>0.113383916</v>
      </c>
      <c r="V152" s="8">
        <f t="shared" si="1"/>
        <v>122.57705356000001</v>
      </c>
      <c r="W152" s="8">
        <f t="shared" si="1"/>
        <v>68.288253382999997</v>
      </c>
      <c r="X152" s="8">
        <f t="shared" si="1"/>
        <v>2.546197573000001</v>
      </c>
      <c r="Y152" s="8">
        <f t="shared" si="1"/>
        <v>2.8758307839999997</v>
      </c>
      <c r="Z152" s="8">
        <f t="shared" si="1"/>
        <v>1.6615610009999997</v>
      </c>
      <c r="AA152" s="8">
        <f t="shared" si="1"/>
        <v>1.190350555</v>
      </c>
      <c r="AB152" s="8">
        <f t="shared" si="1"/>
        <v>8.2728560209999991</v>
      </c>
      <c r="AC152" s="8">
        <f t="shared" si="1"/>
        <v>66.513536427000005</v>
      </c>
      <c r="AD152" s="8">
        <f t="shared" si="1"/>
        <v>11.213176989999999</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488.18187596999996</v>
      </c>
      <c r="F154" s="8">
        <f>SUM(F$141, F$153, -1 * IF(OR($B$6=2005,$B$6&gt;=2020),SUM(F$99:F$122),0), IF(AND(ISNUMBER(SEARCH($B$4,"AT|BE|CH|GB|IE|LT|LU|NL")),SUM(F$143:F$149)&gt;0),SUM(F$143:F$149)-SUM(F$27:F$33),0))</f>
        <v>365.30193494100013</v>
      </c>
      <c r="G154" s="8">
        <f t="shared" ref="G154:AD154" si="2">SUM(G$141, G$153, IF(AND(ISNUMBER(SEARCH($B$4,"AT|BE|CH|GB|IE|LT|LU|NL")),SUM(G$143:G$149)&gt;0),SUM(G$143:G$149)-SUM(G$27:G$33),0))</f>
        <v>108.38200976299997</v>
      </c>
      <c r="H154" s="8">
        <f t="shared" si="2"/>
        <v>212.58805741599994</v>
      </c>
      <c r="I154" s="8">
        <f t="shared" si="2"/>
        <v>37.043892329000016</v>
      </c>
      <c r="J154" s="8">
        <f t="shared" si="2"/>
        <v>51.696168499000024</v>
      </c>
      <c r="K154" s="8">
        <f t="shared" si="2"/>
        <v>65.997479995999996</v>
      </c>
      <c r="L154" s="8">
        <f t="shared" si="2"/>
        <v>9.2874021410000012</v>
      </c>
      <c r="M154" s="8">
        <f t="shared" si="2"/>
        <v>832.30994411399979</v>
      </c>
      <c r="N154" s="8">
        <f t="shared" si="2"/>
        <v>54.716618157000006</v>
      </c>
      <c r="O154" s="8">
        <f t="shared" si="2"/>
        <v>2.8136653329999999</v>
      </c>
      <c r="P154" s="8">
        <f t="shared" si="2"/>
        <v>1.1319376500000002</v>
      </c>
      <c r="Q154" s="8">
        <f t="shared" si="2"/>
        <v>0.86488194399999996</v>
      </c>
      <c r="R154" s="8">
        <f t="shared" si="2"/>
        <v>6.4650784239999997</v>
      </c>
      <c r="S154" s="8">
        <f t="shared" si="2"/>
        <v>37.110602858</v>
      </c>
      <c r="T154" s="8">
        <f t="shared" si="2"/>
        <v>56.006096104999997</v>
      </c>
      <c r="U154" s="8">
        <f t="shared" si="2"/>
        <v>0.113383916</v>
      </c>
      <c r="V154" s="8">
        <f t="shared" si="2"/>
        <v>122.57705356000001</v>
      </c>
      <c r="W154" s="8">
        <f t="shared" si="2"/>
        <v>68.288253382999997</v>
      </c>
      <c r="X154" s="8">
        <f t="shared" si="2"/>
        <v>2.546197573000001</v>
      </c>
      <c r="Y154" s="8">
        <f t="shared" si="2"/>
        <v>2.8758307839999997</v>
      </c>
      <c r="Z154" s="8">
        <f t="shared" si="2"/>
        <v>1.6615610009999997</v>
      </c>
      <c r="AA154" s="8">
        <f t="shared" si="2"/>
        <v>1.190350555</v>
      </c>
      <c r="AB154" s="8">
        <f t="shared" si="2"/>
        <v>8.2728560209999991</v>
      </c>
      <c r="AC154" s="8">
        <f t="shared" si="2"/>
        <v>66.513536427000005</v>
      </c>
      <c r="AD154" s="8">
        <f t="shared" si="2"/>
        <v>11.213176989999999</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97.931104798999996</v>
      </c>
      <c r="F159" s="13">
        <v>3.0322547809999998</v>
      </c>
      <c r="G159" s="13">
        <v>57.594840703000003</v>
      </c>
      <c r="H159" s="13">
        <v>1.2291554999999999E-2</v>
      </c>
      <c r="I159" s="13">
        <v>6.466432008</v>
      </c>
      <c r="J159" s="13">
        <v>6.806770534</v>
      </c>
      <c r="K159" s="13">
        <v>6.806770534</v>
      </c>
      <c r="L159" s="13">
        <v>1.5171177579999999</v>
      </c>
      <c r="M159" s="13">
        <v>3.949557016</v>
      </c>
      <c r="N159" s="13">
        <v>0.104302325</v>
      </c>
      <c r="O159" s="13">
        <v>1.3906780000000001E-2</v>
      </c>
      <c r="P159" s="13">
        <v>3.4767442000000003E-2</v>
      </c>
      <c r="Q159" s="13">
        <v>3.4767442000000003E-2</v>
      </c>
      <c r="R159" s="13">
        <v>0.180857725</v>
      </c>
      <c r="S159" s="13">
        <v>0.43486635899999998</v>
      </c>
      <c r="T159" s="13">
        <v>27.860298724</v>
      </c>
      <c r="U159" s="13">
        <v>2.0859677E-2</v>
      </c>
      <c r="V159" s="13">
        <v>0.41232996599999999</v>
      </c>
      <c r="W159" s="13">
        <v>0.31585987300000001</v>
      </c>
      <c r="X159" s="13">
        <v>1.7372293E-2</v>
      </c>
      <c r="Y159" s="13">
        <v>1.4529554E-2</v>
      </c>
      <c r="Z159" s="13">
        <v>7.264777E-3</v>
      </c>
      <c r="AA159" s="13">
        <v>3.1590000000000002E-6</v>
      </c>
      <c r="AB159" s="13">
        <v>3.9169783E-2</v>
      </c>
      <c r="AC159" s="13" t="s">
        <v>70</v>
      </c>
      <c r="AD159" s="13" t="s">
        <v>70</v>
      </c>
      <c r="AE159" s="45"/>
      <c r="AF159" s="13">
        <v>52404.95</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170"/>
  <sheetViews>
    <sheetView topLeftCell="A15"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1998</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1998</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42.390662874</v>
      </c>
      <c r="F14" s="1">
        <v>1.354934485</v>
      </c>
      <c r="G14" s="1">
        <v>11.547300269000001</v>
      </c>
      <c r="H14" s="1">
        <v>2.7476E-2</v>
      </c>
      <c r="I14" s="1">
        <v>0.35528735500000003</v>
      </c>
      <c r="J14" s="1">
        <v>0.58132401700000003</v>
      </c>
      <c r="K14" s="1">
        <v>0.89553221900000002</v>
      </c>
      <c r="L14" s="1" t="s">
        <v>70</v>
      </c>
      <c r="M14" s="1">
        <v>9.8817002160000005</v>
      </c>
      <c r="N14" s="1">
        <v>0.53018639300000003</v>
      </c>
      <c r="O14" s="1">
        <v>5.4868793999999999E-2</v>
      </c>
      <c r="P14" s="1">
        <v>0.30015740600000002</v>
      </c>
      <c r="Q14" s="1">
        <v>0.24021520099999999</v>
      </c>
      <c r="R14" s="1">
        <v>0.29291846500000002</v>
      </c>
      <c r="S14" s="1">
        <v>0.28825384300000001</v>
      </c>
      <c r="T14" s="1">
        <v>0.84589033000000002</v>
      </c>
      <c r="U14" s="1">
        <v>7.8753100000000006E-2</v>
      </c>
      <c r="V14" s="1">
        <v>1.0581204449999999</v>
      </c>
      <c r="W14" s="1">
        <v>7.1496161640000002</v>
      </c>
      <c r="X14" s="1">
        <v>1.3898758000000001E-2</v>
      </c>
      <c r="Y14" s="1">
        <v>2.4121765E-2</v>
      </c>
      <c r="Z14" s="1">
        <v>6.8994549999999997E-3</v>
      </c>
      <c r="AA14" s="1">
        <v>4.6391760000000001E-3</v>
      </c>
      <c r="AB14" s="1">
        <v>4.9559154000000001E-2</v>
      </c>
      <c r="AC14" s="1">
        <v>2.424645881</v>
      </c>
      <c r="AD14" s="1">
        <v>0.16635670899999999</v>
      </c>
      <c r="AE14" s="42"/>
      <c r="AF14" s="16">
        <v>3098.6573915529998</v>
      </c>
      <c r="AG14" s="16">
        <v>704104.90541882801</v>
      </c>
      <c r="AH14" s="16">
        <v>664918.01793489303</v>
      </c>
      <c r="AI14" s="16">
        <v>2396.4870566499999</v>
      </c>
      <c r="AJ14" s="16" t="s">
        <v>71</v>
      </c>
      <c r="AK14" s="16" t="s">
        <v>72</v>
      </c>
      <c r="AL14" s="31" t="s">
        <v>66</v>
      </c>
    </row>
    <row r="15" spans="1:39" ht="26.25" customHeight="1" thickBot="1" x14ac:dyDescent="0.25">
      <c r="A15" s="52" t="s">
        <v>73</v>
      </c>
      <c r="B15" s="52" t="s">
        <v>74</v>
      </c>
      <c r="C15" s="53" t="s">
        <v>75</v>
      </c>
      <c r="D15" s="54"/>
      <c r="E15" s="1">
        <v>12.043364508</v>
      </c>
      <c r="F15" s="1">
        <v>0.22517635</v>
      </c>
      <c r="G15" s="1">
        <v>48.810044519000002</v>
      </c>
      <c r="H15" s="1" t="s">
        <v>70</v>
      </c>
      <c r="I15" s="1">
        <v>2.5182022449999999</v>
      </c>
      <c r="J15" s="1">
        <v>3.1524349209999998</v>
      </c>
      <c r="K15" s="1">
        <v>3.1524349209999998</v>
      </c>
      <c r="L15" s="1">
        <v>0.233658685</v>
      </c>
      <c r="M15" s="1">
        <v>2.131285101</v>
      </c>
      <c r="N15" s="1">
        <v>0.15854458599999999</v>
      </c>
      <c r="O15" s="1">
        <v>2.6824599999999998E-3</v>
      </c>
      <c r="P15" s="1">
        <v>6.8747299999999997E-4</v>
      </c>
      <c r="Q15" s="1">
        <v>0.11859446</v>
      </c>
      <c r="R15" s="1">
        <v>1.2525591730000001</v>
      </c>
      <c r="S15" s="1">
        <v>0.389354586</v>
      </c>
      <c r="T15" s="1">
        <v>36.859940000000002</v>
      </c>
      <c r="U15" s="1">
        <v>1.8987E-5</v>
      </c>
      <c r="V15" s="1">
        <v>9.4917299999999999E-4</v>
      </c>
      <c r="W15" s="1" t="s">
        <v>70</v>
      </c>
      <c r="X15" s="1">
        <v>1.1739999999999999E-6</v>
      </c>
      <c r="Y15" s="1">
        <v>2.5979999999999999E-6</v>
      </c>
      <c r="Z15" s="1">
        <v>8.1999999999999998E-7</v>
      </c>
      <c r="AA15" s="1">
        <v>6.0200000000000002E-7</v>
      </c>
      <c r="AB15" s="1">
        <v>5.1939999999999997E-6</v>
      </c>
      <c r="AC15" s="1" t="s">
        <v>70</v>
      </c>
      <c r="AD15" s="1" t="s">
        <v>70</v>
      </c>
      <c r="AE15" s="42"/>
      <c r="AF15" s="16">
        <v>131185.7851673</v>
      </c>
      <c r="AG15" s="16" t="s">
        <v>71</v>
      </c>
      <c r="AH15" s="16">
        <v>18457.86858165</v>
      </c>
      <c r="AI15" s="16" t="s">
        <v>71</v>
      </c>
      <c r="AJ15" s="16" t="s">
        <v>71</v>
      </c>
      <c r="AK15" s="16" t="s">
        <v>72</v>
      </c>
      <c r="AL15" s="31" t="s">
        <v>66</v>
      </c>
    </row>
    <row r="16" spans="1:39" ht="26.25" customHeight="1" thickBot="1" x14ac:dyDescent="0.25">
      <c r="A16" s="52" t="s">
        <v>73</v>
      </c>
      <c r="B16" s="52" t="s">
        <v>76</v>
      </c>
      <c r="C16" s="53" t="s">
        <v>77</v>
      </c>
      <c r="D16" s="54"/>
      <c r="E16" s="1">
        <v>7.7544364870000004</v>
      </c>
      <c r="F16" s="1">
        <v>0.29690943800000003</v>
      </c>
      <c r="G16" s="1">
        <v>0.68906599999999996</v>
      </c>
      <c r="H16" s="1">
        <v>3.0500000000000002E-3</v>
      </c>
      <c r="I16" s="1">
        <v>1.0732863E-2</v>
      </c>
      <c r="J16" s="1">
        <v>2.8206249999999999E-2</v>
      </c>
      <c r="K16" s="1">
        <v>2.8206249999999999E-2</v>
      </c>
      <c r="L16" s="1" t="s">
        <v>78</v>
      </c>
      <c r="M16" s="1">
        <v>1.9645053969999999</v>
      </c>
      <c r="N16" s="1">
        <v>1.5964040000000001E-3</v>
      </c>
      <c r="O16" s="1">
        <v>1.5964500000000001E-4</v>
      </c>
      <c r="P16" s="1">
        <v>2.5195777999999999E-2</v>
      </c>
      <c r="Q16" s="1">
        <v>1.5964500000000001E-4</v>
      </c>
      <c r="R16" s="1">
        <v>3.1928070000000002E-3</v>
      </c>
      <c r="S16" s="1">
        <v>1.5964040000000001E-3</v>
      </c>
      <c r="T16" s="1">
        <v>9.3983999999999998E-2</v>
      </c>
      <c r="U16" s="1">
        <v>6.3866000000000001E-5</v>
      </c>
      <c r="V16" s="1">
        <v>3.1928070000000002E-3</v>
      </c>
      <c r="W16" s="1" t="s">
        <v>78</v>
      </c>
      <c r="X16" s="1">
        <v>6.7193999999999994E-5</v>
      </c>
      <c r="Y16" s="1">
        <v>1.47897E-4</v>
      </c>
      <c r="Z16" s="1">
        <v>4.6103999999999998E-5</v>
      </c>
      <c r="AA16" s="1">
        <v>2.9127000000000001E-5</v>
      </c>
      <c r="AB16" s="1">
        <v>2.9032199999999998E-4</v>
      </c>
      <c r="AC16" s="1" t="s">
        <v>78</v>
      </c>
      <c r="AD16" s="1">
        <v>7.4429562000000005E-2</v>
      </c>
      <c r="AE16" s="42"/>
      <c r="AF16" s="16">
        <v>209.75</v>
      </c>
      <c r="AG16" s="16">
        <v>115355.34713749999</v>
      </c>
      <c r="AH16" s="16">
        <v>35912.865100000003</v>
      </c>
      <c r="AI16" s="16" t="s">
        <v>71</v>
      </c>
      <c r="AJ16" s="16" t="s">
        <v>71</v>
      </c>
      <c r="AK16" s="16" t="s">
        <v>72</v>
      </c>
      <c r="AL16" s="31" t="s">
        <v>66</v>
      </c>
    </row>
    <row r="17" spans="1:38" ht="26.25" customHeight="1" thickBot="1" x14ac:dyDescent="0.25">
      <c r="A17" s="52" t="s">
        <v>73</v>
      </c>
      <c r="B17" s="52" t="s">
        <v>79</v>
      </c>
      <c r="C17" s="53" t="s">
        <v>80</v>
      </c>
      <c r="D17" s="54"/>
      <c r="E17" s="1">
        <v>7.2615619999999996</v>
      </c>
      <c r="F17" s="1">
        <v>0.74728879999999998</v>
      </c>
      <c r="G17" s="1">
        <v>4.503121105</v>
      </c>
      <c r="H17" s="1" t="s">
        <v>70</v>
      </c>
      <c r="I17" s="1">
        <v>7.7193999999999999E-2</v>
      </c>
      <c r="J17" s="1">
        <v>0.11876</v>
      </c>
      <c r="K17" s="1">
        <v>0.11876</v>
      </c>
      <c r="L17" s="1">
        <v>2.0948339999999998E-3</v>
      </c>
      <c r="M17" s="1">
        <v>74.576204000000004</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v>7.6149917999999997E-2</v>
      </c>
      <c r="AD17" s="1" t="s">
        <v>70</v>
      </c>
      <c r="AE17" s="42"/>
      <c r="AF17" s="16">
        <v>8.3503000000000003E-5</v>
      </c>
      <c r="AG17" s="16">
        <v>39895.598824676003</v>
      </c>
      <c r="AH17" s="16">
        <v>9819.5706234000008</v>
      </c>
      <c r="AI17" s="16" t="s">
        <v>71</v>
      </c>
      <c r="AJ17" s="16" t="s">
        <v>71</v>
      </c>
      <c r="AK17" s="16" t="s">
        <v>72</v>
      </c>
      <c r="AL17" s="31" t="s">
        <v>66</v>
      </c>
    </row>
    <row r="18" spans="1:38" ht="26.25" customHeight="1" thickBot="1" x14ac:dyDescent="0.25">
      <c r="A18" s="52" t="s">
        <v>73</v>
      </c>
      <c r="B18" s="52" t="s">
        <v>81</v>
      </c>
      <c r="C18" s="53" t="s">
        <v>82</v>
      </c>
      <c r="D18" s="54"/>
      <c r="E18" s="1">
        <v>0.64564613999999998</v>
      </c>
      <c r="F18" s="1">
        <v>1.0027416000000001E-2</v>
      </c>
      <c r="G18" s="1">
        <v>3.318359692</v>
      </c>
      <c r="H18" s="1" t="s">
        <v>70</v>
      </c>
      <c r="I18" s="1">
        <v>1.7658820000000001E-3</v>
      </c>
      <c r="J18" s="1">
        <v>1.771082E-3</v>
      </c>
      <c r="K18" s="1">
        <v>1.771082E-3</v>
      </c>
      <c r="L18" s="1" t="s">
        <v>70</v>
      </c>
      <c r="M18" s="1">
        <v>41.179137937999997</v>
      </c>
      <c r="N18" s="1">
        <v>3.8863999999999999E-5</v>
      </c>
      <c r="O18" s="1">
        <v>3.8859999999999997E-6</v>
      </c>
      <c r="P18" s="1">
        <v>1.69187E-4</v>
      </c>
      <c r="Q18" s="1">
        <v>3.8859999999999997E-6</v>
      </c>
      <c r="R18" s="1">
        <v>7.7727999999999998E-5</v>
      </c>
      <c r="S18" s="1">
        <v>3.8863999999999999E-5</v>
      </c>
      <c r="T18" s="1">
        <v>2.2880000000000001E-3</v>
      </c>
      <c r="U18" s="1">
        <v>1.5549999999999999E-6</v>
      </c>
      <c r="V18" s="1">
        <v>0.220077728</v>
      </c>
      <c r="W18" s="1" t="s">
        <v>70</v>
      </c>
      <c r="X18" s="1">
        <v>3.32E-6</v>
      </c>
      <c r="Y18" s="1">
        <v>8.3280000000000006E-6</v>
      </c>
      <c r="Z18" s="1">
        <v>3.32E-6</v>
      </c>
      <c r="AA18" s="1">
        <v>8.3280000000000006E-6</v>
      </c>
      <c r="AB18" s="1">
        <v>2.3295999999999999E-5</v>
      </c>
      <c r="AC18" s="1" t="s">
        <v>70</v>
      </c>
      <c r="AD18" s="1" t="s">
        <v>70</v>
      </c>
      <c r="AE18" s="42"/>
      <c r="AF18" s="16">
        <v>45.249792499999998</v>
      </c>
      <c r="AG18" s="16">
        <v>154.96019999999999</v>
      </c>
      <c r="AH18" s="16">
        <v>8063.2495243699996</v>
      </c>
      <c r="AI18" s="16" t="s">
        <v>71</v>
      </c>
      <c r="AJ18" s="16" t="s">
        <v>71</v>
      </c>
      <c r="AK18" s="16" t="s">
        <v>72</v>
      </c>
      <c r="AL18" s="31" t="s">
        <v>66</v>
      </c>
    </row>
    <row r="19" spans="1:38" ht="26.25" customHeight="1" thickBot="1" x14ac:dyDescent="0.25">
      <c r="A19" s="52" t="s">
        <v>73</v>
      </c>
      <c r="B19" s="52" t="s">
        <v>83</v>
      </c>
      <c r="C19" s="53" t="s">
        <v>84</v>
      </c>
      <c r="D19" s="54"/>
      <c r="E19" s="1">
        <v>21.989864012000002</v>
      </c>
      <c r="F19" s="1">
        <v>1.1583305559999999</v>
      </c>
      <c r="G19" s="1">
        <v>8.2705608389999998</v>
      </c>
      <c r="H19" s="1">
        <v>4.1000000000000003E-3</v>
      </c>
      <c r="I19" s="1">
        <v>8.3753954000000005E-2</v>
      </c>
      <c r="J19" s="1">
        <v>0.13190357599999999</v>
      </c>
      <c r="K19" s="1">
        <v>0.181103978</v>
      </c>
      <c r="L19" s="1" t="s">
        <v>70</v>
      </c>
      <c r="M19" s="1">
        <v>35.811423380000001</v>
      </c>
      <c r="N19" s="1">
        <v>0.76123729299999998</v>
      </c>
      <c r="O19" s="1">
        <v>2.3730000000000001E-5</v>
      </c>
      <c r="P19" s="1">
        <v>7.4250050000000001E-3</v>
      </c>
      <c r="Q19" s="1">
        <v>2.3730000000000001E-5</v>
      </c>
      <c r="R19" s="1">
        <v>4.7458599999999999E-4</v>
      </c>
      <c r="S19" s="1">
        <v>1.3462372929999999</v>
      </c>
      <c r="T19" s="1">
        <v>1.397E-2</v>
      </c>
      <c r="U19" s="1">
        <v>9.4930000000000004E-6</v>
      </c>
      <c r="V19" s="1">
        <v>0.46247458600000002</v>
      </c>
      <c r="W19" s="1">
        <v>1.0008999999999999</v>
      </c>
      <c r="X19" s="1">
        <v>7.6335999999999996E-5</v>
      </c>
      <c r="Y19" s="1">
        <v>1.67527E-4</v>
      </c>
      <c r="Z19" s="1">
        <v>4.9580999999999998E-5</v>
      </c>
      <c r="AA19" s="1">
        <v>1.5852999999999999E-5</v>
      </c>
      <c r="AB19" s="1">
        <v>3.0929800000000001E-4</v>
      </c>
      <c r="AC19" s="1">
        <v>2.7060000000000001E-3</v>
      </c>
      <c r="AD19" s="1">
        <v>6.7582899999999997E-4</v>
      </c>
      <c r="AE19" s="42"/>
      <c r="AF19" s="16">
        <v>120091.154657176</v>
      </c>
      <c r="AG19" s="16">
        <v>2238.7000236509998</v>
      </c>
      <c r="AH19" s="16">
        <v>434812.34221822699</v>
      </c>
      <c r="AI19" s="16">
        <v>68.313360000000003</v>
      </c>
      <c r="AJ19" s="16" t="s">
        <v>71</v>
      </c>
      <c r="AK19" s="16" t="s">
        <v>72</v>
      </c>
      <c r="AL19" s="31" t="s">
        <v>66</v>
      </c>
    </row>
    <row r="20" spans="1:38" ht="26.25" customHeight="1" thickBot="1" x14ac:dyDescent="0.25">
      <c r="A20" s="52" t="s">
        <v>73</v>
      </c>
      <c r="B20" s="52" t="s">
        <v>85</v>
      </c>
      <c r="C20" s="53" t="s">
        <v>86</v>
      </c>
      <c r="D20" s="54"/>
      <c r="E20" s="1">
        <v>2.027399</v>
      </c>
      <c r="F20" s="1">
        <v>8.199244E-2</v>
      </c>
      <c r="G20" s="1">
        <v>5.8408202999999999E-2</v>
      </c>
      <c r="H20" s="1" t="s">
        <v>70</v>
      </c>
      <c r="I20" s="1">
        <v>8.4559600000000002E-3</v>
      </c>
      <c r="J20" s="1">
        <v>1.1808043000000001E-2</v>
      </c>
      <c r="K20" s="1">
        <v>1.1820542999999999E-2</v>
      </c>
      <c r="L20" s="1" t="s">
        <v>70</v>
      </c>
      <c r="M20" s="1">
        <v>1.5926167659999999</v>
      </c>
      <c r="N20" s="1">
        <v>4.6711000000000001E-5</v>
      </c>
      <c r="O20" s="1">
        <v>4.6709999999999998E-6</v>
      </c>
      <c r="P20" s="1">
        <v>1.3407299999999999E-4</v>
      </c>
      <c r="Q20" s="1">
        <v>4.6709999999999998E-6</v>
      </c>
      <c r="R20" s="1">
        <v>9.3423000000000003E-5</v>
      </c>
      <c r="S20" s="1">
        <v>4.6711000000000001E-5</v>
      </c>
      <c r="T20" s="1">
        <v>2.7499999999999998E-3</v>
      </c>
      <c r="U20" s="1">
        <v>1.869E-6</v>
      </c>
      <c r="V20" s="1">
        <v>9.3423000000000003E-5</v>
      </c>
      <c r="W20" s="1" t="s">
        <v>70</v>
      </c>
      <c r="X20" s="1">
        <v>1.4000000000000001E-7</v>
      </c>
      <c r="Y20" s="1">
        <v>3.4999999999999998E-7</v>
      </c>
      <c r="Z20" s="1">
        <v>1.4000000000000001E-7</v>
      </c>
      <c r="AA20" s="1">
        <v>3.4999999999999998E-7</v>
      </c>
      <c r="AB20" s="1">
        <v>9.7999999999999993E-7</v>
      </c>
      <c r="AC20" s="1" t="s">
        <v>70</v>
      </c>
      <c r="AD20" s="1" t="s">
        <v>70</v>
      </c>
      <c r="AE20" s="42"/>
      <c r="AF20" s="16">
        <v>5.0999999049999998</v>
      </c>
      <c r="AG20" s="16">
        <v>512.75</v>
      </c>
      <c r="AH20" s="16">
        <v>40128.545337623</v>
      </c>
      <c r="AI20" s="16">
        <v>108.81903316499999</v>
      </c>
      <c r="AJ20" s="16" t="s">
        <v>71</v>
      </c>
      <c r="AK20" s="16" t="s">
        <v>72</v>
      </c>
      <c r="AL20" s="31" t="s">
        <v>66</v>
      </c>
    </row>
    <row r="21" spans="1:38" ht="26.25" customHeight="1" thickBot="1" x14ac:dyDescent="0.25">
      <c r="A21" s="52" t="s">
        <v>73</v>
      </c>
      <c r="B21" s="52" t="s">
        <v>87</v>
      </c>
      <c r="C21" s="53" t="s">
        <v>88</v>
      </c>
      <c r="D21" s="54"/>
      <c r="E21" s="1">
        <v>4.7853845430000002</v>
      </c>
      <c r="F21" s="1">
        <v>0.24458802399999999</v>
      </c>
      <c r="G21" s="1">
        <v>0.53096171800000003</v>
      </c>
      <c r="H21" s="1">
        <v>2.4030000000000002E-3</v>
      </c>
      <c r="I21" s="1">
        <v>4.5044122999999998E-2</v>
      </c>
      <c r="J21" s="1">
        <v>7.5679850000000007E-2</v>
      </c>
      <c r="K21" s="1">
        <v>0.12061265</v>
      </c>
      <c r="L21" s="1">
        <v>8.3268000000000003E-5</v>
      </c>
      <c r="M21" s="1">
        <v>4.4369096929999996</v>
      </c>
      <c r="N21" s="1">
        <v>4.5237039999999999E-3</v>
      </c>
      <c r="O21" s="1">
        <v>4.52383E-4</v>
      </c>
      <c r="P21" s="1">
        <v>2.7140500000000001E-4</v>
      </c>
      <c r="Q21" s="1">
        <v>4.52383E-4</v>
      </c>
      <c r="R21" s="1">
        <v>9.0474089999999993E-3</v>
      </c>
      <c r="S21" s="1">
        <v>4.5237039999999999E-3</v>
      </c>
      <c r="T21" s="1">
        <v>0.266321003</v>
      </c>
      <c r="U21" s="1">
        <v>1.80977E-4</v>
      </c>
      <c r="V21" s="1">
        <v>9.0474089999999993E-3</v>
      </c>
      <c r="W21" s="1" t="s">
        <v>70</v>
      </c>
      <c r="X21" s="1">
        <v>1.7321560000000001E-3</v>
      </c>
      <c r="Y21" s="1">
        <v>3.7853930000000002E-3</v>
      </c>
      <c r="Z21" s="1">
        <v>1.1073459999999999E-3</v>
      </c>
      <c r="AA21" s="1">
        <v>2.43401E-4</v>
      </c>
      <c r="AB21" s="1">
        <v>6.8682960000000003E-3</v>
      </c>
      <c r="AC21" s="1">
        <v>2.3771E-3</v>
      </c>
      <c r="AD21" s="1" t="s">
        <v>70</v>
      </c>
      <c r="AE21" s="42"/>
      <c r="AF21" s="16">
        <v>668.19095610399995</v>
      </c>
      <c r="AG21" s="16">
        <v>1930.5223000000001</v>
      </c>
      <c r="AH21" s="16">
        <v>68519.465372545004</v>
      </c>
      <c r="AI21" s="16">
        <v>900.42463514600001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26.919446826000001</v>
      </c>
      <c r="F23" s="1">
        <v>3.4125559499999998</v>
      </c>
      <c r="G23" s="1">
        <v>1.9692405019999999</v>
      </c>
      <c r="H23" s="1">
        <v>5.0309439999999999E-3</v>
      </c>
      <c r="I23" s="1">
        <v>1.84926261</v>
      </c>
      <c r="J23" s="1">
        <v>1.946216688</v>
      </c>
      <c r="K23" s="1">
        <v>1.946216688</v>
      </c>
      <c r="L23" s="1">
        <v>0.94871270500000004</v>
      </c>
      <c r="M23" s="1">
        <v>9.6817515539999999</v>
      </c>
      <c r="N23" s="1">
        <v>8.721E-5</v>
      </c>
      <c r="O23" s="1">
        <v>1.4544E-5</v>
      </c>
      <c r="P23" s="1">
        <v>1.3339789999999999E-3</v>
      </c>
      <c r="Q23" s="1">
        <v>2.9026E-5</v>
      </c>
      <c r="R23" s="1">
        <v>6.951573E-3</v>
      </c>
      <c r="S23" s="1">
        <v>4.2288969999999997E-3</v>
      </c>
      <c r="T23" s="1">
        <v>2.9167999999999999E-5</v>
      </c>
      <c r="U23" s="1">
        <v>2.9000999999999999E-5</v>
      </c>
      <c r="V23" s="1">
        <v>1.1012404999999999E-2</v>
      </c>
      <c r="W23" s="1">
        <v>0.32844377800000002</v>
      </c>
      <c r="X23" s="1">
        <v>1.8072292E-2</v>
      </c>
      <c r="Y23" s="1">
        <v>1.519098E-2</v>
      </c>
      <c r="Z23" s="1">
        <v>7.5616060000000002E-3</v>
      </c>
      <c r="AA23" s="1">
        <v>1.69125E-4</v>
      </c>
      <c r="AB23" s="1">
        <v>4.0994003000000001E-2</v>
      </c>
      <c r="AC23" s="1" t="s">
        <v>70</v>
      </c>
      <c r="AD23" s="1" t="s">
        <v>70</v>
      </c>
      <c r="AE23" s="42"/>
      <c r="AF23" s="16">
        <v>26357.654142021001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10.782094697</v>
      </c>
      <c r="F24" s="1">
        <v>0.32153871000000001</v>
      </c>
      <c r="G24" s="1">
        <v>2.9762788370000002</v>
      </c>
      <c r="H24" s="1">
        <v>0.16508</v>
      </c>
      <c r="I24" s="1">
        <v>0.17985721900000001</v>
      </c>
      <c r="J24" s="1">
        <v>0.251597705</v>
      </c>
      <c r="K24" s="1">
        <v>0.33019870600000001</v>
      </c>
      <c r="L24" s="1">
        <v>1.9937331999999999E-2</v>
      </c>
      <c r="M24" s="1">
        <v>18.174571404000002</v>
      </c>
      <c r="N24" s="1">
        <v>3.7087703999999999E-2</v>
      </c>
      <c r="O24" s="1">
        <v>3.0072559999999998E-3</v>
      </c>
      <c r="P24" s="1">
        <v>4.0923289999999996E-3</v>
      </c>
      <c r="Q24" s="1">
        <v>6.3115280000000003E-3</v>
      </c>
      <c r="R24" s="1">
        <v>6.0552409000000001E-2</v>
      </c>
      <c r="S24" s="1">
        <v>3.3466584000000001E-2</v>
      </c>
      <c r="T24" s="1">
        <v>1.7216263869999999</v>
      </c>
      <c r="U24" s="1">
        <v>1.185066E-3</v>
      </c>
      <c r="V24" s="1">
        <v>8.0965009000000004E-2</v>
      </c>
      <c r="W24" s="1">
        <v>1.3749999999999999E-3</v>
      </c>
      <c r="X24" s="1">
        <v>4.7766129999999999E-3</v>
      </c>
      <c r="Y24" s="1">
        <v>4.4589670000000003E-3</v>
      </c>
      <c r="Z24" s="1">
        <v>1.2222299999999999E-3</v>
      </c>
      <c r="AA24" s="1">
        <v>1.4937450000000001E-3</v>
      </c>
      <c r="AB24" s="1">
        <v>1.1951554E-2</v>
      </c>
      <c r="AC24" s="1">
        <v>3.3484000000000001E-3</v>
      </c>
      <c r="AD24" s="1">
        <v>4.3903200000000001E-4</v>
      </c>
      <c r="AE24" s="42"/>
      <c r="AF24" s="16">
        <v>4325.1972696419998</v>
      </c>
      <c r="AG24" s="16">
        <v>3918.6963555430002</v>
      </c>
      <c r="AH24" s="16">
        <v>268378.22473867598</v>
      </c>
      <c r="AI24" s="16">
        <v>270.67500000000001</v>
      </c>
      <c r="AJ24" s="16" t="s">
        <v>71</v>
      </c>
      <c r="AK24" s="16" t="s">
        <v>72</v>
      </c>
      <c r="AL24" s="31" t="s">
        <v>66</v>
      </c>
    </row>
    <row r="25" spans="1:38" ht="26.25" customHeight="1" thickBot="1" x14ac:dyDescent="0.25">
      <c r="A25" s="52" t="s">
        <v>96</v>
      </c>
      <c r="B25" s="56" t="s">
        <v>97</v>
      </c>
      <c r="C25" s="58" t="s">
        <v>98</v>
      </c>
      <c r="D25" s="54"/>
      <c r="E25" s="1">
        <v>2.017353435</v>
      </c>
      <c r="F25" s="1">
        <v>0.26736937999999999</v>
      </c>
      <c r="G25" s="1">
        <v>0.163313071</v>
      </c>
      <c r="H25" s="1" t="s">
        <v>70</v>
      </c>
      <c r="I25" s="1">
        <v>3.0865324999999999E-2</v>
      </c>
      <c r="J25" s="1">
        <v>3.7887845000000003E-2</v>
      </c>
      <c r="K25" s="1">
        <v>3.7887845000000003E-2</v>
      </c>
      <c r="L25" s="1">
        <v>1.7817045E-2</v>
      </c>
      <c r="M25" s="1">
        <v>2.0553885959999998</v>
      </c>
      <c r="N25" s="1">
        <v>0.29523324699999998</v>
      </c>
      <c r="O25" s="1">
        <v>4.9137000000000001E-5</v>
      </c>
      <c r="P25" s="1" t="s">
        <v>70</v>
      </c>
      <c r="Q25" s="1">
        <v>3.98E-6</v>
      </c>
      <c r="R25" s="1">
        <v>1.6747850000000002E-2</v>
      </c>
      <c r="S25" s="1">
        <v>0.17179517399999999</v>
      </c>
      <c r="T25" s="1">
        <v>4.3534450000000001E-3</v>
      </c>
      <c r="U25" s="1">
        <v>3.9802000000000003E-5</v>
      </c>
      <c r="V25" s="1">
        <v>0.13539925999999999</v>
      </c>
      <c r="W25" s="1">
        <v>6.5072480000000002E-3</v>
      </c>
      <c r="X25" s="1">
        <v>1.7454800000000001E-4</v>
      </c>
      <c r="Y25" s="1">
        <v>3.4286800000000002E-4</v>
      </c>
      <c r="Z25" s="1">
        <v>9.0333000000000004E-5</v>
      </c>
      <c r="AA25" s="1">
        <v>1.1192900000000001E-4</v>
      </c>
      <c r="AB25" s="1">
        <v>7.1967899999999998E-4</v>
      </c>
      <c r="AC25" s="1" t="s">
        <v>72</v>
      </c>
      <c r="AD25" s="1" t="s">
        <v>72</v>
      </c>
      <c r="AE25" s="42"/>
      <c r="AF25" s="16">
        <v>7087.936078103</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4.0432383000000002E-2</v>
      </c>
      <c r="F26" s="1">
        <v>6.2711241000000001E-2</v>
      </c>
      <c r="G26" s="1">
        <v>4.1346409999999997E-3</v>
      </c>
      <c r="H26" s="1" t="s">
        <v>70</v>
      </c>
      <c r="I26" s="1">
        <v>3.054106E-3</v>
      </c>
      <c r="J26" s="1">
        <v>3.054106E-3</v>
      </c>
      <c r="K26" s="1">
        <v>3.054106E-3</v>
      </c>
      <c r="L26" s="1">
        <v>2.2673720000000001E-3</v>
      </c>
      <c r="M26" s="1">
        <v>1.966786784</v>
      </c>
      <c r="N26" s="1">
        <v>1.500147355</v>
      </c>
      <c r="O26" s="1" t="s">
        <v>70</v>
      </c>
      <c r="P26" s="1" t="s">
        <v>70</v>
      </c>
      <c r="Q26" s="1" t="s">
        <v>70</v>
      </c>
      <c r="R26" s="1" t="s">
        <v>70</v>
      </c>
      <c r="S26" s="1" t="s">
        <v>70</v>
      </c>
      <c r="T26" s="1" t="s">
        <v>70</v>
      </c>
      <c r="U26" s="1" t="s">
        <v>70</v>
      </c>
      <c r="V26" s="1" t="s">
        <v>70</v>
      </c>
      <c r="W26" s="1">
        <v>7.2751999999999995E-4</v>
      </c>
      <c r="X26" s="1">
        <v>6.1099000000000006E-5</v>
      </c>
      <c r="Y26" s="1">
        <v>7.3174000000000001E-5</v>
      </c>
      <c r="Z26" s="1">
        <v>2.4335E-5</v>
      </c>
      <c r="AA26" s="1">
        <v>1.2551000000000001E-5</v>
      </c>
      <c r="AB26" s="1">
        <v>1.7115899999999999E-4</v>
      </c>
      <c r="AC26" s="1" t="s">
        <v>72</v>
      </c>
      <c r="AD26" s="1" t="s">
        <v>72</v>
      </c>
      <c r="AE26" s="42"/>
      <c r="AF26" s="16">
        <v>283.56276476900001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80.064125473000004</v>
      </c>
      <c r="F27" s="1">
        <v>41.280569567999997</v>
      </c>
      <c r="G27" s="1">
        <v>1.874265504</v>
      </c>
      <c r="H27" s="1">
        <v>3.4239491320000002</v>
      </c>
      <c r="I27" s="1">
        <v>3.7119471370000001</v>
      </c>
      <c r="J27" s="1">
        <v>3.7119471370000001</v>
      </c>
      <c r="K27" s="1">
        <v>3.7119471370000001</v>
      </c>
      <c r="L27" s="1">
        <v>2.1019948880000001</v>
      </c>
      <c r="M27" s="1">
        <v>340.30355097500001</v>
      </c>
      <c r="N27" s="1">
        <v>0.38497166599999999</v>
      </c>
      <c r="O27" s="1">
        <v>7.9407115E-2</v>
      </c>
      <c r="P27" s="1">
        <v>5.4975553000000003E-2</v>
      </c>
      <c r="Q27" s="1">
        <v>1.6179180000000001E-3</v>
      </c>
      <c r="R27" s="1">
        <v>0.164375196</v>
      </c>
      <c r="S27" s="1">
        <v>0.24335936799999999</v>
      </c>
      <c r="T27" s="1">
        <v>8.8931986000000005E-2</v>
      </c>
      <c r="U27" s="1">
        <v>1.1831949999999999E-3</v>
      </c>
      <c r="V27" s="1">
        <v>15.849222319000001</v>
      </c>
      <c r="W27" s="1">
        <v>0.69132811299999997</v>
      </c>
      <c r="X27" s="1">
        <v>9.9835466999999997E-2</v>
      </c>
      <c r="Y27" s="1">
        <v>0.10092169099999999</v>
      </c>
      <c r="Z27" s="1">
        <v>8.1288515000000006E-2</v>
      </c>
      <c r="AA27" s="1">
        <v>8.3805530000000003E-2</v>
      </c>
      <c r="AB27" s="1">
        <v>0.36585120199999999</v>
      </c>
      <c r="AC27" s="1" t="s">
        <v>70</v>
      </c>
      <c r="AD27" s="1" t="s">
        <v>70</v>
      </c>
      <c r="AE27" s="42"/>
      <c r="AF27" s="16">
        <v>248002.94448433499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20.575177063000002</v>
      </c>
      <c r="F28" s="1">
        <v>3.906763352</v>
      </c>
      <c r="G28" s="1">
        <v>1.131931663</v>
      </c>
      <c r="H28" s="1">
        <v>8.6066780999999995E-2</v>
      </c>
      <c r="I28" s="1">
        <v>2.7555275240000001</v>
      </c>
      <c r="J28" s="1">
        <v>2.7555275240000001</v>
      </c>
      <c r="K28" s="1">
        <v>2.7555275240000001</v>
      </c>
      <c r="L28" s="1">
        <v>1.824620039</v>
      </c>
      <c r="M28" s="1">
        <v>23.602127696</v>
      </c>
      <c r="N28" s="1">
        <v>4.9959799999999999E-2</v>
      </c>
      <c r="O28" s="1">
        <v>1.1248401E-2</v>
      </c>
      <c r="P28" s="1">
        <v>6.5881250000000002E-3</v>
      </c>
      <c r="Q28" s="1">
        <v>1.4108100000000001E-4</v>
      </c>
      <c r="R28" s="1">
        <v>3.6821535000000002E-2</v>
      </c>
      <c r="S28" s="1">
        <v>4.2867767000000001E-2</v>
      </c>
      <c r="T28" s="1">
        <v>1.2299839999999999E-2</v>
      </c>
      <c r="U28" s="1">
        <v>1.3756700000000001E-4</v>
      </c>
      <c r="V28" s="1">
        <v>2.2763042339999999</v>
      </c>
      <c r="W28" s="1">
        <v>7.0664713000000004E-2</v>
      </c>
      <c r="X28" s="1">
        <v>3.3389917999999998E-2</v>
      </c>
      <c r="Y28" s="1">
        <v>3.3502965000000003E-2</v>
      </c>
      <c r="Z28" s="1">
        <v>1.417889E-2</v>
      </c>
      <c r="AA28" s="1">
        <v>3.0294850000000002E-3</v>
      </c>
      <c r="AB28" s="1">
        <v>8.4101257999999998E-2</v>
      </c>
      <c r="AC28" s="1" t="s">
        <v>70</v>
      </c>
      <c r="AD28" s="1" t="s">
        <v>70</v>
      </c>
      <c r="AE28" s="42"/>
      <c r="AF28" s="16">
        <v>56238.867961463999</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94.907090050999997</v>
      </c>
      <c r="F29" s="1">
        <v>9.4680061559999995</v>
      </c>
      <c r="G29" s="1">
        <v>2.5254913970000001</v>
      </c>
      <c r="H29" s="1">
        <v>2.7883483000000001E-2</v>
      </c>
      <c r="I29" s="1">
        <v>4.1760232439999996</v>
      </c>
      <c r="J29" s="1">
        <v>4.1760232439999996</v>
      </c>
      <c r="K29" s="1">
        <v>4.1760232439999996</v>
      </c>
      <c r="L29" s="1">
        <v>2.3613374469999999</v>
      </c>
      <c r="M29" s="1">
        <v>21.960301994999998</v>
      </c>
      <c r="N29" s="1">
        <v>2.8605262999999999E-2</v>
      </c>
      <c r="O29" s="1">
        <v>6.5227490000000004E-3</v>
      </c>
      <c r="P29" s="1">
        <v>9.0887899999999994E-3</v>
      </c>
      <c r="Q29" s="1">
        <v>1.90149E-4</v>
      </c>
      <c r="R29" s="1">
        <v>5.0806730000000001E-2</v>
      </c>
      <c r="S29" s="1">
        <v>4.2685175999999998E-2</v>
      </c>
      <c r="T29" s="1">
        <v>7.1561089999999999E-3</v>
      </c>
      <c r="U29" s="1">
        <v>1.9393700000000001E-4</v>
      </c>
      <c r="V29" s="1">
        <v>1.3559773049999999</v>
      </c>
      <c r="W29" s="1">
        <v>0.17986980699999999</v>
      </c>
      <c r="X29" s="1">
        <v>0.121242062</v>
      </c>
      <c r="Y29" s="1">
        <v>0.121242684</v>
      </c>
      <c r="Z29" s="1">
        <v>4.6121808E-2</v>
      </c>
      <c r="AA29" s="1">
        <v>9.6751999999999998E-5</v>
      </c>
      <c r="AB29" s="1">
        <v>0.28870330599999999</v>
      </c>
      <c r="AC29" s="1" t="s">
        <v>70</v>
      </c>
      <c r="AD29" s="1" t="s">
        <v>70</v>
      </c>
      <c r="AE29" s="42"/>
      <c r="AF29" s="16">
        <v>105878.205581202</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0.773491857</v>
      </c>
      <c r="F30" s="1">
        <v>22.652456762</v>
      </c>
      <c r="G30" s="1">
        <v>2.1308067E-2</v>
      </c>
      <c r="H30" s="1">
        <v>5.5533359999999999E-3</v>
      </c>
      <c r="I30" s="1">
        <v>0.336982485</v>
      </c>
      <c r="J30" s="1">
        <v>0.336982485</v>
      </c>
      <c r="K30" s="1">
        <v>0.336982485</v>
      </c>
      <c r="L30" s="1">
        <v>4.0515010999999997E-2</v>
      </c>
      <c r="M30" s="1">
        <v>64.626195859999996</v>
      </c>
      <c r="N30" s="1">
        <v>7.0890739999999999E-3</v>
      </c>
      <c r="O30" s="1">
        <v>1.3069609999999999E-3</v>
      </c>
      <c r="P30" s="1">
        <v>1.5502370000000001E-3</v>
      </c>
      <c r="Q30" s="1">
        <v>5.0773000000000003E-5</v>
      </c>
      <c r="R30" s="1">
        <v>2.844465E-3</v>
      </c>
      <c r="S30" s="1">
        <v>4.0550209999999998E-3</v>
      </c>
      <c r="T30" s="1">
        <v>1.5167430000000001E-3</v>
      </c>
      <c r="U30" s="1">
        <v>3.4153000000000003E-5</v>
      </c>
      <c r="V30" s="1">
        <v>0.25852208100000001</v>
      </c>
      <c r="W30" s="1">
        <v>0.51476684900000003</v>
      </c>
      <c r="X30" s="1">
        <v>3.3767332999999997E-2</v>
      </c>
      <c r="Y30" s="1">
        <v>2.6847705999999999E-2</v>
      </c>
      <c r="Z30" s="1">
        <v>2.6799057000000001E-2</v>
      </c>
      <c r="AA30" s="1">
        <v>2.5003116999999998E-2</v>
      </c>
      <c r="AB30" s="1">
        <v>0.112417213</v>
      </c>
      <c r="AC30" s="1" t="s">
        <v>70</v>
      </c>
      <c r="AD30" s="1" t="s">
        <v>70</v>
      </c>
      <c r="AE30" s="42"/>
      <c r="AF30" s="16">
        <v>5156.9393412529998</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15.33012008</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168674.56714019401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0.226348838</v>
      </c>
      <c r="J32" s="1">
        <v>1.2563486020000001</v>
      </c>
      <c r="K32" s="1">
        <v>1.2563486020000001</v>
      </c>
      <c r="L32" s="1" t="s">
        <v>72</v>
      </c>
      <c r="M32" s="1" t="s">
        <v>72</v>
      </c>
      <c r="N32" s="1">
        <v>0.27516015700000002</v>
      </c>
      <c r="O32" s="1">
        <v>5.7421080000000001E-3</v>
      </c>
      <c r="P32" s="1" t="s">
        <v>70</v>
      </c>
      <c r="Q32" s="1">
        <v>7.5793099999999999E-4</v>
      </c>
      <c r="R32" s="1">
        <v>1.8517246350000001</v>
      </c>
      <c r="S32" s="1">
        <v>18.977767458999999</v>
      </c>
      <c r="T32" s="1">
        <v>0.49644079000000002</v>
      </c>
      <c r="U32" s="1">
        <v>7.5793090000000002E-3</v>
      </c>
      <c r="V32" s="1">
        <v>16.260771630000001</v>
      </c>
      <c r="W32" s="1" t="s">
        <v>70</v>
      </c>
      <c r="X32" s="1">
        <v>3.3089579999999999E-3</v>
      </c>
      <c r="Y32" s="1">
        <v>1.0097360999999999E-2</v>
      </c>
      <c r="Z32" s="1">
        <v>5.5854249999999998E-3</v>
      </c>
      <c r="AA32" s="1">
        <v>1.217339E-3</v>
      </c>
      <c r="AB32" s="1">
        <v>2.0209082E-2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0.14878756200000001</v>
      </c>
      <c r="J33" s="1">
        <v>0.99191708300000003</v>
      </c>
      <c r="K33" s="1">
        <v>0.99191708300000003</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2.5253372509999998</v>
      </c>
      <c r="F34" s="1">
        <v>8.2675656E-2</v>
      </c>
      <c r="G34" s="1">
        <v>0.110469388</v>
      </c>
      <c r="H34" s="1">
        <v>3.2376099999999999E-4</v>
      </c>
      <c r="I34" s="1">
        <v>6.0548490000000003E-2</v>
      </c>
      <c r="J34" s="1">
        <v>6.3300460000000003E-2</v>
      </c>
      <c r="K34" s="1">
        <v>6.3300460000000003E-2</v>
      </c>
      <c r="L34" s="1">
        <v>2.5300559E-2</v>
      </c>
      <c r="M34" s="1">
        <v>0.29624148500000003</v>
      </c>
      <c r="N34" s="1">
        <v>0.28030866300000001</v>
      </c>
      <c r="O34" s="1">
        <v>1.4440000000000001E-6</v>
      </c>
      <c r="P34" s="1">
        <v>1.32831E-4</v>
      </c>
      <c r="Q34" s="1">
        <v>2.8880000000000001E-6</v>
      </c>
      <c r="R34" s="1">
        <v>6.9303099999999999E-4</v>
      </c>
      <c r="S34" s="1">
        <v>6.1592302300000004</v>
      </c>
      <c r="T34" s="1">
        <v>2.8880000000000001E-6</v>
      </c>
      <c r="U34" s="1">
        <v>2.8880000000000001E-6</v>
      </c>
      <c r="V34" s="1">
        <v>1.0972989999999999E-3</v>
      </c>
      <c r="W34" s="1">
        <v>8.6120480000000006E-3</v>
      </c>
      <c r="X34" s="1">
        <v>4.7366299999999998E-4</v>
      </c>
      <c r="Y34" s="1">
        <v>3.9615400000000002E-4</v>
      </c>
      <c r="Z34" s="1">
        <v>1.9807700000000001E-4</v>
      </c>
      <c r="AA34" s="1">
        <v>8.6000000000000002E-8</v>
      </c>
      <c r="AB34" s="1">
        <v>1.0679800000000001E-3</v>
      </c>
      <c r="AC34" s="1" t="s">
        <v>70</v>
      </c>
      <c r="AD34" s="1" t="s">
        <v>70</v>
      </c>
      <c r="AE34" s="42"/>
      <c r="AF34" s="16">
        <v>1392.1731</v>
      </c>
      <c r="AG34" s="16" t="s">
        <v>71</v>
      </c>
      <c r="AH34" s="16" t="s">
        <v>72</v>
      </c>
      <c r="AI34" s="16" t="s">
        <v>78</v>
      </c>
      <c r="AJ34" s="16" t="s">
        <v>72</v>
      </c>
      <c r="AK34" s="16">
        <v>3033.2125583000002</v>
      </c>
      <c r="AL34" s="31" t="s">
        <v>66</v>
      </c>
    </row>
    <row r="35" spans="1:38" s="2" customFormat="1" ht="26.25" customHeight="1" thickBot="1" x14ac:dyDescent="0.25">
      <c r="A35" s="52" t="s">
        <v>119</v>
      </c>
      <c r="B35" s="52" t="s">
        <v>120</v>
      </c>
      <c r="C35" s="53" t="s">
        <v>121</v>
      </c>
      <c r="D35" s="54"/>
      <c r="E35" s="1">
        <v>19.381631487</v>
      </c>
      <c r="F35" s="1">
        <v>1.2084771999999999</v>
      </c>
      <c r="G35" s="1">
        <v>1.433589105</v>
      </c>
      <c r="H35" s="1">
        <v>4.2164389999999998E-3</v>
      </c>
      <c r="I35" s="1">
        <v>0.86354720799999996</v>
      </c>
      <c r="J35" s="1">
        <v>0.908997061</v>
      </c>
      <c r="K35" s="1">
        <v>0.908997061</v>
      </c>
      <c r="L35" s="1">
        <v>0.39086873599999999</v>
      </c>
      <c r="M35" s="1">
        <v>5.3486040170000004</v>
      </c>
      <c r="N35" s="1" t="s">
        <v>70</v>
      </c>
      <c r="O35" s="1" t="s">
        <v>70</v>
      </c>
      <c r="P35" s="1" t="s">
        <v>70</v>
      </c>
      <c r="Q35" s="1" t="s">
        <v>70</v>
      </c>
      <c r="R35" s="1">
        <v>8.0112300000000005E-4</v>
      </c>
      <c r="S35" s="1">
        <v>9.9507950000000001E-3</v>
      </c>
      <c r="T35" s="1">
        <v>5.2705479999999999E-3</v>
      </c>
      <c r="U35" s="1" t="s">
        <v>70</v>
      </c>
      <c r="V35" s="1">
        <v>7.3787669999999996E-3</v>
      </c>
      <c r="W35" s="1">
        <v>0.125883042</v>
      </c>
      <c r="X35" s="1">
        <v>6.9235670000000003E-3</v>
      </c>
      <c r="Y35" s="1">
        <v>5.7906199999999998E-3</v>
      </c>
      <c r="Z35" s="1">
        <v>2.8953099999999999E-3</v>
      </c>
      <c r="AA35" s="1">
        <v>1.2589999999999999E-6</v>
      </c>
      <c r="AB35" s="1">
        <v>1.5610756E-2</v>
      </c>
      <c r="AC35" s="1" t="s">
        <v>70</v>
      </c>
      <c r="AD35" s="1" t="s">
        <v>70</v>
      </c>
      <c r="AE35" s="42"/>
      <c r="AF35" s="16">
        <v>18004.192586032001</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6.7949448739999996</v>
      </c>
      <c r="F36" s="1">
        <v>0.51880318299999995</v>
      </c>
      <c r="G36" s="1">
        <v>0.491857987</v>
      </c>
      <c r="H36" s="1">
        <v>1.446641E-3</v>
      </c>
      <c r="I36" s="1">
        <v>0.35934941199999998</v>
      </c>
      <c r="J36" s="1">
        <v>0.37826253900000001</v>
      </c>
      <c r="K36" s="1">
        <v>0.37826253900000001</v>
      </c>
      <c r="L36" s="1">
        <v>0.161608892</v>
      </c>
      <c r="M36" s="1">
        <v>1.7384176140000001</v>
      </c>
      <c r="N36" s="1" t="s">
        <v>70</v>
      </c>
      <c r="O36" s="1" t="s">
        <v>70</v>
      </c>
      <c r="P36" s="1" t="s">
        <v>70</v>
      </c>
      <c r="Q36" s="1" t="s">
        <v>70</v>
      </c>
      <c r="R36" s="1">
        <v>2.8442400000000003E-4</v>
      </c>
      <c r="S36" s="1">
        <v>3.5328479999999999E-3</v>
      </c>
      <c r="T36" s="1">
        <v>1.8712119999999999E-3</v>
      </c>
      <c r="U36" s="1" t="s">
        <v>70</v>
      </c>
      <c r="V36" s="1">
        <v>2.6196959999999999E-3</v>
      </c>
      <c r="W36" s="1">
        <v>5.4041998000000001E-2</v>
      </c>
      <c r="X36" s="1">
        <v>2.9723100000000001E-3</v>
      </c>
      <c r="Y36" s="1">
        <v>2.4859320000000002E-3</v>
      </c>
      <c r="Z36" s="1">
        <v>1.2429660000000001E-3</v>
      </c>
      <c r="AA36" s="1">
        <v>5.4000000000000002E-7</v>
      </c>
      <c r="AB36" s="1">
        <v>6.7017480000000004E-3</v>
      </c>
      <c r="AC36" s="1" t="s">
        <v>70</v>
      </c>
      <c r="AD36" s="1" t="s">
        <v>70</v>
      </c>
      <c r="AE36" s="42"/>
      <c r="AF36" s="16">
        <v>6177.1576579339999</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11.653402957000001</v>
      </c>
      <c r="F39" s="1">
        <v>0.59686358900000003</v>
      </c>
      <c r="G39" s="1">
        <v>0.555890734</v>
      </c>
      <c r="H39" s="1" t="s">
        <v>70</v>
      </c>
      <c r="I39" s="1">
        <v>8.0547975999999993E-2</v>
      </c>
      <c r="J39" s="1">
        <v>0.10030584300000001</v>
      </c>
      <c r="K39" s="1">
        <v>0.106520116</v>
      </c>
      <c r="L39" s="1">
        <v>4.552609E-3</v>
      </c>
      <c r="M39" s="1">
        <v>2.4177758809999998</v>
      </c>
      <c r="N39" s="1">
        <v>1.4219392000000001E-2</v>
      </c>
      <c r="O39" s="1">
        <v>2.921959E-3</v>
      </c>
      <c r="P39" s="1">
        <v>8.5101550000000002E-3</v>
      </c>
      <c r="Q39" s="1">
        <v>1.1281958999999999E-2</v>
      </c>
      <c r="R39" s="1">
        <v>1.8438784E-2</v>
      </c>
      <c r="S39" s="1">
        <v>1.9219391999999998E-2</v>
      </c>
      <c r="T39" s="1">
        <v>0.42702240000000002</v>
      </c>
      <c r="U39" s="1">
        <v>6.4688219999999999E-3</v>
      </c>
      <c r="V39" s="1">
        <v>1.4438784E-2</v>
      </c>
      <c r="W39" s="1">
        <v>0.06</v>
      </c>
      <c r="X39" s="1">
        <v>2.32368E-4</v>
      </c>
      <c r="Y39" s="1">
        <v>5.6278600000000002E-4</v>
      </c>
      <c r="Z39" s="1">
        <v>2.1179099999999999E-4</v>
      </c>
      <c r="AA39" s="1">
        <v>4.4690399999999998E-4</v>
      </c>
      <c r="AB39" s="1">
        <v>1.4538489999999999E-3</v>
      </c>
      <c r="AC39" s="1">
        <v>2.794E-5</v>
      </c>
      <c r="AD39" s="1" t="s">
        <v>70</v>
      </c>
      <c r="AE39" s="42"/>
      <c r="AF39" s="16">
        <v>4168.3010466879996</v>
      </c>
      <c r="AG39" s="16">
        <v>12.699999808999999</v>
      </c>
      <c r="AH39" s="16">
        <v>151677.17139582601</v>
      </c>
      <c r="AI39" s="16">
        <v>2124.599978145</v>
      </c>
      <c r="AJ39" s="16" t="s">
        <v>71</v>
      </c>
      <c r="AK39" s="16" t="s">
        <v>72</v>
      </c>
      <c r="AL39" s="31" t="s">
        <v>66</v>
      </c>
    </row>
    <row r="40" spans="1:38" ht="26.25" customHeight="1" thickBot="1" x14ac:dyDescent="0.25">
      <c r="A40" s="52" t="s">
        <v>91</v>
      </c>
      <c r="B40" s="52" t="s">
        <v>131</v>
      </c>
      <c r="C40" s="53" t="s">
        <v>132</v>
      </c>
      <c r="D40" s="54"/>
      <c r="E40" s="1">
        <v>5.6702771299999997</v>
      </c>
      <c r="F40" s="1">
        <v>0.93437977299999997</v>
      </c>
      <c r="G40" s="1">
        <v>0.28311686000000003</v>
      </c>
      <c r="H40" s="1">
        <v>1.0548619999999999E-3</v>
      </c>
      <c r="I40" s="1">
        <v>0.30985348699999998</v>
      </c>
      <c r="J40" s="1">
        <v>0.32555535800000002</v>
      </c>
      <c r="K40" s="1">
        <v>0.32555535800000002</v>
      </c>
      <c r="L40" s="1">
        <v>0.15423942099999999</v>
      </c>
      <c r="M40" s="1">
        <v>12.727091292000001</v>
      </c>
      <c r="N40" s="1">
        <v>2.6095999999999999E-5</v>
      </c>
      <c r="O40" s="1">
        <v>4.7140000000000001E-6</v>
      </c>
      <c r="P40" s="1">
        <v>2.67166E-4</v>
      </c>
      <c r="Q40" s="1">
        <v>6.8770000000000004E-6</v>
      </c>
      <c r="R40" s="1">
        <v>1.053027E-3</v>
      </c>
      <c r="S40" s="1">
        <v>6.4156300000000005E-4</v>
      </c>
      <c r="T40" s="1">
        <v>1.2706E-5</v>
      </c>
      <c r="U40" s="1">
        <v>5.8749999999999997E-6</v>
      </c>
      <c r="V40" s="1">
        <v>1.90289E-3</v>
      </c>
      <c r="W40" s="1">
        <v>5.3575965000000003E-2</v>
      </c>
      <c r="X40" s="1">
        <v>3.2432120000000001E-3</v>
      </c>
      <c r="Y40" s="1">
        <v>2.684213E-3</v>
      </c>
      <c r="Z40" s="1">
        <v>1.509895E-3</v>
      </c>
      <c r="AA40" s="1">
        <v>5.6715200000000002E-4</v>
      </c>
      <c r="AB40" s="1">
        <v>8.0044720000000003E-3</v>
      </c>
      <c r="AC40" s="1" t="s">
        <v>70</v>
      </c>
      <c r="AD40" s="1" t="s">
        <v>70</v>
      </c>
      <c r="AE40" s="42"/>
      <c r="AF40" s="16">
        <v>5539.8785068950001</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21.093461782999999</v>
      </c>
      <c r="F41" s="1">
        <v>12.812355648</v>
      </c>
      <c r="G41" s="1">
        <v>0.54671560799999996</v>
      </c>
      <c r="H41" s="1">
        <v>0.31971494299999997</v>
      </c>
      <c r="I41" s="1">
        <v>6.8780700499999998</v>
      </c>
      <c r="J41" s="1">
        <v>7.2775135029999998</v>
      </c>
      <c r="K41" s="1">
        <v>7.7953671870000001</v>
      </c>
      <c r="L41" s="1">
        <v>0.89460853699999998</v>
      </c>
      <c r="M41" s="1">
        <v>80.084098147000006</v>
      </c>
      <c r="N41" s="1">
        <v>9.0620836999999996E-2</v>
      </c>
      <c r="O41" s="1">
        <v>4.4395272E-2</v>
      </c>
      <c r="P41" s="1">
        <v>4.1146779000000001E-2</v>
      </c>
      <c r="Q41" s="1">
        <v>1.12464E-2</v>
      </c>
      <c r="R41" s="1">
        <v>5.6232000000000001E-3</v>
      </c>
      <c r="S41" s="1">
        <v>0.31409394099999999</v>
      </c>
      <c r="T41" s="1">
        <v>1.49952E-2</v>
      </c>
      <c r="U41" s="1">
        <v>6.0356000000000003E-5</v>
      </c>
      <c r="V41" s="1">
        <v>0.70994929500000004</v>
      </c>
      <c r="W41" s="1">
        <v>7.1433902570000001</v>
      </c>
      <c r="X41" s="1">
        <v>1.3033022350000001</v>
      </c>
      <c r="Y41" s="1">
        <v>1.263144383</v>
      </c>
      <c r="Z41" s="1">
        <v>0.64980359499999996</v>
      </c>
      <c r="AA41" s="1">
        <v>0.653555785</v>
      </c>
      <c r="AB41" s="1">
        <v>3.8698059979999999</v>
      </c>
      <c r="AC41" s="1">
        <v>6.8691459999999996E-2</v>
      </c>
      <c r="AD41" s="1">
        <v>2.6236803999999999E-2</v>
      </c>
      <c r="AE41" s="42"/>
      <c r="AF41" s="16">
        <v>3726.0999511720001</v>
      </c>
      <c r="AG41" s="16">
        <v>306.00000305200001</v>
      </c>
      <c r="AH41" s="16">
        <v>751709.840203473</v>
      </c>
      <c r="AI41" s="16">
        <v>13936.414000000001</v>
      </c>
      <c r="AJ41" s="16" t="s">
        <v>71</v>
      </c>
      <c r="AK41" s="16" t="s">
        <v>72</v>
      </c>
      <c r="AL41" s="31" t="s">
        <v>66</v>
      </c>
    </row>
    <row r="42" spans="1:38" ht="26.25" customHeight="1" thickBot="1" x14ac:dyDescent="0.25">
      <c r="A42" s="52" t="s">
        <v>91</v>
      </c>
      <c r="B42" s="52" t="s">
        <v>135</v>
      </c>
      <c r="C42" s="53" t="s">
        <v>136</v>
      </c>
      <c r="D42" s="54"/>
      <c r="E42" s="1">
        <v>0.15217172300000001</v>
      </c>
      <c r="F42" s="1">
        <v>1.7637781720000001</v>
      </c>
      <c r="G42" s="1">
        <v>3.5787330000000002E-3</v>
      </c>
      <c r="H42" s="1">
        <v>9.6225999999999997E-5</v>
      </c>
      <c r="I42" s="1">
        <v>3.5572488999999999E-2</v>
      </c>
      <c r="J42" s="1">
        <v>3.5572488999999999E-2</v>
      </c>
      <c r="K42" s="1">
        <v>3.5572488999999999E-2</v>
      </c>
      <c r="L42" s="1">
        <v>4.6244240000000002E-3</v>
      </c>
      <c r="M42" s="1">
        <v>31.128267981</v>
      </c>
      <c r="N42" s="1">
        <v>3.8343999999999997E-5</v>
      </c>
      <c r="O42" s="1">
        <v>7.413E-6</v>
      </c>
      <c r="P42" s="1">
        <v>2.14725E-4</v>
      </c>
      <c r="Q42" s="1">
        <v>7.6690000000000006E-6</v>
      </c>
      <c r="R42" s="1">
        <v>1.6359999999999999E-4</v>
      </c>
      <c r="S42" s="1">
        <v>1.0225000000000001E-4</v>
      </c>
      <c r="T42" s="1">
        <v>2.4029E-5</v>
      </c>
      <c r="U42" s="1">
        <v>4.8570000000000003E-6</v>
      </c>
      <c r="V42" s="1">
        <v>9.2024800000000003E-4</v>
      </c>
      <c r="W42" s="1">
        <v>4.6415215000000003E-2</v>
      </c>
      <c r="X42" s="1">
        <v>4.8828810000000004E-3</v>
      </c>
      <c r="Y42" s="1">
        <v>3.2490650000000002E-3</v>
      </c>
      <c r="Z42" s="1">
        <v>3.2490650000000002E-3</v>
      </c>
      <c r="AA42" s="1">
        <v>3.2490650000000002E-3</v>
      </c>
      <c r="AB42" s="1">
        <v>1.4630076000000001E-2</v>
      </c>
      <c r="AC42" s="1" t="s">
        <v>70</v>
      </c>
      <c r="AD42" s="1" t="s">
        <v>70</v>
      </c>
      <c r="AE42" s="42"/>
      <c r="AF42" s="16">
        <v>1124.744569361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9.5719447790000007</v>
      </c>
      <c r="F43" s="1">
        <v>0.49897444000000002</v>
      </c>
      <c r="G43" s="1">
        <v>2.9689681999999998E-2</v>
      </c>
      <c r="H43" s="1">
        <v>3.5113000000000002E-3</v>
      </c>
      <c r="I43" s="1">
        <v>3.8591727999999999E-2</v>
      </c>
      <c r="J43" s="1">
        <v>3.8686628000000001E-2</v>
      </c>
      <c r="K43" s="1">
        <v>3.8686628000000001E-2</v>
      </c>
      <c r="L43" s="1">
        <v>1.236736E-3</v>
      </c>
      <c r="M43" s="1">
        <v>1.9897564999999999</v>
      </c>
      <c r="N43" s="1" t="s">
        <v>70</v>
      </c>
      <c r="O43" s="1" t="s">
        <v>70</v>
      </c>
      <c r="P43" s="1">
        <v>5.0766250000000004E-3</v>
      </c>
      <c r="Q43" s="1" t="s">
        <v>70</v>
      </c>
      <c r="R43" s="1" t="s">
        <v>70</v>
      </c>
      <c r="S43" s="1" t="s">
        <v>70</v>
      </c>
      <c r="T43" s="1" t="s">
        <v>70</v>
      </c>
      <c r="U43" s="1" t="s">
        <v>70</v>
      </c>
      <c r="V43" s="1" t="s">
        <v>70</v>
      </c>
      <c r="W43" s="1">
        <v>2.2775999999999999E-3</v>
      </c>
      <c r="X43" s="1">
        <v>6.6809599999999997E-4</v>
      </c>
      <c r="Y43" s="1">
        <v>8.5782000000000002E-4</v>
      </c>
      <c r="Z43" s="1">
        <v>2.22749E-4</v>
      </c>
      <c r="AA43" s="1">
        <v>4.2856799999999999E-4</v>
      </c>
      <c r="AB43" s="1">
        <v>2.1772340000000001E-3</v>
      </c>
      <c r="AC43" s="1">
        <v>4.7449999999999999E-4</v>
      </c>
      <c r="AD43" s="1" t="s">
        <v>70</v>
      </c>
      <c r="AE43" s="42"/>
      <c r="AF43" s="16">
        <v>2050.1999999999998</v>
      </c>
      <c r="AG43" s="16" t="s">
        <v>71</v>
      </c>
      <c r="AH43" s="16">
        <v>260377.97936881901</v>
      </c>
      <c r="AI43" s="16">
        <v>94.9</v>
      </c>
      <c r="AJ43" s="16" t="s">
        <v>71</v>
      </c>
      <c r="AK43" s="16" t="s">
        <v>72</v>
      </c>
      <c r="AL43" s="31" t="s">
        <v>66</v>
      </c>
    </row>
    <row r="44" spans="1:38" ht="26.25" customHeight="1" thickBot="1" x14ac:dyDescent="0.25">
      <c r="A44" s="52" t="s">
        <v>91</v>
      </c>
      <c r="B44" s="52" t="s">
        <v>139</v>
      </c>
      <c r="C44" s="53" t="s">
        <v>140</v>
      </c>
      <c r="D44" s="54"/>
      <c r="E44" s="1">
        <v>13.071185685</v>
      </c>
      <c r="F44" s="1">
        <v>2.2713124649999998</v>
      </c>
      <c r="G44" s="1">
        <v>1.0973754609999999</v>
      </c>
      <c r="H44" s="1">
        <v>2.6063800000000002E-3</v>
      </c>
      <c r="I44" s="1">
        <v>1.047015445</v>
      </c>
      <c r="J44" s="1">
        <v>1.101573264</v>
      </c>
      <c r="K44" s="1">
        <v>1.101573264</v>
      </c>
      <c r="L44" s="1">
        <v>0.53520244800000005</v>
      </c>
      <c r="M44" s="1">
        <v>5.3519474130000004</v>
      </c>
      <c r="N44" s="1">
        <v>4.9895999999999998E-5</v>
      </c>
      <c r="O44" s="1">
        <v>8.3559999999999993E-6</v>
      </c>
      <c r="P44" s="1">
        <v>7.50584E-4</v>
      </c>
      <c r="Q44" s="1">
        <v>1.6433999999999999E-5</v>
      </c>
      <c r="R44" s="1">
        <v>3.8789509999999998E-3</v>
      </c>
      <c r="S44" s="1">
        <v>2.3598009999999999E-3</v>
      </c>
      <c r="T44" s="1">
        <v>1.7068999999999999E-5</v>
      </c>
      <c r="U44" s="1">
        <v>1.6324000000000002E-5</v>
      </c>
      <c r="V44" s="1">
        <v>6.1673400000000003E-3</v>
      </c>
      <c r="W44" s="1">
        <v>0.204202304</v>
      </c>
      <c r="X44" s="1">
        <v>1.1780799999999999E-2</v>
      </c>
      <c r="Y44" s="1">
        <v>9.6560980000000001E-3</v>
      </c>
      <c r="Z44" s="1">
        <v>5.2112870000000002E-3</v>
      </c>
      <c r="AA44" s="1">
        <v>7.6840899999999995E-4</v>
      </c>
      <c r="AB44" s="1">
        <v>2.7416593E-2</v>
      </c>
      <c r="AC44" s="1" t="s">
        <v>70</v>
      </c>
      <c r="AD44" s="1" t="s">
        <v>70</v>
      </c>
      <c r="AE44" s="42"/>
      <c r="AF44" s="16">
        <v>13823.661540419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22.800165173</v>
      </c>
      <c r="F45" s="1">
        <v>1.3885861989999999</v>
      </c>
      <c r="G45" s="1">
        <v>5.3282173730000002</v>
      </c>
      <c r="H45" s="1">
        <v>4.1557529999999999E-3</v>
      </c>
      <c r="I45" s="1">
        <v>1.164633507</v>
      </c>
      <c r="J45" s="1">
        <v>1.225930008</v>
      </c>
      <c r="K45" s="1">
        <v>1.225930008</v>
      </c>
      <c r="L45" s="1">
        <v>0.35120795900000001</v>
      </c>
      <c r="M45" s="1">
        <v>1.468082391</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17754.828000000001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2.5527752920000002</v>
      </c>
      <c r="F47" s="1">
        <v>3.7772334989999998</v>
      </c>
      <c r="G47" s="1">
        <v>0.150160138</v>
      </c>
      <c r="H47" s="1">
        <v>6.3039000000000004E-5</v>
      </c>
      <c r="I47" s="1">
        <v>7.1364821999999994E-2</v>
      </c>
      <c r="J47" s="1">
        <v>7.4533314000000003E-2</v>
      </c>
      <c r="K47" s="1">
        <v>7.4533314000000003E-2</v>
      </c>
      <c r="L47" s="1">
        <v>2.9580433E-2</v>
      </c>
      <c r="M47" s="1">
        <v>17.611871258000001</v>
      </c>
      <c r="N47" s="1">
        <v>2.5502800000000003E-4</v>
      </c>
      <c r="O47" s="1">
        <v>3.044E-6</v>
      </c>
      <c r="P47" s="1">
        <v>1.84582E-4</v>
      </c>
      <c r="Q47" s="1">
        <v>4.6260000000000003E-6</v>
      </c>
      <c r="R47" s="1">
        <v>7.6762800000000002E-4</v>
      </c>
      <c r="S47" s="1">
        <v>4.6753099999999998E-4</v>
      </c>
      <c r="T47" s="1">
        <v>7.9670000000000001E-6</v>
      </c>
      <c r="U47" s="1">
        <v>4.0509999999999998E-6</v>
      </c>
      <c r="V47" s="1">
        <v>1.350464E-3</v>
      </c>
      <c r="W47" s="1">
        <v>6.1149769999999997E-3</v>
      </c>
      <c r="X47" s="1">
        <v>4.8620570000000004E-3</v>
      </c>
      <c r="Y47" s="1">
        <v>4.7927059999999999E-3</v>
      </c>
      <c r="Z47" s="1">
        <v>2.5853209999999998E-3</v>
      </c>
      <c r="AA47" s="1">
        <v>1.00147E-4</v>
      </c>
      <c r="AB47" s="1">
        <v>1.2340231E-2</v>
      </c>
      <c r="AC47" s="1" t="s">
        <v>70</v>
      </c>
      <c r="AD47" s="1" t="s">
        <v>70</v>
      </c>
      <c r="AE47" s="42"/>
      <c r="AF47" s="16">
        <v>2592.503044009</v>
      </c>
      <c r="AG47" s="16" t="s">
        <v>71</v>
      </c>
      <c r="AH47" s="16" t="s">
        <v>71</v>
      </c>
      <c r="AI47" s="16" t="s">
        <v>71</v>
      </c>
      <c r="AJ47" s="16" t="s">
        <v>71</v>
      </c>
      <c r="AK47" s="16">
        <v>139720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v>1.6957E-2</v>
      </c>
      <c r="G49" s="1" t="s">
        <v>78</v>
      </c>
      <c r="H49" s="1" t="s">
        <v>78</v>
      </c>
      <c r="I49" s="1">
        <v>3.3875000000000002E-2</v>
      </c>
      <c r="J49" s="1">
        <v>6.7750000000000005E-2</v>
      </c>
      <c r="K49" s="1">
        <v>0.223636</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0.44090000000000001</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6.3893028000000003</v>
      </c>
      <c r="G52" s="1" t="s">
        <v>70</v>
      </c>
      <c r="H52" s="1">
        <v>0.02</v>
      </c>
      <c r="I52" s="1">
        <v>0.16659307000000001</v>
      </c>
      <c r="J52" s="1">
        <v>0.23799010000000001</v>
      </c>
      <c r="K52" s="1">
        <v>0.23799010000000001</v>
      </c>
      <c r="L52" s="1" t="s">
        <v>72</v>
      </c>
      <c r="M52" s="1" t="s">
        <v>72</v>
      </c>
      <c r="N52" s="1" t="s">
        <v>72</v>
      </c>
      <c r="O52" s="1" t="s">
        <v>78</v>
      </c>
      <c r="P52" s="1">
        <v>1.2594590000000001E-3</v>
      </c>
      <c r="Q52" s="1" t="s">
        <v>72</v>
      </c>
      <c r="R52" s="1" t="s">
        <v>72</v>
      </c>
      <c r="S52" s="1" t="s">
        <v>72</v>
      </c>
      <c r="T52" s="1" t="s">
        <v>72</v>
      </c>
      <c r="U52" s="1" t="s">
        <v>72</v>
      </c>
      <c r="V52" s="1" t="s">
        <v>72</v>
      </c>
      <c r="W52" s="1" t="s">
        <v>78</v>
      </c>
      <c r="X52" s="1">
        <v>4.108E-5</v>
      </c>
      <c r="Y52" s="1">
        <v>8.8529999999999994E-5</v>
      </c>
      <c r="Z52" s="1">
        <v>2.6259999999999999E-5</v>
      </c>
      <c r="AA52" s="1">
        <v>5.0699999999999997E-6</v>
      </c>
      <c r="AB52" s="1">
        <v>1.6093999999999999E-4</v>
      </c>
      <c r="AC52" s="1" t="s">
        <v>70</v>
      </c>
      <c r="AD52" s="1" t="s">
        <v>70</v>
      </c>
      <c r="AE52" s="42"/>
      <c r="AF52" s="16" t="s">
        <v>71</v>
      </c>
      <c r="AG52" s="16" t="s">
        <v>71</v>
      </c>
      <c r="AH52" s="16">
        <v>32293.817848572999</v>
      </c>
      <c r="AI52" s="16" t="s">
        <v>71</v>
      </c>
      <c r="AJ52" s="16" t="s">
        <v>71</v>
      </c>
      <c r="AK52" s="16" t="s">
        <v>72</v>
      </c>
      <c r="AL52" s="31" t="s">
        <v>162</v>
      </c>
    </row>
    <row r="53" spans="1:38" ht="26.25" customHeight="1" thickBot="1" x14ac:dyDescent="0.25">
      <c r="A53" s="52" t="s">
        <v>147</v>
      </c>
      <c r="B53" s="56" t="s">
        <v>163</v>
      </c>
      <c r="C53" s="58" t="s">
        <v>164</v>
      </c>
      <c r="D53" s="55"/>
      <c r="E53" s="1" t="s">
        <v>72</v>
      </c>
      <c r="F53" s="1">
        <v>6.3911772999999998</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10.559299279999999</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2.2023999999999998E-2</v>
      </c>
      <c r="J57" s="1">
        <v>0.22023999999999999</v>
      </c>
      <c r="K57" s="1">
        <v>0.248084</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0.52400000000000002</v>
      </c>
      <c r="F59" s="1">
        <v>9.2599000000000001E-2</v>
      </c>
      <c r="G59" s="1">
        <v>1.3552660000000001</v>
      </c>
      <c r="H59" s="1">
        <v>0.20627200000000001</v>
      </c>
      <c r="I59" s="1">
        <v>0.29400879299999999</v>
      </c>
      <c r="J59" s="1">
        <v>0.30948293999999998</v>
      </c>
      <c r="K59" s="1">
        <v>0.30948293999999998</v>
      </c>
      <c r="L59" s="1" t="s">
        <v>72</v>
      </c>
      <c r="M59" s="1" t="s">
        <v>72</v>
      </c>
      <c r="N59" s="1">
        <v>3.6406999999999998</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0.45456400000000002</v>
      </c>
      <c r="F63" s="1">
        <v>0.1756807</v>
      </c>
      <c r="G63" s="1">
        <v>0.83976799999999996</v>
      </c>
      <c r="H63" s="1">
        <v>2.6800000000000001E-4</v>
      </c>
      <c r="I63" s="1">
        <v>9.6737658000000004E-2</v>
      </c>
      <c r="J63" s="1">
        <v>0.26423901</v>
      </c>
      <c r="K63" s="1">
        <v>0.37667900999999998</v>
      </c>
      <c r="L63" s="1" t="s">
        <v>72</v>
      </c>
      <c r="M63" s="1">
        <v>1.576341</v>
      </c>
      <c r="N63" s="1">
        <v>6.0000000000000001E-3</v>
      </c>
      <c r="O63" s="1" t="s">
        <v>72</v>
      </c>
      <c r="P63" s="1" t="s">
        <v>72</v>
      </c>
      <c r="Q63" s="1" t="s">
        <v>72</v>
      </c>
      <c r="R63" s="1" t="s">
        <v>72</v>
      </c>
      <c r="S63" s="1" t="s">
        <v>72</v>
      </c>
      <c r="T63" s="1" t="s">
        <v>72</v>
      </c>
      <c r="U63" s="1" t="s">
        <v>72</v>
      </c>
      <c r="V63" s="1">
        <v>0.47457300000000002</v>
      </c>
      <c r="W63" s="1" t="s">
        <v>72</v>
      </c>
      <c r="X63" s="1">
        <v>6.1793359999999997E-3</v>
      </c>
      <c r="Y63" s="1">
        <v>1.3488854E-2</v>
      </c>
      <c r="Z63" s="1">
        <v>3.9290870000000004E-3</v>
      </c>
      <c r="AA63" s="1">
        <v>7.3069900000000002E-4</v>
      </c>
      <c r="AB63" s="1">
        <v>2.4327976000000001E-2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1.429</v>
      </c>
      <c r="F70" s="1">
        <v>14.004308549999999</v>
      </c>
      <c r="G70" s="1" t="s">
        <v>72</v>
      </c>
      <c r="H70" s="1">
        <v>2.7110829999999999</v>
      </c>
      <c r="I70" s="1">
        <v>1.29120514</v>
      </c>
      <c r="J70" s="1">
        <v>2.0056343999999999</v>
      </c>
      <c r="K70" s="1">
        <v>3.4226774</v>
      </c>
      <c r="L70" s="1" t="s">
        <v>72</v>
      </c>
      <c r="M70" s="1" t="s">
        <v>72</v>
      </c>
      <c r="N70" s="1">
        <v>0.79464800000000002</v>
      </c>
      <c r="O70" s="1">
        <v>0.11788</v>
      </c>
      <c r="P70" s="1">
        <v>0.26064943200000001</v>
      </c>
      <c r="Q70" s="1" t="s">
        <v>72</v>
      </c>
      <c r="R70" s="1">
        <v>0.18468999999999999</v>
      </c>
      <c r="S70" s="1">
        <v>3.6499999999999998E-2</v>
      </c>
      <c r="T70" s="1">
        <v>0.426145</v>
      </c>
      <c r="U70" s="1" t="s">
        <v>72</v>
      </c>
      <c r="V70" s="1">
        <v>4.5777770000000002</v>
      </c>
      <c r="W70" s="1">
        <v>9.1700000000000004E-2</v>
      </c>
      <c r="X70" s="1">
        <v>2.1552E-4</v>
      </c>
      <c r="Y70" s="1">
        <v>3.5864799999999999E-4</v>
      </c>
      <c r="Z70" s="1">
        <v>1.08544E-4</v>
      </c>
      <c r="AA70" s="1">
        <v>9.1145999999999998E-5</v>
      </c>
      <c r="AB70" s="1">
        <v>7.7385799999999999E-4</v>
      </c>
      <c r="AC70" s="1" t="s">
        <v>72</v>
      </c>
      <c r="AD70" s="1">
        <v>5.8999999999999997E-2</v>
      </c>
      <c r="AE70" s="42"/>
      <c r="AF70" s="16" t="s">
        <v>71</v>
      </c>
      <c r="AG70" s="16" t="s">
        <v>176</v>
      </c>
      <c r="AH70" s="16">
        <v>16652.109899982999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1.9908984000000001</v>
      </c>
      <c r="G72" s="1" t="s">
        <v>72</v>
      </c>
      <c r="H72" s="1">
        <v>1.7510000000000001E-2</v>
      </c>
      <c r="I72" s="1">
        <v>1.57881352</v>
      </c>
      <c r="J72" s="1">
        <v>2.4517454750000001</v>
      </c>
      <c r="K72" s="1">
        <v>2.490086475</v>
      </c>
      <c r="L72" s="1">
        <v>3.3604913E-2</v>
      </c>
      <c r="M72" s="1">
        <v>6.9550000000000002E-3</v>
      </c>
      <c r="N72" s="1">
        <v>32.979100000000003</v>
      </c>
      <c r="O72" s="1">
        <v>0.59041600000000005</v>
      </c>
      <c r="P72" s="1">
        <v>1.1412201E-2</v>
      </c>
      <c r="Q72" s="1">
        <v>0.33215499999999998</v>
      </c>
      <c r="R72" s="1">
        <v>1.0484</v>
      </c>
      <c r="S72" s="1">
        <v>0.60009999999999997</v>
      </c>
      <c r="T72" s="1">
        <v>0.51900000000000002</v>
      </c>
      <c r="U72" s="1" t="s">
        <v>72</v>
      </c>
      <c r="V72" s="1">
        <v>21.143999999999998</v>
      </c>
      <c r="W72" s="1">
        <v>6.9269999999999996</v>
      </c>
      <c r="X72" s="1">
        <v>1.1821896E-2</v>
      </c>
      <c r="Y72" s="1">
        <v>6.7910000000000002E-3</v>
      </c>
      <c r="Z72" s="1">
        <v>1.1881264000000001E-2</v>
      </c>
      <c r="AA72" s="1">
        <v>9.3480170000000001E-3</v>
      </c>
      <c r="AB72" s="1">
        <v>3.9842176999999999E-2</v>
      </c>
      <c r="AC72" s="1" t="s">
        <v>70</v>
      </c>
      <c r="AD72" s="1">
        <v>5.795691111</v>
      </c>
      <c r="AE72" s="42"/>
      <c r="AF72" s="16" t="s">
        <v>71</v>
      </c>
      <c r="AG72" s="16">
        <v>34613.599220276003</v>
      </c>
      <c r="AH72" s="16">
        <v>13389.768515203001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0.86748692000000005</v>
      </c>
      <c r="G74" s="1" t="s">
        <v>78</v>
      </c>
      <c r="H74" s="1">
        <v>1.34E-4</v>
      </c>
      <c r="I74" s="1">
        <v>1.301675433</v>
      </c>
      <c r="J74" s="1">
        <v>1.5435898029999999</v>
      </c>
      <c r="K74" s="1">
        <v>1.5435898029999999</v>
      </c>
      <c r="L74" s="1" t="s">
        <v>72</v>
      </c>
      <c r="M74" s="1" t="s">
        <v>72</v>
      </c>
      <c r="N74" s="1">
        <v>0.5333</v>
      </c>
      <c r="O74" s="1">
        <v>0.18049999999999999</v>
      </c>
      <c r="P74" s="1">
        <v>8.1899999999999996E-4</v>
      </c>
      <c r="Q74" s="1">
        <v>0.27800000000000002</v>
      </c>
      <c r="R74" s="1">
        <v>0.51108399999999998</v>
      </c>
      <c r="S74" s="1">
        <v>0.42699999999999999</v>
      </c>
      <c r="T74" s="1">
        <v>0.72099999999999997</v>
      </c>
      <c r="U74" s="1" t="s">
        <v>72</v>
      </c>
      <c r="V74" s="1">
        <v>4.4063410000000003</v>
      </c>
      <c r="W74" s="1">
        <v>0.09</v>
      </c>
      <c r="X74" s="1">
        <v>0.13781465600000001</v>
      </c>
      <c r="Y74" s="1">
        <v>0.50965000000000005</v>
      </c>
      <c r="Z74" s="1">
        <v>0.19088010399999999</v>
      </c>
      <c r="AA74" s="1">
        <v>7.1570912E-2</v>
      </c>
      <c r="AB74" s="1">
        <v>0.90991567200000001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2.4003E-2</v>
      </c>
      <c r="G76" s="1" t="s">
        <v>72</v>
      </c>
      <c r="H76" s="1" t="s">
        <v>72</v>
      </c>
      <c r="I76" s="1">
        <v>1.6100000000000001E-4</v>
      </c>
      <c r="J76" s="1">
        <v>2.3000000000000001E-4</v>
      </c>
      <c r="K76" s="1">
        <v>2.3000000000000001E-4</v>
      </c>
      <c r="L76" s="1" t="s">
        <v>72</v>
      </c>
      <c r="M76" s="1" t="s">
        <v>72</v>
      </c>
      <c r="N76" s="1">
        <v>1.7999999999999999E-2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4.8298000000000001E-2</v>
      </c>
      <c r="I77" s="1">
        <v>1.7890763E-2</v>
      </c>
      <c r="J77" s="1">
        <v>2.385435E-2</v>
      </c>
      <c r="K77" s="1">
        <v>4.1764349999999999E-2</v>
      </c>
      <c r="L77" s="1" t="s">
        <v>72</v>
      </c>
      <c r="M77" s="1" t="s">
        <v>72</v>
      </c>
      <c r="N77" s="1">
        <v>0.4046632</v>
      </c>
      <c r="O77" s="1">
        <v>1.8231409810000001</v>
      </c>
      <c r="P77" s="1" t="s">
        <v>72</v>
      </c>
      <c r="Q77" s="1">
        <v>2.64859E-2</v>
      </c>
      <c r="R77" s="1" t="s">
        <v>72</v>
      </c>
      <c r="S77" s="1">
        <v>6.6012100000000004E-2</v>
      </c>
      <c r="T77" s="1" t="s">
        <v>72</v>
      </c>
      <c r="U77" s="1" t="s">
        <v>72</v>
      </c>
      <c r="V77" s="1">
        <v>24.300449</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2.2464999999999999E-2</v>
      </c>
      <c r="G78" s="1" t="s">
        <v>72</v>
      </c>
      <c r="H78" s="1" t="s">
        <v>72</v>
      </c>
      <c r="I78" s="1">
        <v>2.49255E-2</v>
      </c>
      <c r="J78" s="1">
        <v>3.3234E-2</v>
      </c>
      <c r="K78" s="1">
        <v>3.3234E-2</v>
      </c>
      <c r="L78" s="1" t="s">
        <v>72</v>
      </c>
      <c r="M78" s="1" t="s">
        <v>72</v>
      </c>
      <c r="N78" s="1" t="s">
        <v>70</v>
      </c>
      <c r="O78" s="1" t="s">
        <v>70</v>
      </c>
      <c r="P78" s="1" t="s">
        <v>72</v>
      </c>
      <c r="Q78" s="1" t="s">
        <v>72</v>
      </c>
      <c r="R78" s="1" t="s">
        <v>72</v>
      </c>
      <c r="S78" s="1">
        <v>0.1</v>
      </c>
      <c r="T78" s="1" t="s">
        <v>72</v>
      </c>
      <c r="U78" s="1" t="s">
        <v>72</v>
      </c>
      <c r="V78" s="1">
        <v>7.1260789999999998</v>
      </c>
      <c r="W78" s="1" t="s">
        <v>72</v>
      </c>
      <c r="X78" s="1">
        <v>3.3778800000000002E-3</v>
      </c>
      <c r="Y78" s="1">
        <v>8.5299999999999994E-3</v>
      </c>
      <c r="Z78" s="1">
        <v>2.2519200000000001E-3</v>
      </c>
      <c r="AA78" s="1">
        <v>2.8106350000000001E-3</v>
      </c>
      <c r="AB78" s="1">
        <v>1.6970434999999999E-2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27.798290788999999</v>
      </c>
      <c r="G82" s="1" t="s">
        <v>72</v>
      </c>
      <c r="H82" s="1">
        <v>0.53467861999999999</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47.585669559999999</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v>2.2209082000000002E-2</v>
      </c>
      <c r="Y85" s="1">
        <v>5.5517311999999999E-2</v>
      </c>
      <c r="Z85" s="1">
        <v>1.4818128E-2</v>
      </c>
      <c r="AA85" s="1">
        <v>1.8475177999999998E-2</v>
      </c>
      <c r="AB85" s="1">
        <v>0.111019699</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3.457964</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0.8095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13.506737599999999</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17.274965144999999</v>
      </c>
      <c r="G90" s="1" t="s">
        <v>72</v>
      </c>
      <c r="H90" s="1">
        <v>0.53467861999999999</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21</v>
      </c>
      <c r="X90" s="1">
        <v>3.9127000000000002E-2</v>
      </c>
      <c r="Y90" s="1" t="s">
        <v>72</v>
      </c>
      <c r="Z90" s="1">
        <v>7.8329999999999997E-3</v>
      </c>
      <c r="AA90" s="1">
        <v>8.4200000000000004E-3</v>
      </c>
      <c r="AB90" s="1">
        <v>5.5379999999999999E-2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8.1081423999999999E-2</v>
      </c>
      <c r="F91" s="1">
        <v>0.624471204</v>
      </c>
      <c r="G91" s="1">
        <v>2.2252500000000001E-2</v>
      </c>
      <c r="H91" s="1">
        <v>0.289107328</v>
      </c>
      <c r="I91" s="1">
        <v>2.1180830350000002</v>
      </c>
      <c r="J91" s="1">
        <v>2.1180830350000002</v>
      </c>
      <c r="K91" s="1">
        <v>2.1180830350000002</v>
      </c>
      <c r="L91" s="1" t="s">
        <v>78</v>
      </c>
      <c r="M91" s="1">
        <v>2.1029037979999998</v>
      </c>
      <c r="N91" s="1">
        <v>5.3878685000000003E-2</v>
      </c>
      <c r="O91" s="1">
        <v>2.3042999999999999E-5</v>
      </c>
      <c r="P91" s="1" t="s">
        <v>78</v>
      </c>
      <c r="Q91" s="1" t="s">
        <v>78</v>
      </c>
      <c r="R91" s="1" t="s">
        <v>78</v>
      </c>
      <c r="S91" s="1">
        <v>6.6356152149999996</v>
      </c>
      <c r="T91" s="1">
        <v>5.4727059999999999E-3</v>
      </c>
      <c r="U91" s="1" t="s">
        <v>78</v>
      </c>
      <c r="V91" s="1">
        <v>0.67300723299999998</v>
      </c>
      <c r="W91" s="1" t="s">
        <v>78</v>
      </c>
      <c r="X91" s="1">
        <v>1.5154509E-2</v>
      </c>
      <c r="Y91" s="1">
        <v>3.1974299999999999E-4</v>
      </c>
      <c r="Z91" s="1">
        <v>1.4606599999999999E-3</v>
      </c>
      <c r="AA91" s="1">
        <v>1.652953E-3</v>
      </c>
      <c r="AB91" s="1">
        <v>1.8587864999999999E-2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3.1007E-2</v>
      </c>
      <c r="G92" s="1" t="s">
        <v>72</v>
      </c>
      <c r="H92" s="1">
        <v>0.106</v>
      </c>
      <c r="I92" s="1">
        <v>8.2649999999999998E-3</v>
      </c>
      <c r="J92" s="1">
        <v>1.102E-2</v>
      </c>
      <c r="K92" s="1">
        <v>1.102E-2</v>
      </c>
      <c r="L92" s="1" t="s">
        <v>72</v>
      </c>
      <c r="M92" s="1" t="s">
        <v>72</v>
      </c>
      <c r="N92" s="1" t="s">
        <v>72</v>
      </c>
      <c r="O92" s="1" t="s">
        <v>72</v>
      </c>
      <c r="P92" s="1">
        <v>9.1324400000000001E-4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23416.524522414002</v>
      </c>
      <c r="AI92" s="16" t="s">
        <v>71</v>
      </c>
      <c r="AJ92" s="16" t="s">
        <v>71</v>
      </c>
      <c r="AK92" s="16" t="s">
        <v>70</v>
      </c>
      <c r="AL92" s="31" t="s">
        <v>272</v>
      </c>
    </row>
    <row r="93" spans="1:38" ht="26.25" customHeight="1" thickBot="1" x14ac:dyDescent="0.25">
      <c r="A93" s="52" t="s">
        <v>73</v>
      </c>
      <c r="B93" s="56" t="s">
        <v>273</v>
      </c>
      <c r="C93" s="53" t="s">
        <v>274</v>
      </c>
      <c r="D93" s="59"/>
      <c r="E93" s="1" t="s">
        <v>72</v>
      </c>
      <c r="F93" s="1">
        <v>8.1699450660000004</v>
      </c>
      <c r="G93" s="1" t="s">
        <v>72</v>
      </c>
      <c r="H93" s="1">
        <v>0.28910249999999998</v>
      </c>
      <c r="I93" s="1">
        <v>0.40644261500000001</v>
      </c>
      <c r="J93" s="1">
        <v>1.4390149000000001</v>
      </c>
      <c r="K93" s="1">
        <v>2.2691549000000002</v>
      </c>
      <c r="L93" s="1" t="s">
        <v>72</v>
      </c>
      <c r="M93" s="1" t="s">
        <v>72</v>
      </c>
      <c r="N93" s="1" t="s">
        <v>72</v>
      </c>
      <c r="O93" s="1" t="s">
        <v>72</v>
      </c>
      <c r="P93" s="1">
        <v>2.8180850000000001E-3</v>
      </c>
      <c r="Q93" s="1" t="s">
        <v>72</v>
      </c>
      <c r="R93" s="1" t="s">
        <v>72</v>
      </c>
      <c r="S93" s="1" t="s">
        <v>72</v>
      </c>
      <c r="T93" s="1">
        <v>3.7499999999999999E-2</v>
      </c>
      <c r="U93" s="1" t="s">
        <v>72</v>
      </c>
      <c r="V93" s="1" t="s">
        <v>72</v>
      </c>
      <c r="W93" s="1">
        <v>1.8600000000000001E-3</v>
      </c>
      <c r="X93" s="1">
        <v>6.2725400000000005E-4</v>
      </c>
      <c r="Y93" s="1">
        <v>8.7878000000000001E-4</v>
      </c>
      <c r="Z93" s="1">
        <v>2.3382700000000001E-4</v>
      </c>
      <c r="AA93" s="1">
        <v>3.5964500000000002E-4</v>
      </c>
      <c r="AB93" s="1">
        <v>2.099507E-3</v>
      </c>
      <c r="AC93" s="1" t="s">
        <v>72</v>
      </c>
      <c r="AD93" s="1">
        <v>7.2393499999999999E-4</v>
      </c>
      <c r="AE93" s="42"/>
      <c r="AF93" s="16" t="s">
        <v>71</v>
      </c>
      <c r="AG93" s="16">
        <v>1080.5</v>
      </c>
      <c r="AH93" s="16">
        <v>72258.584241015997</v>
      </c>
      <c r="AI93" s="16" t="s">
        <v>71</v>
      </c>
      <c r="AJ93" s="16" t="s">
        <v>71</v>
      </c>
      <c r="AK93" s="16" t="s">
        <v>70</v>
      </c>
      <c r="AL93" s="31" t="s">
        <v>275</v>
      </c>
    </row>
    <row r="94" spans="1:38" ht="26.25" customHeight="1" thickBot="1" x14ac:dyDescent="0.25">
      <c r="A94" s="52" t="s">
        <v>73</v>
      </c>
      <c r="B94" s="65" t="s">
        <v>276</v>
      </c>
      <c r="C94" s="53" t="s">
        <v>277</v>
      </c>
      <c r="D94" s="54"/>
      <c r="E94" s="1" t="s">
        <v>72</v>
      </c>
      <c r="F94" s="1">
        <v>8.4014550200000002</v>
      </c>
      <c r="G94" s="1" t="s">
        <v>72</v>
      </c>
      <c r="H94" s="1">
        <v>2.6624999999999999E-2</v>
      </c>
      <c r="I94" s="1">
        <v>0.67961611499999997</v>
      </c>
      <c r="J94" s="1">
        <v>2.6036256</v>
      </c>
      <c r="K94" s="1">
        <v>12.0243266</v>
      </c>
      <c r="L94" s="1" t="s">
        <v>72</v>
      </c>
      <c r="M94" s="1" t="s">
        <v>72</v>
      </c>
      <c r="N94" s="1">
        <v>0.16950000000000001</v>
      </c>
      <c r="O94" s="1">
        <v>1.1000000000000001E-3</v>
      </c>
      <c r="P94" s="1">
        <v>3.2627670000000002E-3</v>
      </c>
      <c r="Q94" s="1" t="s">
        <v>72</v>
      </c>
      <c r="R94" s="1">
        <v>0.26690000000000003</v>
      </c>
      <c r="S94" s="1">
        <v>0.75</v>
      </c>
      <c r="T94" s="1">
        <v>2.9000000000000001E-2</v>
      </c>
      <c r="U94" s="1" t="s">
        <v>72</v>
      </c>
      <c r="V94" s="1">
        <v>0.53019810000000001</v>
      </c>
      <c r="W94" s="1">
        <v>4.8579999999999999E-4</v>
      </c>
      <c r="X94" s="1">
        <v>3.2047249999999998E-3</v>
      </c>
      <c r="Y94" s="1">
        <v>8.0110379999999998E-3</v>
      </c>
      <c r="Z94" s="1">
        <v>2.138226E-3</v>
      </c>
      <c r="AA94" s="1">
        <v>2.6659280000000001E-3</v>
      </c>
      <c r="AB94" s="1">
        <v>1.6019917000000002E-2</v>
      </c>
      <c r="AC94" s="1" t="s">
        <v>72</v>
      </c>
      <c r="AD94" s="1">
        <v>7.9729999999999997E-6</v>
      </c>
      <c r="AE94" s="42"/>
      <c r="AF94" s="16" t="s">
        <v>71</v>
      </c>
      <c r="AG94" s="16">
        <v>11.899999619000001</v>
      </c>
      <c r="AH94" s="16">
        <v>6737.6217999950004</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4.7845E-4</v>
      </c>
      <c r="J95" s="1">
        <v>1.3669999999999999E-3</v>
      </c>
      <c r="K95" s="1">
        <v>1.3669999999999999E-3</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1.0979857129999999</v>
      </c>
      <c r="F99" s="1">
        <v>22.837699447999999</v>
      </c>
      <c r="G99" s="1" t="s">
        <v>72</v>
      </c>
      <c r="H99" s="1">
        <v>16.029212754</v>
      </c>
      <c r="I99" s="1">
        <v>5.1026369000000002E-2</v>
      </c>
      <c r="J99" s="1">
        <v>0.18497280199999999</v>
      </c>
      <c r="K99" s="1">
        <v>0.18497280199999999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1610.63</v>
      </c>
      <c r="AL99" s="31" t="s">
        <v>289</v>
      </c>
    </row>
    <row r="100" spans="1:38" ht="26.25" customHeight="1" thickBot="1" x14ac:dyDescent="0.25">
      <c r="A100" s="52" t="s">
        <v>286</v>
      </c>
      <c r="B100" s="52" t="s">
        <v>290</v>
      </c>
      <c r="C100" s="53" t="s">
        <v>291</v>
      </c>
      <c r="D100" s="66"/>
      <c r="E100" s="1">
        <v>1.1364129409999999</v>
      </c>
      <c r="F100" s="1">
        <v>12.786450195</v>
      </c>
      <c r="G100" s="1" t="s">
        <v>72</v>
      </c>
      <c r="H100" s="1">
        <v>10.096858099</v>
      </c>
      <c r="I100" s="1">
        <v>4.4205318E-2</v>
      </c>
      <c r="J100" s="1">
        <v>0.16050355999999999</v>
      </c>
      <c r="K100" s="1">
        <v>0.16050355999999999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2672.4540000000002</v>
      </c>
      <c r="AL100" s="31" t="s">
        <v>289</v>
      </c>
    </row>
    <row r="101" spans="1:38" ht="26.25" customHeight="1" thickBot="1" x14ac:dyDescent="0.25">
      <c r="A101" s="52" t="s">
        <v>286</v>
      </c>
      <c r="B101" s="52" t="s">
        <v>292</v>
      </c>
      <c r="C101" s="53" t="s">
        <v>293</v>
      </c>
      <c r="D101" s="66"/>
      <c r="E101" s="1">
        <v>5.0158730999999998E-2</v>
      </c>
      <c r="F101" s="1">
        <v>7.5562825E-2</v>
      </c>
      <c r="G101" s="1" t="s">
        <v>72</v>
      </c>
      <c r="H101" s="1">
        <v>0.63533462699999999</v>
      </c>
      <c r="I101" s="1">
        <v>1.7400479999999999E-3</v>
      </c>
      <c r="J101" s="1">
        <v>5.800159E-3</v>
      </c>
      <c r="K101" s="1">
        <v>5.800159E-3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693.89700000000005</v>
      </c>
      <c r="AL101" s="31" t="s">
        <v>289</v>
      </c>
    </row>
    <row r="102" spans="1:38" ht="26.25" customHeight="1" thickBot="1" x14ac:dyDescent="0.25">
      <c r="A102" s="52" t="s">
        <v>286</v>
      </c>
      <c r="B102" s="52" t="s">
        <v>294</v>
      </c>
      <c r="C102" s="53" t="s">
        <v>295</v>
      </c>
      <c r="D102" s="66"/>
      <c r="E102" s="1">
        <v>0.89453239600000001</v>
      </c>
      <c r="F102" s="1">
        <v>5.219138429</v>
      </c>
      <c r="G102" s="1" t="s">
        <v>72</v>
      </c>
      <c r="H102" s="1">
        <v>42.629924922000001</v>
      </c>
      <c r="I102" s="1">
        <v>7.7854891999999995E-2</v>
      </c>
      <c r="J102" s="1">
        <v>1.5153702360000001</v>
      </c>
      <c r="K102" s="1">
        <v>1.5153702360000001</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8351.4</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5.2367758E-2</v>
      </c>
      <c r="F104" s="1">
        <v>5.4301290000000002E-2</v>
      </c>
      <c r="G104" s="1" t="s">
        <v>72</v>
      </c>
      <c r="H104" s="1">
        <v>0.211400269</v>
      </c>
      <c r="I104" s="1">
        <v>7.5306699999999995E-4</v>
      </c>
      <c r="J104" s="1">
        <v>2.5102229999999998E-3</v>
      </c>
      <c r="K104" s="1">
        <v>2.5102229999999998E-3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71.152000000000001</v>
      </c>
      <c r="AL104" s="31" t="s">
        <v>289</v>
      </c>
    </row>
    <row r="105" spans="1:38" ht="26.25" customHeight="1" thickBot="1" x14ac:dyDescent="0.25">
      <c r="A105" s="52" t="s">
        <v>286</v>
      </c>
      <c r="B105" s="52" t="s">
        <v>300</v>
      </c>
      <c r="C105" s="53" t="s">
        <v>301</v>
      </c>
      <c r="D105" s="66"/>
      <c r="E105" s="1">
        <v>5.0672705999999998E-2</v>
      </c>
      <c r="F105" s="1">
        <v>7.0184573E-2</v>
      </c>
      <c r="G105" s="1" t="s">
        <v>72</v>
      </c>
      <c r="H105" s="1">
        <v>0.50709553200000002</v>
      </c>
      <c r="I105" s="1">
        <v>1.5905119999999998E-2</v>
      </c>
      <c r="J105" s="1">
        <v>2.499376E-2</v>
      </c>
      <c r="K105" s="1">
        <v>2.499376E-2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527.21600000000001</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0.106244254</v>
      </c>
      <c r="F107" s="1">
        <v>2.7292199350000002</v>
      </c>
      <c r="G107" s="1" t="s">
        <v>72</v>
      </c>
      <c r="H107" s="1">
        <v>8.9344820869999992</v>
      </c>
      <c r="I107" s="1">
        <v>8.6891410000000002E-2</v>
      </c>
      <c r="J107" s="1">
        <v>1.1486388169999999</v>
      </c>
      <c r="K107" s="1">
        <v>1.1486388169999999</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50155.17</v>
      </c>
      <c r="AL107" s="31" t="s">
        <v>289</v>
      </c>
    </row>
    <row r="108" spans="1:38" ht="26.25" customHeight="1" thickBot="1" x14ac:dyDescent="0.25">
      <c r="A108" s="52" t="s">
        <v>286</v>
      </c>
      <c r="B108" s="52" t="s">
        <v>306</v>
      </c>
      <c r="C108" s="53" t="s">
        <v>307</v>
      </c>
      <c r="D108" s="66"/>
      <c r="E108" s="1">
        <v>8.2928796999999999E-2</v>
      </c>
      <c r="F108" s="1">
        <v>4.0101606949999997</v>
      </c>
      <c r="G108" s="1" t="s">
        <v>72</v>
      </c>
      <c r="H108" s="1">
        <v>4.711585092</v>
      </c>
      <c r="I108" s="1">
        <v>9.7074054000000007E-2</v>
      </c>
      <c r="J108" s="1">
        <v>1.3007923240000001</v>
      </c>
      <c r="K108" s="1">
        <v>1.3007923240000001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48537.027000000002</v>
      </c>
      <c r="AL108" s="31" t="s">
        <v>289</v>
      </c>
    </row>
    <row r="109" spans="1:38" ht="26.25" customHeight="1" thickBot="1" x14ac:dyDescent="0.25">
      <c r="A109" s="52" t="s">
        <v>286</v>
      </c>
      <c r="B109" s="52" t="s">
        <v>308</v>
      </c>
      <c r="C109" s="53" t="s">
        <v>309</v>
      </c>
      <c r="D109" s="66"/>
      <c r="E109" s="1">
        <v>9.4256979999999997E-3</v>
      </c>
      <c r="F109" s="1">
        <v>0.115804281</v>
      </c>
      <c r="G109" s="1" t="s">
        <v>72</v>
      </c>
      <c r="H109" s="1">
        <v>1.1382439609999999</v>
      </c>
      <c r="I109" s="1">
        <v>6.8906481000000006E-2</v>
      </c>
      <c r="J109" s="1">
        <v>0.146929952</v>
      </c>
      <c r="K109" s="1">
        <v>0.146929952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1500.223</v>
      </c>
      <c r="AL109" s="31" t="s">
        <v>289</v>
      </c>
    </row>
    <row r="110" spans="1:38" ht="26.25" customHeight="1" thickBot="1" x14ac:dyDescent="0.25">
      <c r="A110" s="52" t="s">
        <v>286</v>
      </c>
      <c r="B110" s="52" t="s">
        <v>310</v>
      </c>
      <c r="C110" s="53" t="s">
        <v>311</v>
      </c>
      <c r="D110" s="66"/>
      <c r="E110" s="1">
        <v>3.5068579999999999E-3</v>
      </c>
      <c r="F110" s="1">
        <v>4.6576753999999998E-2</v>
      </c>
      <c r="G110" s="1" t="s">
        <v>72</v>
      </c>
      <c r="H110" s="1">
        <v>0.29699232399999997</v>
      </c>
      <c r="I110" s="1">
        <v>4.8513949999999997E-3</v>
      </c>
      <c r="J110" s="1">
        <v>0.101394156</v>
      </c>
      <c r="K110" s="1">
        <v>0.101394156</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970.279</v>
      </c>
      <c r="AL110" s="31" t="s">
        <v>289</v>
      </c>
    </row>
    <row r="111" spans="1:38" ht="26.25" customHeight="1" thickBot="1" x14ac:dyDescent="0.25">
      <c r="A111" s="52" t="s">
        <v>286</v>
      </c>
      <c r="B111" s="52" t="s">
        <v>312</v>
      </c>
      <c r="C111" s="53" t="s">
        <v>313</v>
      </c>
      <c r="D111" s="66"/>
      <c r="E111" s="1">
        <v>2.2192313000000002E-2</v>
      </c>
      <c r="F111" s="1">
        <v>0.19733651999999999</v>
      </c>
      <c r="G111" s="1" t="s">
        <v>72</v>
      </c>
      <c r="H111" s="1">
        <v>0.35688234699999999</v>
      </c>
      <c r="I111" s="1">
        <v>2.5362520000000001E-3</v>
      </c>
      <c r="J111" s="1">
        <v>5.2991410000000003E-3</v>
      </c>
      <c r="K111" s="1">
        <v>5.2991410000000003E-3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634.53099999999995</v>
      </c>
      <c r="AL111" s="31" t="s">
        <v>289</v>
      </c>
    </row>
    <row r="112" spans="1:38" ht="26.25" customHeight="1" thickBot="1" x14ac:dyDescent="0.25">
      <c r="A112" s="52" t="s">
        <v>314</v>
      </c>
      <c r="B112" s="52" t="s">
        <v>315</v>
      </c>
      <c r="C112" s="53" t="s">
        <v>316</v>
      </c>
      <c r="D112" s="54"/>
      <c r="E112" s="1">
        <v>15.198923493000001</v>
      </c>
      <c r="F112" s="1" t="s">
        <v>72</v>
      </c>
      <c r="G112" s="1" t="s">
        <v>72</v>
      </c>
      <c r="H112" s="1">
        <v>13.029221819</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17.839358536999999</v>
      </c>
      <c r="F113" s="1">
        <v>20.831725816999999</v>
      </c>
      <c r="G113" s="1" t="s">
        <v>72</v>
      </c>
      <c r="H113" s="1">
        <v>71.159509103000005</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3.9428485999999999E-2</v>
      </c>
      <c r="F114" s="1" t="s">
        <v>72</v>
      </c>
      <c r="G114" s="1" t="s">
        <v>72</v>
      </c>
      <c r="H114" s="1">
        <v>7.6446704000000004E-2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0.18925673100000001</v>
      </c>
      <c r="F115" s="1" t="s">
        <v>72</v>
      </c>
      <c r="G115" s="1" t="s">
        <v>72</v>
      </c>
      <c r="H115" s="1">
        <v>0.36195428600000001</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7.4823785730000001</v>
      </c>
      <c r="F116" s="1">
        <v>0.56497513600000004</v>
      </c>
      <c r="G116" s="1" t="s">
        <v>72</v>
      </c>
      <c r="H116" s="1">
        <v>9.3050033089999999</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2.5965071659999999</v>
      </c>
      <c r="F117" s="1" t="s">
        <v>72</v>
      </c>
      <c r="G117" s="1" t="s">
        <v>72</v>
      </c>
      <c r="H117" s="1">
        <v>3.8773271089999999</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7.1314971089999997</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1.6285167519999999</v>
      </c>
      <c r="G121" s="1" t="s">
        <v>70</v>
      </c>
      <c r="H121" s="1">
        <v>1.821428571</v>
      </c>
      <c r="I121" s="1">
        <v>4.8904577999999997E-2</v>
      </c>
      <c r="J121" s="1">
        <v>0.44143685500000002</v>
      </c>
      <c r="K121" s="1">
        <v>0.44143685500000002</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127.6062925</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8.0802359999999993E-3</v>
      </c>
      <c r="F125" s="1">
        <v>1.169137624</v>
      </c>
      <c r="G125" s="1">
        <v>5.602297E-3</v>
      </c>
      <c r="H125" s="1" t="s">
        <v>72</v>
      </c>
      <c r="I125" s="1">
        <v>5.4292079999999996E-3</v>
      </c>
      <c r="J125" s="1">
        <v>6.4451400000000002E-3</v>
      </c>
      <c r="K125" s="1">
        <v>6.4451400000000002E-3</v>
      </c>
      <c r="L125" s="1" t="s">
        <v>78</v>
      </c>
      <c r="M125" s="1">
        <v>0.86207429000000002</v>
      </c>
      <c r="N125" s="1" t="s">
        <v>72</v>
      </c>
      <c r="O125" s="1" t="s">
        <v>72</v>
      </c>
      <c r="P125" s="1" t="s">
        <v>72</v>
      </c>
      <c r="Q125" s="1" t="s">
        <v>72</v>
      </c>
      <c r="R125" s="1" t="s">
        <v>72</v>
      </c>
      <c r="S125" s="1" t="s">
        <v>72</v>
      </c>
      <c r="T125" s="1" t="s">
        <v>72</v>
      </c>
      <c r="U125" s="1" t="s">
        <v>72</v>
      </c>
      <c r="V125" s="1" t="s">
        <v>72</v>
      </c>
      <c r="W125" s="1">
        <v>2.4240708E-2</v>
      </c>
      <c r="X125" s="1">
        <v>8.9567999999999994E-5</v>
      </c>
      <c r="Y125" s="1">
        <v>1.9302499999999999E-4</v>
      </c>
      <c r="Z125" s="1">
        <v>5.7256000000000002E-5</v>
      </c>
      <c r="AA125" s="1">
        <v>1.1054E-5</v>
      </c>
      <c r="AB125" s="1">
        <v>3.5090399999999997E-4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0.29938940000000003</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1.4103539999999999E-2</v>
      </c>
      <c r="F127" s="1" t="s">
        <v>72</v>
      </c>
      <c r="G127" s="1">
        <v>8.3837699999999996E-4</v>
      </c>
      <c r="H127" s="1">
        <v>1.8021199999999999E-4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7.0679999999999996E-3</v>
      </c>
      <c r="J133" s="1">
        <v>7.0679999999999996E-3</v>
      </c>
      <c r="K133" s="1">
        <v>7.0679999999999996E-3</v>
      </c>
      <c r="L133" s="1" t="s">
        <v>78</v>
      </c>
      <c r="M133" s="1" t="s">
        <v>78</v>
      </c>
      <c r="N133" s="1" t="s">
        <v>72</v>
      </c>
      <c r="O133" s="1" t="s">
        <v>72</v>
      </c>
      <c r="P133" s="1">
        <v>8.1280000000000005E-2</v>
      </c>
      <c r="Q133" s="1" t="s">
        <v>72</v>
      </c>
      <c r="R133" s="1" t="s">
        <v>72</v>
      </c>
      <c r="S133" s="1" t="s">
        <v>72</v>
      </c>
      <c r="T133" s="1" t="s">
        <v>72</v>
      </c>
      <c r="U133" s="1" t="s">
        <v>72</v>
      </c>
      <c r="V133" s="1" t="s">
        <v>72</v>
      </c>
      <c r="W133" s="1">
        <v>0.27</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3.1776645999999999E-2</v>
      </c>
      <c r="F135" s="1">
        <v>7.2410281000000007E-2</v>
      </c>
      <c r="G135" s="1">
        <v>1.3899590000000001E-3</v>
      </c>
      <c r="H135" s="1">
        <v>5.219184E-3</v>
      </c>
      <c r="I135" s="1">
        <v>0.13480567900000001</v>
      </c>
      <c r="J135" s="1">
        <v>0.14379059</v>
      </c>
      <c r="K135" s="1">
        <v>0.15029657499999999</v>
      </c>
      <c r="L135" s="1">
        <v>2.5754351000000002E-2</v>
      </c>
      <c r="M135" s="1">
        <v>1.2809048590000001</v>
      </c>
      <c r="N135" s="1">
        <v>8.4550609999999998E-3</v>
      </c>
      <c r="O135" s="1">
        <v>3.5781319999999999E-3</v>
      </c>
      <c r="P135" s="1">
        <v>3.9496999999999998E-5</v>
      </c>
      <c r="Q135" s="1">
        <v>1.6185598999999998E-2</v>
      </c>
      <c r="R135" s="1">
        <v>1.6221790000000001E-3</v>
      </c>
      <c r="S135" s="1">
        <v>5.5409609999999996E-3</v>
      </c>
      <c r="T135" s="1">
        <v>1.4105899999999999E-4</v>
      </c>
      <c r="U135" s="1">
        <v>2.0823790000000001E-3</v>
      </c>
      <c r="V135" s="1">
        <v>0.38412045</v>
      </c>
      <c r="W135" s="1">
        <v>0.26113498699999999</v>
      </c>
      <c r="X135" s="1">
        <v>7.3018155000000001E-2</v>
      </c>
      <c r="Y135" s="1">
        <v>0.139867614</v>
      </c>
      <c r="Z135" s="1">
        <v>0.108388598</v>
      </c>
      <c r="AA135" s="1">
        <v>5.0075950000000001E-3</v>
      </c>
      <c r="AB135" s="1">
        <v>0.32628196199999998</v>
      </c>
      <c r="AC135" s="1">
        <v>3.52648E-4</v>
      </c>
      <c r="AD135" s="1">
        <v>4.2320000000000003E-6</v>
      </c>
      <c r="AE135" s="42"/>
      <c r="AF135" s="16" t="s">
        <v>72</v>
      </c>
      <c r="AG135" s="16" t="s">
        <v>72</v>
      </c>
      <c r="AH135" s="16" t="s">
        <v>72</v>
      </c>
      <c r="AI135" s="16" t="s">
        <v>72</v>
      </c>
      <c r="AJ135" s="16" t="s">
        <v>72</v>
      </c>
      <c r="AK135" s="16">
        <v>24.992000000000001</v>
      </c>
      <c r="AL135" s="31" t="s">
        <v>156</v>
      </c>
    </row>
    <row r="136" spans="1:38" ht="26.25" customHeight="1" thickBot="1" x14ac:dyDescent="0.25">
      <c r="A136" s="52" t="s">
        <v>343</v>
      </c>
      <c r="B136" s="52" t="s">
        <v>372</v>
      </c>
      <c r="C136" s="53" t="s">
        <v>373</v>
      </c>
      <c r="D136" s="54"/>
      <c r="E136" s="1" t="s">
        <v>78</v>
      </c>
      <c r="F136" s="1">
        <v>6.1833699999999997E-3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7.7443520000000002E-2</v>
      </c>
      <c r="F139" s="1">
        <v>0.97014882800000002</v>
      </c>
      <c r="G139" s="1">
        <v>1.7097919999999999E-2</v>
      </c>
      <c r="H139" s="1">
        <v>0.11465664</v>
      </c>
      <c r="I139" s="1">
        <v>0.38588450000000002</v>
      </c>
      <c r="J139" s="1">
        <v>0.41761409999999999</v>
      </c>
      <c r="K139" s="1">
        <v>0.43198209999999998</v>
      </c>
      <c r="L139" s="1">
        <v>9.5861929999999998E-2</v>
      </c>
      <c r="M139" s="1">
        <v>6.206976</v>
      </c>
      <c r="N139" s="1">
        <v>4.1810880000000002E-2</v>
      </c>
      <c r="O139" s="1">
        <v>2.01152E-2</v>
      </c>
      <c r="P139" s="1">
        <v>8.6782700000000005E-4</v>
      </c>
      <c r="Q139" s="1">
        <v>2.9454399999999999E-4</v>
      </c>
      <c r="R139" s="1">
        <v>3.563264E-2</v>
      </c>
      <c r="S139" s="1">
        <v>9.2960960000000002E-3</v>
      </c>
      <c r="T139" s="1">
        <v>3.1034880000000002E-3</v>
      </c>
      <c r="U139" s="1">
        <v>7.7443499999999997E-4</v>
      </c>
      <c r="V139" s="1">
        <v>0.79311359999999997</v>
      </c>
      <c r="W139" s="1">
        <v>14.520739168</v>
      </c>
      <c r="X139" s="1">
        <v>0.18822079999999999</v>
      </c>
      <c r="Y139" s="1">
        <v>0.17241600000000001</v>
      </c>
      <c r="Z139" s="1">
        <v>6.5087039999999999E-2</v>
      </c>
      <c r="AA139" s="1">
        <v>0.11005888</v>
      </c>
      <c r="AB139" s="1">
        <v>0.53578272000000005</v>
      </c>
      <c r="AC139" s="1">
        <v>7.7443520000000004E-3</v>
      </c>
      <c r="AD139" s="1">
        <v>9.2961000000000007E-5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2.8648035360000002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499.71715999999992</v>
      </c>
      <c r="F141" s="10">
        <f t="shared" si="0"/>
        <v>375.82689172800008</v>
      </c>
      <c r="G141" s="10">
        <f t="shared" si="0"/>
        <v>100.66666214899999</v>
      </c>
      <c r="H141" s="10">
        <f t="shared" si="0"/>
        <v>197.33469097500003</v>
      </c>
      <c r="I141" s="10">
        <f t="shared" si="0"/>
        <v>36.608818509000002</v>
      </c>
      <c r="J141" s="10">
        <f t="shared" si="0"/>
        <v>50.430281053000009</v>
      </c>
      <c r="K141" s="10">
        <f t="shared" si="0"/>
        <v>63.482482900000008</v>
      </c>
      <c r="L141" s="10">
        <f t="shared" si="0"/>
        <v>10.261290573999995</v>
      </c>
      <c r="M141" s="10">
        <f t="shared" si="0"/>
        <v>826.14276628099981</v>
      </c>
      <c r="N141" s="10">
        <f t="shared" si="0"/>
        <v>43.070089513000006</v>
      </c>
      <c r="O141" s="10">
        <f t="shared" si="0"/>
        <v>2.9495893980000005</v>
      </c>
      <c r="P141" s="10">
        <f t="shared" si="0"/>
        <v>0.9302142990000003</v>
      </c>
      <c r="Q141" s="10">
        <f t="shared" si="0"/>
        <v>1.0442442579999998</v>
      </c>
      <c r="R141" s="10">
        <f t="shared" si="0"/>
        <v>5.8292205710000005</v>
      </c>
      <c r="S141" s="10">
        <f t="shared" si="0"/>
        <v>37.925939574000004</v>
      </c>
      <c r="T141" s="10">
        <f t="shared" si="0"/>
        <v>42.608084073000001</v>
      </c>
      <c r="U141" s="10">
        <f t="shared" si="0"/>
        <v>9.8831864000000019E-2</v>
      </c>
      <c r="V141" s="10">
        <f t="shared" si="0"/>
        <v>103.13761298</v>
      </c>
      <c r="W141" s="10">
        <f t="shared" si="0"/>
        <v>60.835873260999996</v>
      </c>
      <c r="X141" s="10">
        <f t="shared" si="0"/>
        <v>2.1708500179999999</v>
      </c>
      <c r="Y141" s="10">
        <f t="shared" si="0"/>
        <v>2.5506425749999999</v>
      </c>
      <c r="Z141" s="10">
        <f t="shared" si="0"/>
        <v>1.267202935</v>
      </c>
      <c r="AA141" s="10">
        <f t="shared" si="0"/>
        <v>1.010202037</v>
      </c>
      <c r="AB141" s="10">
        <f t="shared" si="0"/>
        <v>6.9988975650000009</v>
      </c>
      <c r="AC141" s="10">
        <f t="shared" si="0"/>
        <v>130.19281069899998</v>
      </c>
      <c r="AD141" s="10">
        <f t="shared" si="0"/>
        <v>6.1236581479999996</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73.763599803000005</v>
      </c>
      <c r="F143" s="6">
        <v>39.133089245000001</v>
      </c>
      <c r="G143" s="6">
        <v>1.5855460260000001</v>
      </c>
      <c r="H143" s="6">
        <v>3.2110617659999998</v>
      </c>
      <c r="I143" s="6">
        <v>3.071304815</v>
      </c>
      <c r="J143" s="6">
        <v>3.071304815</v>
      </c>
      <c r="K143" s="6">
        <v>3.071304815</v>
      </c>
      <c r="L143" s="6">
        <v>1.711115165</v>
      </c>
      <c r="M143" s="6">
        <v>323.80621913900001</v>
      </c>
      <c r="N143" s="6"/>
      <c r="O143" s="6"/>
      <c r="P143" s="6"/>
      <c r="Q143" s="6"/>
      <c r="R143" s="6"/>
      <c r="S143" s="6"/>
      <c r="T143" s="6"/>
      <c r="U143" s="6"/>
      <c r="V143" s="6"/>
      <c r="W143" s="6"/>
      <c r="X143" s="6"/>
      <c r="Y143" s="6"/>
      <c r="Z143" s="6"/>
      <c r="AA143" s="6"/>
      <c r="AB143" s="6"/>
      <c r="AC143" s="6"/>
      <c r="AD143" s="6"/>
      <c r="AE143" s="45"/>
      <c r="AF143" s="6">
        <v>89211</v>
      </c>
      <c r="AG143" s="6"/>
      <c r="AH143" s="6"/>
      <c r="AI143" s="6"/>
      <c r="AJ143" s="6"/>
      <c r="AK143" s="6">
        <v>89211</v>
      </c>
      <c r="AL143" s="34" t="s">
        <v>66</v>
      </c>
    </row>
    <row r="144" spans="1:38" ht="26.25" customHeight="1" thickBot="1" x14ac:dyDescent="0.25">
      <c r="A144" s="77"/>
      <c r="B144" s="34" t="s">
        <v>390</v>
      </c>
      <c r="C144" s="78" t="s">
        <v>391</v>
      </c>
      <c r="D144" s="79" t="s">
        <v>389</v>
      </c>
      <c r="E144" s="6">
        <v>16.844372781000001</v>
      </c>
      <c r="F144" s="6">
        <v>3.3511444159999999</v>
      </c>
      <c r="G144" s="6">
        <v>0.90253019700000003</v>
      </c>
      <c r="H144" s="6">
        <v>7.6274426000000006E-2</v>
      </c>
      <c r="I144" s="6">
        <v>2.196278537</v>
      </c>
      <c r="J144" s="6">
        <v>2.196278537</v>
      </c>
      <c r="K144" s="6">
        <v>2.196278537</v>
      </c>
      <c r="L144" s="6">
        <v>1.453424641</v>
      </c>
      <c r="M144" s="6">
        <v>20.776431096</v>
      </c>
      <c r="N144" s="6"/>
      <c r="O144" s="6"/>
      <c r="P144" s="6"/>
      <c r="Q144" s="6"/>
      <c r="R144" s="6"/>
      <c r="S144" s="6"/>
      <c r="T144" s="6"/>
      <c r="U144" s="6"/>
      <c r="V144" s="6"/>
      <c r="W144" s="6"/>
      <c r="X144" s="6"/>
      <c r="Y144" s="6"/>
      <c r="Z144" s="6"/>
      <c r="AA144" s="6"/>
      <c r="AB144" s="6"/>
      <c r="AC144" s="6"/>
      <c r="AD144" s="6"/>
      <c r="AE144" s="45"/>
      <c r="AF144" s="6">
        <v>12852</v>
      </c>
      <c r="AG144" s="6"/>
      <c r="AH144" s="6"/>
      <c r="AI144" s="6"/>
      <c r="AJ144" s="6"/>
      <c r="AK144" s="6">
        <v>12772</v>
      </c>
      <c r="AL144" s="34" t="s">
        <v>66</v>
      </c>
    </row>
    <row r="145" spans="1:38" ht="26.25" customHeight="1" thickBot="1" x14ac:dyDescent="0.25">
      <c r="A145" s="77"/>
      <c r="B145" s="34" t="s">
        <v>392</v>
      </c>
      <c r="C145" s="78" t="s">
        <v>393</v>
      </c>
      <c r="D145" s="79" t="s">
        <v>389</v>
      </c>
      <c r="E145" s="6">
        <v>72.952763183000002</v>
      </c>
      <c r="F145" s="6">
        <v>6.9166768039999997</v>
      </c>
      <c r="G145" s="6">
        <v>1.86018941</v>
      </c>
      <c r="H145" s="6">
        <v>2.1821522999999999E-2</v>
      </c>
      <c r="I145" s="6">
        <v>3.2518248519999999</v>
      </c>
      <c r="J145" s="6">
        <v>3.2518248519999999</v>
      </c>
      <c r="K145" s="6">
        <v>3.2518248519999999</v>
      </c>
      <c r="L145" s="6">
        <v>1.8253998760000001</v>
      </c>
      <c r="M145" s="6">
        <v>16.949704991000001</v>
      </c>
      <c r="N145" s="6"/>
      <c r="O145" s="6"/>
      <c r="P145" s="6"/>
      <c r="Q145" s="6"/>
      <c r="R145" s="6"/>
      <c r="S145" s="6"/>
      <c r="T145" s="6"/>
      <c r="U145" s="6"/>
      <c r="V145" s="6"/>
      <c r="W145" s="6"/>
      <c r="X145" s="6"/>
      <c r="Y145" s="6"/>
      <c r="Z145" s="6"/>
      <c r="AA145" s="6"/>
      <c r="AB145" s="6"/>
      <c r="AC145" s="6"/>
      <c r="AD145" s="6"/>
      <c r="AE145" s="45"/>
      <c r="AF145" s="6">
        <v>7273.8409751250001</v>
      </c>
      <c r="AG145" s="6"/>
      <c r="AH145" s="6"/>
      <c r="AI145" s="6"/>
      <c r="AJ145" s="6"/>
      <c r="AK145" s="6">
        <v>7973.8409751250001</v>
      </c>
      <c r="AL145" s="34" t="s">
        <v>66</v>
      </c>
    </row>
    <row r="146" spans="1:38" ht="26.25" customHeight="1" thickBot="1" x14ac:dyDescent="0.25">
      <c r="A146" s="77"/>
      <c r="B146" s="34" t="s">
        <v>394</v>
      </c>
      <c r="C146" s="78" t="s">
        <v>395</v>
      </c>
      <c r="D146" s="79" t="s">
        <v>389</v>
      </c>
      <c r="E146" s="6">
        <v>0.74616833299999996</v>
      </c>
      <c r="F146" s="6">
        <v>22.593180059000002</v>
      </c>
      <c r="G146" s="6">
        <v>2.2138662E-2</v>
      </c>
      <c r="H146" s="6">
        <v>5.3544999999999999E-3</v>
      </c>
      <c r="I146" s="6">
        <v>0.325947922</v>
      </c>
      <c r="J146" s="6">
        <v>0.325947922</v>
      </c>
      <c r="K146" s="6">
        <v>0.325947922</v>
      </c>
      <c r="L146" s="6">
        <v>3.8856478E-2</v>
      </c>
      <c r="M146" s="6">
        <v>62.598517166000001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3340.3580511619998</v>
      </c>
      <c r="AL146" s="34" t="s">
        <v>66</v>
      </c>
    </row>
    <row r="147" spans="1:38" ht="26.25" customHeight="1" thickBot="1" x14ac:dyDescent="0.25">
      <c r="A147" s="77"/>
      <c r="B147" s="34" t="s">
        <v>396</v>
      </c>
      <c r="C147" s="78" t="s">
        <v>397</v>
      </c>
      <c r="D147" s="79" t="s">
        <v>389</v>
      </c>
      <c r="E147" s="6"/>
      <c r="F147" s="6">
        <v>14.754535657</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65552.610176161994</v>
      </c>
      <c r="AL147" s="34" t="s">
        <v>66</v>
      </c>
    </row>
    <row r="148" spans="1:38" ht="26.25" customHeight="1" thickBot="1" x14ac:dyDescent="0.25">
      <c r="A148" s="77"/>
      <c r="B148" s="34" t="s">
        <v>398</v>
      </c>
      <c r="C148" s="78" t="s">
        <v>399</v>
      </c>
      <c r="D148" s="79" t="s">
        <v>389</v>
      </c>
      <c r="E148" s="6"/>
      <c r="F148" s="6"/>
      <c r="G148" s="6"/>
      <c r="H148" s="6"/>
      <c r="I148" s="6">
        <v>0.226348838</v>
      </c>
      <c r="J148" s="6">
        <v>1.2563486020000001</v>
      </c>
      <c r="K148" s="6">
        <v>1.2563486020000001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112677.27368453601</v>
      </c>
      <c r="AL148" s="34" t="s">
        <v>114</v>
      </c>
    </row>
    <row r="149" spans="1:38" ht="26.25" customHeight="1" thickBot="1" x14ac:dyDescent="0.25">
      <c r="A149" s="77"/>
      <c r="B149" s="34" t="s">
        <v>400</v>
      </c>
      <c r="C149" s="78" t="s">
        <v>401</v>
      </c>
      <c r="D149" s="79" t="s">
        <v>389</v>
      </c>
      <c r="E149" s="6"/>
      <c r="F149" s="6"/>
      <c r="G149" s="6"/>
      <c r="H149" s="6"/>
      <c r="I149" s="6">
        <v>0.14878756200000001</v>
      </c>
      <c r="J149" s="6">
        <v>0.99191708300000003</v>
      </c>
      <c r="K149" s="6">
        <v>0.99191708300000003</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112677.27368453601</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467.70417965599989</v>
      </c>
      <c r="F152" s="8">
        <f t="shared" si="1"/>
        <v>369.93760199100007</v>
      </c>
      <c r="G152" s="8">
        <f t="shared" si="1"/>
        <v>99.484069812999991</v>
      </c>
      <c r="H152" s="8">
        <f t="shared" si="1"/>
        <v>197.10575045800002</v>
      </c>
      <c r="I152" s="8">
        <f t="shared" si="1"/>
        <v>34.473694245000004</v>
      </c>
      <c r="J152" s="8">
        <f t="shared" si="1"/>
        <v>48.295156789000004</v>
      </c>
      <c r="K152" s="8">
        <f t="shared" si="1"/>
        <v>61.34735863600001</v>
      </c>
      <c r="L152" s="8">
        <f t="shared" si="1"/>
        <v>8.9616193489999958</v>
      </c>
      <c r="M152" s="8">
        <f t="shared" si="1"/>
        <v>799.78146214699973</v>
      </c>
      <c r="N152" s="8">
        <f t="shared" si="1"/>
        <v>43.070089513000006</v>
      </c>
      <c r="O152" s="8">
        <f t="shared" si="1"/>
        <v>2.9495893980000005</v>
      </c>
      <c r="P152" s="8">
        <f t="shared" si="1"/>
        <v>0.9302142990000003</v>
      </c>
      <c r="Q152" s="8">
        <f t="shared" si="1"/>
        <v>1.0442442579999998</v>
      </c>
      <c r="R152" s="8">
        <f t="shared" si="1"/>
        <v>5.8292205710000005</v>
      </c>
      <c r="S152" s="8">
        <f t="shared" si="1"/>
        <v>37.925939574000004</v>
      </c>
      <c r="T152" s="8">
        <f t="shared" si="1"/>
        <v>42.608084073000001</v>
      </c>
      <c r="U152" s="8">
        <f t="shared" si="1"/>
        <v>9.8831864000000019E-2</v>
      </c>
      <c r="V152" s="8">
        <f t="shared" si="1"/>
        <v>103.13761298</v>
      </c>
      <c r="W152" s="8">
        <f t="shared" si="1"/>
        <v>60.835873260999996</v>
      </c>
      <c r="X152" s="8">
        <f t="shared" si="1"/>
        <v>2.1708500179999999</v>
      </c>
      <c r="Y152" s="8">
        <f t="shared" si="1"/>
        <v>2.5506425749999999</v>
      </c>
      <c r="Z152" s="8">
        <f t="shared" si="1"/>
        <v>1.267202935</v>
      </c>
      <c r="AA152" s="8">
        <f t="shared" si="1"/>
        <v>1.010202037</v>
      </c>
      <c r="AB152" s="8">
        <f t="shared" si="1"/>
        <v>6.9988975650000009</v>
      </c>
      <c r="AC152" s="8">
        <f t="shared" si="1"/>
        <v>130.19281069899998</v>
      </c>
      <c r="AD152" s="8">
        <f t="shared" si="1"/>
        <v>6.1236581479999996</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467.70417965599989</v>
      </c>
      <c r="F154" s="8">
        <f>SUM(F$141, F$153, -1 * IF(OR($B$6=2005,$B$6&gt;=2020),SUM(F$99:F$122),0), IF(AND(ISNUMBER(SEARCH($B$4,"AT|BE|CH|GB|IE|LT|LU|NL")),SUM(F$143:F$149)&gt;0),SUM(F$143:F$149)-SUM(F$27:F$33),0))</f>
        <v>369.93760199100007</v>
      </c>
      <c r="G154" s="8">
        <f t="shared" ref="G154:AD154" si="2">SUM(G$141, G$153, IF(AND(ISNUMBER(SEARCH($B$4,"AT|BE|CH|GB|IE|LT|LU|NL")),SUM(G$143:G$149)&gt;0),SUM(G$143:G$149)-SUM(G$27:G$33),0))</f>
        <v>99.484069812999991</v>
      </c>
      <c r="H154" s="8">
        <f t="shared" si="2"/>
        <v>197.10575045800002</v>
      </c>
      <c r="I154" s="8">
        <f t="shared" si="2"/>
        <v>34.473694245000004</v>
      </c>
      <c r="J154" s="8">
        <f t="shared" si="2"/>
        <v>48.295156789000004</v>
      </c>
      <c r="K154" s="8">
        <f t="shared" si="2"/>
        <v>61.34735863600001</v>
      </c>
      <c r="L154" s="8">
        <f t="shared" si="2"/>
        <v>8.9616193489999958</v>
      </c>
      <c r="M154" s="8">
        <f t="shared" si="2"/>
        <v>799.78146214699973</v>
      </c>
      <c r="N154" s="8">
        <f t="shared" si="2"/>
        <v>43.070089513000006</v>
      </c>
      <c r="O154" s="8">
        <f t="shared" si="2"/>
        <v>2.9495893980000005</v>
      </c>
      <c r="P154" s="8">
        <f t="shared" si="2"/>
        <v>0.9302142990000003</v>
      </c>
      <c r="Q154" s="8">
        <f t="shared" si="2"/>
        <v>1.0442442579999998</v>
      </c>
      <c r="R154" s="8">
        <f t="shared" si="2"/>
        <v>5.8292205710000005</v>
      </c>
      <c r="S154" s="8">
        <f t="shared" si="2"/>
        <v>37.925939574000004</v>
      </c>
      <c r="T154" s="8">
        <f t="shared" si="2"/>
        <v>42.608084073000001</v>
      </c>
      <c r="U154" s="8">
        <f t="shared" si="2"/>
        <v>9.8831864000000019E-2</v>
      </c>
      <c r="V154" s="8">
        <f t="shared" si="2"/>
        <v>103.13761298</v>
      </c>
      <c r="W154" s="8">
        <f t="shared" si="2"/>
        <v>60.835873260999996</v>
      </c>
      <c r="X154" s="8">
        <f t="shared" si="2"/>
        <v>2.1708500179999999</v>
      </c>
      <c r="Y154" s="8">
        <f t="shared" si="2"/>
        <v>2.5506425749999999</v>
      </c>
      <c r="Z154" s="8">
        <f t="shared" si="2"/>
        <v>1.267202935</v>
      </c>
      <c r="AA154" s="8">
        <f t="shared" si="2"/>
        <v>1.010202037</v>
      </c>
      <c r="AB154" s="8">
        <f t="shared" si="2"/>
        <v>6.9988975650000009</v>
      </c>
      <c r="AC154" s="8">
        <f t="shared" si="2"/>
        <v>130.19281069899998</v>
      </c>
      <c r="AD154" s="8">
        <f t="shared" si="2"/>
        <v>6.1236581479999996</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101.900131726</v>
      </c>
      <c r="F159" s="13">
        <v>3.1492599530000001</v>
      </c>
      <c r="G159" s="13">
        <v>60.038650713999999</v>
      </c>
      <c r="H159" s="13">
        <v>1.2796589000000001E-2</v>
      </c>
      <c r="I159" s="13">
        <v>6.7413049269999998</v>
      </c>
      <c r="J159" s="13">
        <v>7.0961104480000001</v>
      </c>
      <c r="K159" s="13">
        <v>7.0961104480000001</v>
      </c>
      <c r="L159" s="13">
        <v>1.579545816</v>
      </c>
      <c r="M159" s="13">
        <v>4.1063996400000002</v>
      </c>
      <c r="N159" s="13">
        <v>0.108766694</v>
      </c>
      <c r="O159" s="13">
        <v>1.4502021E-2</v>
      </c>
      <c r="P159" s="13">
        <v>3.6255564999999997E-2</v>
      </c>
      <c r="Q159" s="13">
        <v>3.6255564999999997E-2</v>
      </c>
      <c r="R159" s="13">
        <v>0.18851279000000001</v>
      </c>
      <c r="S159" s="13">
        <v>0.45241083199999998</v>
      </c>
      <c r="T159" s="13">
        <v>29.052214930000002</v>
      </c>
      <c r="U159" s="13">
        <v>2.1752517999999998E-2</v>
      </c>
      <c r="V159" s="13">
        <v>0.429186081</v>
      </c>
      <c r="W159" s="13">
        <v>0.328047912</v>
      </c>
      <c r="X159" s="13">
        <v>1.8042635000000001E-2</v>
      </c>
      <c r="Y159" s="13">
        <v>1.5090203999999999E-2</v>
      </c>
      <c r="Z159" s="13">
        <v>7.5451019999999997E-3</v>
      </c>
      <c r="AA159" s="13">
        <v>3.2799999999999999E-6</v>
      </c>
      <c r="AB159" s="13">
        <v>4.0681222000000003E-2</v>
      </c>
      <c r="AC159" s="13" t="s">
        <v>70</v>
      </c>
      <c r="AD159" s="13" t="s">
        <v>70</v>
      </c>
      <c r="AE159" s="45"/>
      <c r="AF159" s="13">
        <v>54464.14</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170"/>
  <sheetViews>
    <sheetView topLeftCell="A17"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1999</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1999</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52.488918931000001</v>
      </c>
      <c r="F14" s="1">
        <v>1.894271007</v>
      </c>
      <c r="G14" s="1">
        <v>12.338674576000001</v>
      </c>
      <c r="H14" s="1">
        <v>2.8697650000000002E-2</v>
      </c>
      <c r="I14" s="1">
        <v>0.30240700399999998</v>
      </c>
      <c r="J14" s="1">
        <v>0.45374268899999998</v>
      </c>
      <c r="K14" s="1">
        <v>0.610922937</v>
      </c>
      <c r="L14" s="1" t="s">
        <v>70</v>
      </c>
      <c r="M14" s="1">
        <v>13.090903235000001</v>
      </c>
      <c r="N14" s="1">
        <v>0.235235155</v>
      </c>
      <c r="O14" s="1">
        <v>4.8318878000000003E-2</v>
      </c>
      <c r="P14" s="1">
        <v>0.35569302000000003</v>
      </c>
      <c r="Q14" s="1">
        <v>0.124538078</v>
      </c>
      <c r="R14" s="1">
        <v>0.22299911</v>
      </c>
      <c r="S14" s="1">
        <v>0.13248395499999999</v>
      </c>
      <c r="T14" s="1">
        <v>0.46333674499999999</v>
      </c>
      <c r="U14" s="1">
        <v>8.6863554999999995E-2</v>
      </c>
      <c r="V14" s="1">
        <v>0.65805071299999995</v>
      </c>
      <c r="W14" s="1">
        <v>3.6396010859999999</v>
      </c>
      <c r="X14" s="1">
        <v>8.0837559999999992E-3</v>
      </c>
      <c r="Y14" s="1">
        <v>1.4509190999999999E-2</v>
      </c>
      <c r="Z14" s="1">
        <v>4.1785939999999999E-3</v>
      </c>
      <c r="AA14" s="1">
        <v>2.4842319999999998E-3</v>
      </c>
      <c r="AB14" s="1">
        <v>2.9255772999999999E-2</v>
      </c>
      <c r="AC14" s="1">
        <v>2.2038905789999998</v>
      </c>
      <c r="AD14" s="1">
        <v>0.12592536800000001</v>
      </c>
      <c r="AE14" s="42"/>
      <c r="AF14" s="16">
        <v>12708.170579812</v>
      </c>
      <c r="AG14" s="16">
        <v>721698.99365234398</v>
      </c>
      <c r="AH14" s="16">
        <v>815194.46789785603</v>
      </c>
      <c r="AI14" s="16">
        <v>2328.2494495999999</v>
      </c>
      <c r="AJ14" s="16" t="s">
        <v>71</v>
      </c>
      <c r="AK14" s="16" t="s">
        <v>72</v>
      </c>
      <c r="AL14" s="31" t="s">
        <v>66</v>
      </c>
    </row>
    <row r="15" spans="1:39" ht="26.25" customHeight="1" thickBot="1" x14ac:dyDescent="0.25">
      <c r="A15" s="52" t="s">
        <v>73</v>
      </c>
      <c r="B15" s="52" t="s">
        <v>74</v>
      </c>
      <c r="C15" s="53" t="s">
        <v>75</v>
      </c>
      <c r="D15" s="54"/>
      <c r="E15" s="1">
        <v>11.571804310999999</v>
      </c>
      <c r="F15" s="1">
        <v>0.21241528200000001</v>
      </c>
      <c r="G15" s="1">
        <v>46.194161399999999</v>
      </c>
      <c r="H15" s="1" t="s">
        <v>70</v>
      </c>
      <c r="I15" s="1">
        <v>2.394478071</v>
      </c>
      <c r="J15" s="1">
        <v>3.1981845299999998</v>
      </c>
      <c r="K15" s="1">
        <v>3.1981845299999998</v>
      </c>
      <c r="L15" s="1">
        <v>0.26128127899999998</v>
      </c>
      <c r="M15" s="1">
        <v>2.7986279999999999</v>
      </c>
      <c r="N15" s="1">
        <v>8.5272292999999999E-2</v>
      </c>
      <c r="O15" s="1">
        <v>3.9912300000000001E-3</v>
      </c>
      <c r="P15" s="1">
        <v>4.0937370000000001E-3</v>
      </c>
      <c r="Q15" s="1" t="s">
        <v>70</v>
      </c>
      <c r="R15" s="1">
        <v>0.83452958600000005</v>
      </c>
      <c r="S15" s="1">
        <v>0.25502729299999999</v>
      </c>
      <c r="T15" s="1">
        <v>27.12547</v>
      </c>
      <c r="U15" s="1">
        <v>1.009493E-3</v>
      </c>
      <c r="V15" s="1">
        <v>0.256524586</v>
      </c>
      <c r="W15" s="1" t="s">
        <v>70</v>
      </c>
      <c r="X15" s="1" t="s">
        <v>70</v>
      </c>
      <c r="Y15" s="1" t="s">
        <v>70</v>
      </c>
      <c r="Z15" s="1" t="s">
        <v>70</v>
      </c>
      <c r="AA15" s="1" t="s">
        <v>70</v>
      </c>
      <c r="AB15" s="1" t="s">
        <v>70</v>
      </c>
      <c r="AC15" s="1" t="s">
        <v>70</v>
      </c>
      <c r="AD15" s="1" t="s">
        <v>70</v>
      </c>
      <c r="AE15" s="42"/>
      <c r="AF15" s="16">
        <v>168.346</v>
      </c>
      <c r="AG15" s="16" t="s">
        <v>71</v>
      </c>
      <c r="AH15" s="16">
        <v>277.44389999999999</v>
      </c>
      <c r="AI15" s="16" t="s">
        <v>71</v>
      </c>
      <c r="AJ15" s="16" t="s">
        <v>71</v>
      </c>
      <c r="AK15" s="16" t="s">
        <v>72</v>
      </c>
      <c r="AL15" s="31" t="s">
        <v>66</v>
      </c>
    </row>
    <row r="16" spans="1:39" ht="26.25" customHeight="1" thickBot="1" x14ac:dyDescent="0.25">
      <c r="A16" s="52" t="s">
        <v>73</v>
      </c>
      <c r="B16" s="52" t="s">
        <v>76</v>
      </c>
      <c r="C16" s="53" t="s">
        <v>77</v>
      </c>
      <c r="D16" s="54"/>
      <c r="E16" s="1">
        <v>6.5159779999999996</v>
      </c>
      <c r="F16" s="1">
        <v>0.153304408</v>
      </c>
      <c r="G16" s="1">
        <v>0.36210199999999998</v>
      </c>
      <c r="H16" s="1" t="s">
        <v>78</v>
      </c>
      <c r="I16" s="1">
        <v>7.1434999999999996E-5</v>
      </c>
      <c r="J16" s="1">
        <v>4.71E-5</v>
      </c>
      <c r="K16" s="1">
        <v>4.71E-5</v>
      </c>
      <c r="L16" s="1" t="s">
        <v>78</v>
      </c>
      <c r="M16" s="1">
        <v>1.5211391990000001</v>
      </c>
      <c r="N16" s="1" t="s">
        <v>78</v>
      </c>
      <c r="O16" s="1" t="s">
        <v>78</v>
      </c>
      <c r="P16" s="1">
        <v>2.7597889E-2</v>
      </c>
      <c r="Q16" s="1" t="s">
        <v>78</v>
      </c>
      <c r="R16" s="1" t="s">
        <v>78</v>
      </c>
      <c r="S16" s="1" t="s">
        <v>78</v>
      </c>
      <c r="T16" s="1" t="s">
        <v>78</v>
      </c>
      <c r="U16" s="1" t="s">
        <v>78</v>
      </c>
      <c r="V16" s="1" t="s">
        <v>78</v>
      </c>
      <c r="W16" s="1" t="s">
        <v>78</v>
      </c>
      <c r="X16" s="1" t="s">
        <v>78</v>
      </c>
      <c r="Y16" s="1" t="s">
        <v>78</v>
      </c>
      <c r="Z16" s="1" t="s">
        <v>78</v>
      </c>
      <c r="AA16" s="1" t="s">
        <v>78</v>
      </c>
      <c r="AB16" s="1" t="s">
        <v>78</v>
      </c>
      <c r="AC16" s="1" t="s">
        <v>78</v>
      </c>
      <c r="AD16" s="1">
        <v>6.2154491999999999E-2</v>
      </c>
      <c r="AE16" s="42"/>
      <c r="AF16" s="16">
        <v>338.89920000000001</v>
      </c>
      <c r="AG16" s="16">
        <v>92767.8984375</v>
      </c>
      <c r="AH16" s="16">
        <v>33373.843650000003</v>
      </c>
      <c r="AI16" s="16" t="s">
        <v>71</v>
      </c>
      <c r="AJ16" s="16" t="s">
        <v>71</v>
      </c>
      <c r="AK16" s="16" t="s">
        <v>72</v>
      </c>
      <c r="AL16" s="31" t="s">
        <v>66</v>
      </c>
    </row>
    <row r="17" spans="1:38" ht="26.25" customHeight="1" thickBot="1" x14ac:dyDescent="0.25">
      <c r="A17" s="52" t="s">
        <v>73</v>
      </c>
      <c r="B17" s="52" t="s">
        <v>79</v>
      </c>
      <c r="C17" s="53" t="s">
        <v>80</v>
      </c>
      <c r="D17" s="54"/>
      <c r="E17" s="1">
        <v>6.6258090000000003</v>
      </c>
      <c r="F17" s="1">
        <v>0.49051782900000002</v>
      </c>
      <c r="G17" s="1">
        <v>3.6666409999999998</v>
      </c>
      <c r="H17" s="1" t="s">
        <v>70</v>
      </c>
      <c r="I17" s="1">
        <v>5.6731999999999998E-2</v>
      </c>
      <c r="J17" s="1">
        <v>8.7279999999999996E-2</v>
      </c>
      <c r="K17" s="1">
        <v>8.7279999999999996E-2</v>
      </c>
      <c r="L17" s="1">
        <v>1.4603000000000001E-3</v>
      </c>
      <c r="M17" s="1">
        <v>62.627150999999998</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v>7.3782062999999995E-2</v>
      </c>
      <c r="AD17" s="1" t="s">
        <v>70</v>
      </c>
      <c r="AE17" s="42"/>
      <c r="AF17" s="16" t="s">
        <v>71</v>
      </c>
      <c r="AG17" s="16">
        <v>33537.301559448002</v>
      </c>
      <c r="AH17" s="16">
        <v>251.7715</v>
      </c>
      <c r="AI17" s="16" t="s">
        <v>71</v>
      </c>
      <c r="AJ17" s="16" t="s">
        <v>71</v>
      </c>
      <c r="AK17" s="16" t="s">
        <v>72</v>
      </c>
      <c r="AL17" s="31" t="s">
        <v>66</v>
      </c>
    </row>
    <row r="18" spans="1:38" ht="26.25" customHeight="1" thickBot="1" x14ac:dyDescent="0.25">
      <c r="A18" s="52" t="s">
        <v>73</v>
      </c>
      <c r="B18" s="52" t="s">
        <v>81</v>
      </c>
      <c r="C18" s="53" t="s">
        <v>82</v>
      </c>
      <c r="D18" s="54"/>
      <c r="E18" s="1">
        <v>0.45343597000000002</v>
      </c>
      <c r="F18" s="1">
        <v>1.2992554999999999E-2</v>
      </c>
      <c r="G18" s="1">
        <v>3.4254442799999998</v>
      </c>
      <c r="H18" s="1" t="s">
        <v>70</v>
      </c>
      <c r="I18" s="1">
        <v>2.5794889999999999E-3</v>
      </c>
      <c r="J18" s="1">
        <v>3.2984889999999999E-3</v>
      </c>
      <c r="K18" s="1">
        <v>3.2984889999999999E-3</v>
      </c>
      <c r="L18" s="1" t="s">
        <v>70</v>
      </c>
      <c r="M18" s="1">
        <v>34.765896535000003</v>
      </c>
      <c r="N18" s="1">
        <v>4.4443199999999998E-4</v>
      </c>
      <c r="O18" s="1" t="s">
        <v>70</v>
      </c>
      <c r="P18" s="1">
        <v>2.6655709999999998E-3</v>
      </c>
      <c r="Q18" s="1" t="s">
        <v>70</v>
      </c>
      <c r="R18" s="1">
        <v>2.688864E-3</v>
      </c>
      <c r="S18" s="1" t="s">
        <v>70</v>
      </c>
      <c r="T18" s="1" t="s">
        <v>70</v>
      </c>
      <c r="U18" s="1" t="s">
        <v>70</v>
      </c>
      <c r="V18" s="1">
        <v>0.25003886400000003</v>
      </c>
      <c r="W18" s="1" t="s">
        <v>70</v>
      </c>
      <c r="X18" s="1" t="s">
        <v>70</v>
      </c>
      <c r="Y18" s="1" t="s">
        <v>70</v>
      </c>
      <c r="Z18" s="1" t="s">
        <v>70</v>
      </c>
      <c r="AA18" s="1" t="s">
        <v>70</v>
      </c>
      <c r="AB18" s="1" t="s">
        <v>70</v>
      </c>
      <c r="AC18" s="1" t="s">
        <v>70</v>
      </c>
      <c r="AD18" s="1" t="s">
        <v>70</v>
      </c>
      <c r="AE18" s="42"/>
      <c r="AF18" s="16" t="s">
        <v>71</v>
      </c>
      <c r="AG18" s="16" t="s">
        <v>71</v>
      </c>
      <c r="AH18" s="16">
        <v>8706.1418283710009</v>
      </c>
      <c r="AI18" s="16" t="s">
        <v>71</v>
      </c>
      <c r="AJ18" s="16" t="s">
        <v>71</v>
      </c>
      <c r="AK18" s="16" t="s">
        <v>72</v>
      </c>
      <c r="AL18" s="31" t="s">
        <v>66</v>
      </c>
    </row>
    <row r="19" spans="1:38" ht="26.25" customHeight="1" thickBot="1" x14ac:dyDescent="0.25">
      <c r="A19" s="52" t="s">
        <v>73</v>
      </c>
      <c r="B19" s="52" t="s">
        <v>83</v>
      </c>
      <c r="C19" s="53" t="s">
        <v>84</v>
      </c>
      <c r="D19" s="54"/>
      <c r="E19" s="1">
        <v>19.003538202000001</v>
      </c>
      <c r="F19" s="1">
        <v>0.59106563899999998</v>
      </c>
      <c r="G19" s="1">
        <v>5.6386989630000004</v>
      </c>
      <c r="H19" s="1">
        <v>0.164491</v>
      </c>
      <c r="I19" s="1">
        <v>0.39626323299999999</v>
      </c>
      <c r="J19" s="1">
        <v>0.57083614900000001</v>
      </c>
      <c r="K19" s="1">
        <v>0.61638084999999998</v>
      </c>
      <c r="L19" s="1" t="s">
        <v>70</v>
      </c>
      <c r="M19" s="1">
        <v>38.355486401</v>
      </c>
      <c r="N19" s="1">
        <v>0.39211864699999999</v>
      </c>
      <c r="O19" s="1" t="s">
        <v>70</v>
      </c>
      <c r="P19" s="1">
        <v>3.9826234000000002E-2</v>
      </c>
      <c r="Q19" s="1" t="s">
        <v>70</v>
      </c>
      <c r="R19" s="1">
        <v>4.4237292999999997E-2</v>
      </c>
      <c r="S19" s="1">
        <v>0.68721864700000002</v>
      </c>
      <c r="T19" s="1">
        <v>1.3835E-2</v>
      </c>
      <c r="U19" s="1" t="s">
        <v>70</v>
      </c>
      <c r="V19" s="1">
        <v>0.25673729299999998</v>
      </c>
      <c r="W19" s="1">
        <v>0.50045050000000002</v>
      </c>
      <c r="X19" s="1" t="s">
        <v>70</v>
      </c>
      <c r="Y19" s="1" t="s">
        <v>70</v>
      </c>
      <c r="Z19" s="1" t="s">
        <v>70</v>
      </c>
      <c r="AA19" s="1" t="s">
        <v>70</v>
      </c>
      <c r="AB19" s="1" t="s">
        <v>70</v>
      </c>
      <c r="AC19" s="1">
        <v>3.7109600000000001E-3</v>
      </c>
      <c r="AD19" s="1">
        <v>9.2513600000000001E-4</v>
      </c>
      <c r="AE19" s="42"/>
      <c r="AF19" s="16">
        <v>84294.891014113004</v>
      </c>
      <c r="AG19" s="16">
        <v>11686.217297656</v>
      </c>
      <c r="AH19" s="16">
        <v>467382.13198475097</v>
      </c>
      <c r="AI19" s="16">
        <v>66.609899999999996</v>
      </c>
      <c r="AJ19" s="16" t="s">
        <v>71</v>
      </c>
      <c r="AK19" s="16" t="s">
        <v>72</v>
      </c>
      <c r="AL19" s="31" t="s">
        <v>66</v>
      </c>
    </row>
    <row r="20" spans="1:38" ht="26.25" customHeight="1" thickBot="1" x14ac:dyDescent="0.25">
      <c r="A20" s="52" t="s">
        <v>73</v>
      </c>
      <c r="B20" s="52" t="s">
        <v>85</v>
      </c>
      <c r="C20" s="53" t="s">
        <v>86</v>
      </c>
      <c r="D20" s="54"/>
      <c r="E20" s="1">
        <v>1.067158131</v>
      </c>
      <c r="F20" s="1">
        <v>0.12830683900000001</v>
      </c>
      <c r="G20" s="1">
        <v>5.9716931000000001E-2</v>
      </c>
      <c r="H20" s="1">
        <v>3.6999999999999998E-2</v>
      </c>
      <c r="I20" s="1">
        <v>5.195547E-3</v>
      </c>
      <c r="J20" s="1">
        <v>6.9215880000000002E-3</v>
      </c>
      <c r="K20" s="1">
        <v>6.9278380000000004E-3</v>
      </c>
      <c r="L20" s="1" t="s">
        <v>70</v>
      </c>
      <c r="M20" s="1">
        <v>1.5650956119999999</v>
      </c>
      <c r="N20" s="1" t="s">
        <v>70</v>
      </c>
      <c r="O20" s="1" t="s">
        <v>70</v>
      </c>
      <c r="P20" s="1">
        <v>1.36852E-4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t="s">
        <v>71</v>
      </c>
      <c r="AG20" s="16">
        <v>14.4156</v>
      </c>
      <c r="AH20" s="16">
        <v>22632.069302926</v>
      </c>
      <c r="AI20" s="16" t="s">
        <v>71</v>
      </c>
      <c r="AJ20" s="16" t="s">
        <v>71</v>
      </c>
      <c r="AK20" s="16" t="s">
        <v>72</v>
      </c>
      <c r="AL20" s="31" t="s">
        <v>66</v>
      </c>
    </row>
    <row r="21" spans="1:38" ht="26.25" customHeight="1" thickBot="1" x14ac:dyDescent="0.25">
      <c r="A21" s="52" t="s">
        <v>73</v>
      </c>
      <c r="B21" s="52" t="s">
        <v>87</v>
      </c>
      <c r="C21" s="53" t="s">
        <v>88</v>
      </c>
      <c r="D21" s="54"/>
      <c r="E21" s="1">
        <v>3.8255776080000001</v>
      </c>
      <c r="F21" s="1">
        <v>0.21990083899999999</v>
      </c>
      <c r="G21" s="1">
        <v>0.38566233799999999</v>
      </c>
      <c r="H21" s="1">
        <v>3.3890000000000001E-3</v>
      </c>
      <c r="I21" s="1">
        <v>3.8128530000000001E-2</v>
      </c>
      <c r="J21" s="1">
        <v>7.3337698000000007E-2</v>
      </c>
      <c r="K21" s="1">
        <v>0.11557769800000001</v>
      </c>
      <c r="L21" s="1">
        <v>9.1967999999999998E-5</v>
      </c>
      <c r="M21" s="1">
        <v>3.992235419</v>
      </c>
      <c r="N21" s="1">
        <v>1.9478589999999999E-3</v>
      </c>
      <c r="O21" s="1">
        <v>1.9479100000000001E-4</v>
      </c>
      <c r="P21" s="1">
        <v>1.16864E-4</v>
      </c>
      <c r="Q21" s="1">
        <v>1.9479100000000001E-4</v>
      </c>
      <c r="R21" s="1">
        <v>3.8957179999999998E-3</v>
      </c>
      <c r="S21" s="1">
        <v>1.9478589999999999E-3</v>
      </c>
      <c r="T21" s="1">
        <v>0.114675</v>
      </c>
      <c r="U21" s="1">
        <v>7.7927000000000001E-5</v>
      </c>
      <c r="V21" s="1">
        <v>3.8957179999999998E-3</v>
      </c>
      <c r="W21" s="1" t="s">
        <v>70</v>
      </c>
      <c r="X21" s="1">
        <v>8.81678E-4</v>
      </c>
      <c r="Y21" s="1">
        <v>1.926316E-3</v>
      </c>
      <c r="Z21" s="1">
        <v>5.6364499999999999E-4</v>
      </c>
      <c r="AA21" s="1">
        <v>1.23626E-4</v>
      </c>
      <c r="AB21" s="1">
        <v>3.495265E-3</v>
      </c>
      <c r="AC21" s="1">
        <v>2.3232000000000001E-3</v>
      </c>
      <c r="AD21" s="1" t="s">
        <v>70</v>
      </c>
      <c r="AE21" s="42"/>
      <c r="AF21" s="16">
        <v>658.68899999999996</v>
      </c>
      <c r="AG21" s="16">
        <v>1056</v>
      </c>
      <c r="AH21" s="16">
        <v>68854.411541130001</v>
      </c>
      <c r="AI21" s="16">
        <v>857.29980748599996</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28.645064316999999</v>
      </c>
      <c r="F23" s="1">
        <v>3.5533543339999998</v>
      </c>
      <c r="G23" s="1">
        <v>2.0998977810000001</v>
      </c>
      <c r="H23" s="1">
        <v>5.3558850000000003E-3</v>
      </c>
      <c r="I23" s="1">
        <v>1.9292088249999999</v>
      </c>
      <c r="J23" s="1">
        <v>2.0303550979999998</v>
      </c>
      <c r="K23" s="1">
        <v>2.0303550979999998</v>
      </c>
      <c r="L23" s="1">
        <v>0.98973432699999997</v>
      </c>
      <c r="M23" s="1">
        <v>10.302149283</v>
      </c>
      <c r="N23" s="1">
        <v>9.2996000000000002E-5</v>
      </c>
      <c r="O23" s="1">
        <v>1.5509E-5</v>
      </c>
      <c r="P23" s="1">
        <v>1.4224859999999999E-3</v>
      </c>
      <c r="Q23" s="1">
        <v>3.0951000000000002E-5</v>
      </c>
      <c r="R23" s="1">
        <v>7.4128029999999999E-3</v>
      </c>
      <c r="S23" s="1">
        <v>4.5094810000000001E-3</v>
      </c>
      <c r="T23" s="1">
        <v>3.1102999999999997E-5</v>
      </c>
      <c r="U23" s="1">
        <v>3.0925E-5</v>
      </c>
      <c r="V23" s="1">
        <v>1.1743063999999999E-2</v>
      </c>
      <c r="W23" s="1">
        <v>0.34199626999999999</v>
      </c>
      <c r="X23" s="1">
        <v>1.8818125000000002E-2</v>
      </c>
      <c r="Y23" s="1">
        <v>1.5817833999999999E-2</v>
      </c>
      <c r="Z23" s="1">
        <v>7.8737310000000001E-3</v>
      </c>
      <c r="AA23" s="1">
        <v>1.7622199999999999E-4</v>
      </c>
      <c r="AB23" s="1">
        <v>4.2685911999999999E-2</v>
      </c>
      <c r="AC23" s="1" t="s">
        <v>70</v>
      </c>
      <c r="AD23" s="1" t="s">
        <v>70</v>
      </c>
      <c r="AE23" s="42"/>
      <c r="AF23" s="16">
        <v>28065.379167217001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7.6565331099999998</v>
      </c>
      <c r="F24" s="1">
        <v>0.34214989499999998</v>
      </c>
      <c r="G24" s="1">
        <v>2.1238917869999998</v>
      </c>
      <c r="H24" s="1">
        <v>8.8882500000000003E-2</v>
      </c>
      <c r="I24" s="1">
        <v>0.14620169799999999</v>
      </c>
      <c r="J24" s="1">
        <v>0.21020056600000001</v>
      </c>
      <c r="K24" s="1">
        <v>0.28758616599999998</v>
      </c>
      <c r="L24" s="1">
        <v>1.7599441E-2</v>
      </c>
      <c r="M24" s="1">
        <v>21.668701528</v>
      </c>
      <c r="N24" s="1">
        <v>2.0924621000000001E-2</v>
      </c>
      <c r="O24" s="1">
        <v>1.385697E-3</v>
      </c>
      <c r="P24" s="1">
        <v>3.1594290000000001E-3</v>
      </c>
      <c r="Q24" s="1">
        <v>4.7144969999999998E-3</v>
      </c>
      <c r="R24" s="1">
        <v>2.7599242999999999E-2</v>
      </c>
      <c r="S24" s="1">
        <v>1.7276620999999999E-2</v>
      </c>
      <c r="T24" s="1">
        <v>0.76663998700000002</v>
      </c>
      <c r="U24" s="1">
        <v>5.3622200000000004E-4</v>
      </c>
      <c r="V24" s="1">
        <v>4.8689243E-2</v>
      </c>
      <c r="W24" s="1" t="s">
        <v>70</v>
      </c>
      <c r="X24" s="1">
        <v>3.2204590000000002E-3</v>
      </c>
      <c r="Y24" s="1">
        <v>2.4562270000000001E-3</v>
      </c>
      <c r="Z24" s="1">
        <v>6.8175899999999999E-4</v>
      </c>
      <c r="AA24" s="1">
        <v>7.9967700000000005E-4</v>
      </c>
      <c r="AB24" s="1">
        <v>4.1469849999999997E-3</v>
      </c>
      <c r="AC24" s="1">
        <v>3.5712600000000001E-3</v>
      </c>
      <c r="AD24" s="1">
        <v>4.9820099999999998E-4</v>
      </c>
      <c r="AE24" s="42"/>
      <c r="AF24" s="16">
        <v>3751.1967360829999</v>
      </c>
      <c r="AG24" s="16">
        <v>6816.3896244139996</v>
      </c>
      <c r="AH24" s="16">
        <v>278709.869838276</v>
      </c>
      <c r="AI24" s="16">
        <v>520.57717500000001</v>
      </c>
      <c r="AJ24" s="16" t="s">
        <v>71</v>
      </c>
      <c r="AK24" s="16" t="s">
        <v>72</v>
      </c>
      <c r="AL24" s="31" t="s">
        <v>66</v>
      </c>
    </row>
    <row r="25" spans="1:38" ht="26.25" customHeight="1" thickBot="1" x14ac:dyDescent="0.25">
      <c r="A25" s="52" t="s">
        <v>96</v>
      </c>
      <c r="B25" s="56" t="s">
        <v>97</v>
      </c>
      <c r="C25" s="58" t="s">
        <v>98</v>
      </c>
      <c r="D25" s="54"/>
      <c r="E25" s="1">
        <v>2.1233211449999998</v>
      </c>
      <c r="F25" s="1">
        <v>0.216401653</v>
      </c>
      <c r="G25" s="1">
        <v>0.170410955</v>
      </c>
      <c r="H25" s="1" t="s">
        <v>70</v>
      </c>
      <c r="I25" s="1">
        <v>3.1111735000000001E-2</v>
      </c>
      <c r="J25" s="1">
        <v>3.8454636E-2</v>
      </c>
      <c r="K25" s="1">
        <v>3.8454636E-2</v>
      </c>
      <c r="L25" s="1">
        <v>1.8029997999999998E-2</v>
      </c>
      <c r="M25" s="1">
        <v>2.0283509080000002</v>
      </c>
      <c r="N25" s="1">
        <v>0.29466089899999998</v>
      </c>
      <c r="O25" s="1">
        <v>5.1378999999999997E-5</v>
      </c>
      <c r="P25" s="1" t="s">
        <v>70</v>
      </c>
      <c r="Q25" s="1">
        <v>4.1620000000000001E-6</v>
      </c>
      <c r="R25" s="1">
        <v>1.751192E-2</v>
      </c>
      <c r="S25" s="1">
        <v>0.17963280700000001</v>
      </c>
      <c r="T25" s="1">
        <v>4.5520580000000003E-3</v>
      </c>
      <c r="U25" s="1">
        <v>4.1618E-5</v>
      </c>
      <c r="V25" s="1">
        <v>0.14157644</v>
      </c>
      <c r="W25" s="1">
        <v>5.2357660000000002E-3</v>
      </c>
      <c r="X25" s="1">
        <v>1.4139400000000001E-4</v>
      </c>
      <c r="Y25" s="1">
        <v>2.7667000000000002E-4</v>
      </c>
      <c r="Z25" s="1">
        <v>7.3009000000000005E-5</v>
      </c>
      <c r="AA25" s="1">
        <v>9.0060000000000002E-5</v>
      </c>
      <c r="AB25" s="1">
        <v>5.8113299999999995E-4</v>
      </c>
      <c r="AC25" s="1" t="s">
        <v>72</v>
      </c>
      <c r="AD25" s="1" t="s">
        <v>72</v>
      </c>
      <c r="AE25" s="42"/>
      <c r="AF25" s="16">
        <v>7398.4554466330001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4.0210622000000001E-2</v>
      </c>
      <c r="F26" s="1">
        <v>6.2690741999999994E-2</v>
      </c>
      <c r="G26" s="1">
        <v>3.9705590000000002E-3</v>
      </c>
      <c r="H26" s="1" t="s">
        <v>70</v>
      </c>
      <c r="I26" s="1">
        <v>3.0277170000000001E-3</v>
      </c>
      <c r="J26" s="1">
        <v>3.0277170000000001E-3</v>
      </c>
      <c r="K26" s="1">
        <v>3.0277170000000001E-3</v>
      </c>
      <c r="L26" s="1">
        <v>2.24033E-3</v>
      </c>
      <c r="M26" s="1">
        <v>2.027465769</v>
      </c>
      <c r="N26" s="1">
        <v>1.555520507</v>
      </c>
      <c r="O26" s="1" t="s">
        <v>70</v>
      </c>
      <c r="P26" s="1" t="s">
        <v>70</v>
      </c>
      <c r="Q26" s="1" t="s">
        <v>70</v>
      </c>
      <c r="R26" s="1" t="s">
        <v>70</v>
      </c>
      <c r="S26" s="1" t="s">
        <v>70</v>
      </c>
      <c r="T26" s="1" t="s">
        <v>70</v>
      </c>
      <c r="U26" s="1" t="s">
        <v>70</v>
      </c>
      <c r="V26" s="1" t="s">
        <v>70</v>
      </c>
      <c r="W26" s="1">
        <v>6.9049599999999997E-4</v>
      </c>
      <c r="X26" s="1">
        <v>6.1810999999999995E-5</v>
      </c>
      <c r="Y26" s="1">
        <v>7.2651999999999995E-5</v>
      </c>
      <c r="Z26" s="1">
        <v>2.4405000000000001E-5</v>
      </c>
      <c r="AA26" s="1">
        <v>1.1916000000000001E-5</v>
      </c>
      <c r="AB26" s="1">
        <v>1.70784E-4</v>
      </c>
      <c r="AC26" s="1" t="s">
        <v>72</v>
      </c>
      <c r="AD26" s="1" t="s">
        <v>72</v>
      </c>
      <c r="AE26" s="42"/>
      <c r="AF26" s="16">
        <v>277.33366005099998</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74.283259110000003</v>
      </c>
      <c r="F27" s="1">
        <v>36.287401967000001</v>
      </c>
      <c r="G27" s="1">
        <v>1.9906531199999999</v>
      </c>
      <c r="H27" s="1">
        <v>3.728986473</v>
      </c>
      <c r="I27" s="1">
        <v>3.5634074490000001</v>
      </c>
      <c r="J27" s="1">
        <v>3.5634074490000001</v>
      </c>
      <c r="K27" s="1">
        <v>3.5634074490000001</v>
      </c>
      <c r="L27" s="1">
        <v>2.1253620889999998</v>
      </c>
      <c r="M27" s="1">
        <v>323.28092144700003</v>
      </c>
      <c r="N27" s="1">
        <v>0.39887063099999998</v>
      </c>
      <c r="O27" s="1">
        <v>8.2384557999999997E-2</v>
      </c>
      <c r="P27" s="1">
        <v>5.6950771999999997E-2</v>
      </c>
      <c r="Q27" s="1">
        <v>1.6695309999999999E-3</v>
      </c>
      <c r="R27" s="1">
        <v>0.17238019299999999</v>
      </c>
      <c r="S27" s="1">
        <v>0.25362209600000002</v>
      </c>
      <c r="T27" s="1">
        <v>9.2232625999999998E-2</v>
      </c>
      <c r="U27" s="1">
        <v>1.225229E-3</v>
      </c>
      <c r="V27" s="1">
        <v>16.447434414</v>
      </c>
      <c r="W27" s="1">
        <v>0.61587051900000001</v>
      </c>
      <c r="X27" s="1">
        <v>9.2517348999999999E-2</v>
      </c>
      <c r="Y27" s="1">
        <v>9.3453156999999995E-2</v>
      </c>
      <c r="Z27" s="1">
        <v>7.4989035999999995E-2</v>
      </c>
      <c r="AA27" s="1">
        <v>7.6895308999999995E-2</v>
      </c>
      <c r="AB27" s="1">
        <v>0.33785485100000001</v>
      </c>
      <c r="AC27" s="1" t="s">
        <v>70</v>
      </c>
      <c r="AD27" s="1" t="s">
        <v>70</v>
      </c>
      <c r="AE27" s="42"/>
      <c r="AF27" s="16">
        <v>249952.65337392301</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20.742600707000001</v>
      </c>
      <c r="F28" s="1">
        <v>3.436724479</v>
      </c>
      <c r="G28" s="1">
        <v>1.2168206109999999</v>
      </c>
      <c r="H28" s="1">
        <v>8.8102930999999995E-2</v>
      </c>
      <c r="I28" s="1">
        <v>2.7496772960000002</v>
      </c>
      <c r="J28" s="1">
        <v>2.7496772960000002</v>
      </c>
      <c r="K28" s="1">
        <v>2.7496772960000002</v>
      </c>
      <c r="L28" s="1">
        <v>1.877353464</v>
      </c>
      <c r="M28" s="1">
        <v>20.239418490999999</v>
      </c>
      <c r="N28" s="1">
        <v>5.4638409999999998E-2</v>
      </c>
      <c r="O28" s="1">
        <v>1.2340158E-2</v>
      </c>
      <c r="P28" s="1">
        <v>7.1542039999999999E-3</v>
      </c>
      <c r="Q28" s="1">
        <v>1.5087600000000001E-4</v>
      </c>
      <c r="R28" s="1">
        <v>4.0747679000000002E-2</v>
      </c>
      <c r="S28" s="1">
        <v>4.7249277999999999E-2</v>
      </c>
      <c r="T28" s="1">
        <v>1.3482305999999999E-2</v>
      </c>
      <c r="U28" s="1">
        <v>1.4917700000000001E-4</v>
      </c>
      <c r="V28" s="1">
        <v>2.4982217910000002</v>
      </c>
      <c r="W28" s="1">
        <v>6.5111942000000006E-2</v>
      </c>
      <c r="X28" s="1">
        <v>3.2315099999999999E-2</v>
      </c>
      <c r="Y28" s="1">
        <v>3.2412106000000003E-2</v>
      </c>
      <c r="Z28" s="1">
        <v>1.3497709E-2</v>
      </c>
      <c r="AA28" s="1">
        <v>2.4844530000000002E-3</v>
      </c>
      <c r="AB28" s="1">
        <v>8.0709367000000004E-2</v>
      </c>
      <c r="AC28" s="1" t="s">
        <v>70</v>
      </c>
      <c r="AD28" s="1" t="s">
        <v>70</v>
      </c>
      <c r="AE28" s="42"/>
      <c r="AF28" s="16">
        <v>59675.056516185999</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94.280951326999997</v>
      </c>
      <c r="F29" s="1">
        <v>8.9301628359999992</v>
      </c>
      <c r="G29" s="1">
        <v>2.5608622489999999</v>
      </c>
      <c r="H29" s="1">
        <v>2.8529850999999998E-2</v>
      </c>
      <c r="I29" s="1">
        <v>3.8349297189999998</v>
      </c>
      <c r="J29" s="1">
        <v>3.8349297189999998</v>
      </c>
      <c r="K29" s="1">
        <v>3.8349297189999998</v>
      </c>
      <c r="L29" s="1">
        <v>2.1939208570000002</v>
      </c>
      <c r="M29" s="1">
        <v>20.851267624999998</v>
      </c>
      <c r="N29" s="1">
        <v>3.0440471E-2</v>
      </c>
      <c r="O29" s="1">
        <v>6.9422149999999998E-3</v>
      </c>
      <c r="P29" s="1">
        <v>9.5829850000000005E-3</v>
      </c>
      <c r="Q29" s="1">
        <v>2.0037599999999999E-4</v>
      </c>
      <c r="R29" s="1">
        <v>5.3615348E-2</v>
      </c>
      <c r="S29" s="1">
        <v>4.5153039999999998E-2</v>
      </c>
      <c r="T29" s="1">
        <v>7.6152349999999997E-3</v>
      </c>
      <c r="U29" s="1">
        <v>2.0444300000000001E-4</v>
      </c>
      <c r="V29" s="1">
        <v>1.442650768</v>
      </c>
      <c r="W29" s="1">
        <v>0.17481054500000001</v>
      </c>
      <c r="X29" s="1">
        <v>0.11782394</v>
      </c>
      <c r="Y29" s="1">
        <v>0.117824866</v>
      </c>
      <c r="Z29" s="1">
        <v>4.4822273000000003E-2</v>
      </c>
      <c r="AA29" s="1">
        <v>9.6076999999999995E-5</v>
      </c>
      <c r="AB29" s="1">
        <v>0.28056715599999998</v>
      </c>
      <c r="AC29" s="1" t="s">
        <v>70</v>
      </c>
      <c r="AD29" s="1" t="s">
        <v>70</v>
      </c>
      <c r="AE29" s="42"/>
      <c r="AF29" s="16">
        <v>107213.15723969199</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0.830120211</v>
      </c>
      <c r="F30" s="1">
        <v>20.769268573000002</v>
      </c>
      <c r="G30" s="1">
        <v>1.9733312999999999E-2</v>
      </c>
      <c r="H30" s="1">
        <v>5.6640029999999999E-3</v>
      </c>
      <c r="I30" s="1">
        <v>0.32245357099999999</v>
      </c>
      <c r="J30" s="1">
        <v>0.32245357099999999</v>
      </c>
      <c r="K30" s="1">
        <v>0.32245357099999999</v>
      </c>
      <c r="L30" s="1">
        <v>3.9611673E-2</v>
      </c>
      <c r="M30" s="1">
        <v>63.435561028000002</v>
      </c>
      <c r="N30" s="1">
        <v>7.3245209999999996E-3</v>
      </c>
      <c r="O30" s="1">
        <v>1.3542770000000001E-3</v>
      </c>
      <c r="P30" s="1">
        <v>1.5870070000000001E-3</v>
      </c>
      <c r="Q30" s="1">
        <v>5.1906000000000001E-5</v>
      </c>
      <c r="R30" s="1">
        <v>2.9372700000000001E-3</v>
      </c>
      <c r="S30" s="1">
        <v>4.1966449999999997E-3</v>
      </c>
      <c r="T30" s="1">
        <v>1.5701510000000001E-3</v>
      </c>
      <c r="U30" s="1">
        <v>3.4950999999999998E-5</v>
      </c>
      <c r="V30" s="1">
        <v>0.26793993199999999</v>
      </c>
      <c r="W30" s="1">
        <v>0.49400084700000002</v>
      </c>
      <c r="X30" s="1">
        <v>3.2887828000000001E-2</v>
      </c>
      <c r="Y30" s="1">
        <v>2.6224065000000001E-2</v>
      </c>
      <c r="Z30" s="1">
        <v>2.6160854000000001E-2</v>
      </c>
      <c r="AA30" s="1">
        <v>2.4451614E-2</v>
      </c>
      <c r="AB30" s="1">
        <v>0.10972436100000001</v>
      </c>
      <c r="AC30" s="1" t="s">
        <v>70</v>
      </c>
      <c r="AD30" s="1" t="s">
        <v>70</v>
      </c>
      <c r="AE30" s="42"/>
      <c r="AF30" s="16">
        <v>5123.8049104060001</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13.121211058</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168610.484127453</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0.23505302</v>
      </c>
      <c r="J32" s="1">
        <v>1.302057703</v>
      </c>
      <c r="K32" s="1">
        <v>1.302057703</v>
      </c>
      <c r="L32" s="1" t="s">
        <v>72</v>
      </c>
      <c r="M32" s="1" t="s">
        <v>72</v>
      </c>
      <c r="N32" s="1">
        <v>0.282356891</v>
      </c>
      <c r="O32" s="1">
        <v>5.866591E-3</v>
      </c>
      <c r="P32" s="1" t="s">
        <v>70</v>
      </c>
      <c r="Q32" s="1">
        <v>7.9488699999999998E-4</v>
      </c>
      <c r="R32" s="1">
        <v>1.884479362</v>
      </c>
      <c r="S32" s="1">
        <v>19.312219661</v>
      </c>
      <c r="T32" s="1">
        <v>0.506341135</v>
      </c>
      <c r="U32" s="1">
        <v>7.9488730000000004E-3</v>
      </c>
      <c r="V32" s="1">
        <v>16.843004540999999</v>
      </c>
      <c r="W32" s="1" t="s">
        <v>70</v>
      </c>
      <c r="X32" s="1">
        <v>3.4591639999999998E-3</v>
      </c>
      <c r="Y32" s="1">
        <v>1.0556233E-2</v>
      </c>
      <c r="Z32" s="1">
        <v>5.8390910000000002E-3</v>
      </c>
      <c r="AA32" s="1">
        <v>1.2726199999999999E-3</v>
      </c>
      <c r="AB32" s="1">
        <v>2.1127107999999999E-2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0.155869536</v>
      </c>
      <c r="J33" s="1">
        <v>1.03913024</v>
      </c>
      <c r="K33" s="1">
        <v>1.03913024</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2.306351163</v>
      </c>
      <c r="F34" s="1">
        <v>7.4484497999999996E-2</v>
      </c>
      <c r="G34" s="1">
        <v>0.10088999999999999</v>
      </c>
      <c r="H34" s="1">
        <v>2.9568599999999997E-4</v>
      </c>
      <c r="I34" s="1">
        <v>5.5510654999999999E-2</v>
      </c>
      <c r="J34" s="1">
        <v>5.7994416999999999E-2</v>
      </c>
      <c r="K34" s="1">
        <v>5.7994416999999999E-2</v>
      </c>
      <c r="L34" s="1">
        <v>2.2834770000000001E-2</v>
      </c>
      <c r="M34" s="1">
        <v>0.26789155799999997</v>
      </c>
      <c r="N34" s="1">
        <v>0.28310791200000002</v>
      </c>
      <c r="O34" s="1">
        <v>1.319E-6</v>
      </c>
      <c r="P34" s="1">
        <v>1.2131200000000001E-4</v>
      </c>
      <c r="Q34" s="1">
        <v>2.6369999999999999E-6</v>
      </c>
      <c r="R34" s="1">
        <v>6.32932E-4</v>
      </c>
      <c r="S34" s="1">
        <v>6.1962966850000001</v>
      </c>
      <c r="T34" s="1">
        <v>2.6369999999999999E-6</v>
      </c>
      <c r="U34" s="1">
        <v>2.6369999999999999E-6</v>
      </c>
      <c r="V34" s="1">
        <v>1.0021419999999999E-3</v>
      </c>
      <c r="W34" s="1">
        <v>7.7588020000000004E-3</v>
      </c>
      <c r="X34" s="1">
        <v>4.2673400000000001E-4</v>
      </c>
      <c r="Y34" s="1">
        <v>3.5690500000000003E-4</v>
      </c>
      <c r="Z34" s="1">
        <v>1.7845200000000001E-4</v>
      </c>
      <c r="AA34" s="1">
        <v>7.7999999999999997E-8</v>
      </c>
      <c r="AB34" s="1">
        <v>9.6216900000000002E-4</v>
      </c>
      <c r="AC34" s="1" t="s">
        <v>70</v>
      </c>
      <c r="AD34" s="1" t="s">
        <v>70</v>
      </c>
      <c r="AE34" s="42"/>
      <c r="AF34" s="16">
        <v>1271.45</v>
      </c>
      <c r="AG34" s="16" t="s">
        <v>71</v>
      </c>
      <c r="AH34" s="16" t="s">
        <v>72</v>
      </c>
      <c r="AI34" s="16" t="s">
        <v>78</v>
      </c>
      <c r="AJ34" s="16" t="s">
        <v>72</v>
      </c>
      <c r="AK34" s="16">
        <v>3054.4282944000001</v>
      </c>
      <c r="AL34" s="31" t="s">
        <v>66</v>
      </c>
    </row>
    <row r="35" spans="1:38" s="2" customFormat="1" ht="26.25" customHeight="1" thickBot="1" x14ac:dyDescent="0.25">
      <c r="A35" s="52" t="s">
        <v>119</v>
      </c>
      <c r="B35" s="52" t="s">
        <v>120</v>
      </c>
      <c r="C35" s="53" t="s">
        <v>121</v>
      </c>
      <c r="D35" s="54"/>
      <c r="E35" s="1">
        <v>18.115072784999999</v>
      </c>
      <c r="F35" s="1">
        <v>1.1003531580000001</v>
      </c>
      <c r="G35" s="1">
        <v>1.3401452789999999</v>
      </c>
      <c r="H35" s="1">
        <v>3.9416039999999996E-3</v>
      </c>
      <c r="I35" s="1">
        <v>0.78885443799999999</v>
      </c>
      <c r="J35" s="1">
        <v>0.83037309199999998</v>
      </c>
      <c r="K35" s="1">
        <v>0.83037309199999998</v>
      </c>
      <c r="L35" s="1">
        <v>0.35706042999999998</v>
      </c>
      <c r="M35" s="1">
        <v>4.8847929590000003</v>
      </c>
      <c r="N35" s="1" t="s">
        <v>70</v>
      </c>
      <c r="O35" s="1" t="s">
        <v>70</v>
      </c>
      <c r="P35" s="1" t="s">
        <v>70</v>
      </c>
      <c r="Q35" s="1" t="s">
        <v>70</v>
      </c>
      <c r="R35" s="1">
        <v>7.4890500000000001E-4</v>
      </c>
      <c r="S35" s="1">
        <v>9.3021849999999993E-3</v>
      </c>
      <c r="T35" s="1">
        <v>4.9270049999999999E-3</v>
      </c>
      <c r="U35" s="1" t="s">
        <v>70</v>
      </c>
      <c r="V35" s="1">
        <v>6.8978069999999997E-3</v>
      </c>
      <c r="W35" s="1">
        <v>0.11462012100000001</v>
      </c>
      <c r="X35" s="1">
        <v>6.3041069999999998E-3</v>
      </c>
      <c r="Y35" s="1">
        <v>5.2725259999999996E-3</v>
      </c>
      <c r="Z35" s="1">
        <v>2.6362629999999998E-3</v>
      </c>
      <c r="AA35" s="1">
        <v>1.1459999999999999E-6</v>
      </c>
      <c r="AB35" s="1">
        <v>1.4214041E-2</v>
      </c>
      <c r="AC35" s="1" t="s">
        <v>70</v>
      </c>
      <c r="AD35" s="1" t="s">
        <v>70</v>
      </c>
      <c r="AE35" s="42"/>
      <c r="AF35" s="16">
        <v>16830.648057057999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8.9726877500000004</v>
      </c>
      <c r="F36" s="1">
        <v>0.64304633200000005</v>
      </c>
      <c r="G36" s="1">
        <v>0.65303234899999996</v>
      </c>
      <c r="H36" s="1">
        <v>1.9206830000000001E-3</v>
      </c>
      <c r="I36" s="1">
        <v>0.44914798900000003</v>
      </c>
      <c r="J36" s="1">
        <v>0.47278735700000002</v>
      </c>
      <c r="K36" s="1">
        <v>0.47278735700000002</v>
      </c>
      <c r="L36" s="1">
        <v>0.202254564</v>
      </c>
      <c r="M36" s="1">
        <v>2.2941404269999999</v>
      </c>
      <c r="N36" s="1" t="s">
        <v>70</v>
      </c>
      <c r="O36" s="1" t="s">
        <v>70</v>
      </c>
      <c r="P36" s="1" t="s">
        <v>70</v>
      </c>
      <c r="Q36" s="1" t="s">
        <v>70</v>
      </c>
      <c r="R36" s="1">
        <v>3.7449299999999999E-4</v>
      </c>
      <c r="S36" s="1">
        <v>4.651596E-3</v>
      </c>
      <c r="T36" s="1">
        <v>2.4637690000000002E-3</v>
      </c>
      <c r="U36" s="1" t="s">
        <v>70</v>
      </c>
      <c r="V36" s="1">
        <v>3.4492770000000002E-3</v>
      </c>
      <c r="W36" s="1">
        <v>6.6983993000000006E-2</v>
      </c>
      <c r="X36" s="1">
        <v>3.6841199999999999E-3</v>
      </c>
      <c r="Y36" s="1">
        <v>3.0812639999999998E-3</v>
      </c>
      <c r="Z36" s="1">
        <v>1.5406319999999999E-3</v>
      </c>
      <c r="AA36" s="1">
        <v>6.7000000000000004E-7</v>
      </c>
      <c r="AB36" s="1">
        <v>8.3066849999999994E-3</v>
      </c>
      <c r="AC36" s="1" t="s">
        <v>70</v>
      </c>
      <c r="AD36" s="1" t="s">
        <v>70</v>
      </c>
      <c r="AE36" s="42"/>
      <c r="AF36" s="16">
        <v>8201.3180263689992</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10.911901157000001</v>
      </c>
      <c r="F39" s="1">
        <v>0.569566024</v>
      </c>
      <c r="G39" s="1">
        <v>0.29519492400000003</v>
      </c>
      <c r="H39" s="1" t="s">
        <v>70</v>
      </c>
      <c r="I39" s="1">
        <v>5.6868268999999999E-2</v>
      </c>
      <c r="J39" s="1">
        <v>6.9180750999999999E-2</v>
      </c>
      <c r="K39" s="1">
        <v>7.1173146000000007E-2</v>
      </c>
      <c r="L39" s="1">
        <v>4.4143050000000003E-3</v>
      </c>
      <c r="M39" s="1">
        <v>2.2345508920000001</v>
      </c>
      <c r="N39" s="1">
        <v>8.9792199999999996E-3</v>
      </c>
      <c r="O39" s="1">
        <v>1.9629370000000001E-3</v>
      </c>
      <c r="P39" s="1">
        <v>5.6741609999999996E-3</v>
      </c>
      <c r="Q39" s="1">
        <v>5.827937E-3</v>
      </c>
      <c r="R39" s="1">
        <v>7.6782090000000001E-3</v>
      </c>
      <c r="S39" s="1">
        <v>1.147922E-2</v>
      </c>
      <c r="T39" s="1">
        <v>0.22601700299999999</v>
      </c>
      <c r="U39" s="1">
        <v>3.3092040000000001E-3</v>
      </c>
      <c r="V39" s="1">
        <v>7.6782090000000001E-3</v>
      </c>
      <c r="W39" s="1" t="s">
        <v>70</v>
      </c>
      <c r="X39" s="1">
        <v>2.16961E-4</v>
      </c>
      <c r="Y39" s="1">
        <v>5.2408499999999998E-4</v>
      </c>
      <c r="Z39" s="1">
        <v>1.9633500000000001E-4</v>
      </c>
      <c r="AA39" s="1">
        <v>4.0792699999999999E-4</v>
      </c>
      <c r="AB39" s="1">
        <v>1.3453079999999999E-3</v>
      </c>
      <c r="AC39" s="1">
        <v>3.3880000000000001E-5</v>
      </c>
      <c r="AD39" s="1" t="s">
        <v>70</v>
      </c>
      <c r="AE39" s="42"/>
      <c r="AF39" s="16">
        <v>3106.5571240529998</v>
      </c>
      <c r="AG39" s="16">
        <v>15.399999619000001</v>
      </c>
      <c r="AH39" s="16">
        <v>145181.56795191599</v>
      </c>
      <c r="AI39" s="16">
        <v>2220.3999224859999</v>
      </c>
      <c r="AJ39" s="16" t="s">
        <v>71</v>
      </c>
      <c r="AK39" s="16" t="s">
        <v>72</v>
      </c>
      <c r="AL39" s="31" t="s">
        <v>66</v>
      </c>
    </row>
    <row r="40" spans="1:38" ht="26.25" customHeight="1" thickBot="1" x14ac:dyDescent="0.25">
      <c r="A40" s="52" t="s">
        <v>91</v>
      </c>
      <c r="B40" s="52" t="s">
        <v>131</v>
      </c>
      <c r="C40" s="53" t="s">
        <v>132</v>
      </c>
      <c r="D40" s="54"/>
      <c r="E40" s="1">
        <v>5.788028379</v>
      </c>
      <c r="F40" s="1">
        <v>0.94054696999999998</v>
      </c>
      <c r="G40" s="1">
        <v>0.29136303899999999</v>
      </c>
      <c r="H40" s="1">
        <v>1.0800390000000001E-3</v>
      </c>
      <c r="I40" s="1">
        <v>0.313554363</v>
      </c>
      <c r="J40" s="1">
        <v>0.32944409800000002</v>
      </c>
      <c r="K40" s="1">
        <v>0.32944409800000002</v>
      </c>
      <c r="L40" s="1">
        <v>0.15608121799999999</v>
      </c>
      <c r="M40" s="1">
        <v>12.783935062999999</v>
      </c>
      <c r="N40" s="1">
        <v>2.6628E-5</v>
      </c>
      <c r="O40" s="1">
        <v>4.8069999999999999E-6</v>
      </c>
      <c r="P40" s="1">
        <v>2.7367500000000003E-4</v>
      </c>
      <c r="Q40" s="1">
        <v>7.0319999999999998E-6</v>
      </c>
      <c r="R40" s="1">
        <v>1.0827930000000001E-3</v>
      </c>
      <c r="S40" s="1">
        <v>6.5968299999999999E-4</v>
      </c>
      <c r="T40" s="1">
        <v>1.2933E-5</v>
      </c>
      <c r="U40" s="1">
        <v>6.0179999999999998E-6</v>
      </c>
      <c r="V40" s="1">
        <v>1.9529180000000001E-3</v>
      </c>
      <c r="W40" s="1">
        <v>5.3799029999999998E-2</v>
      </c>
      <c r="X40" s="1">
        <v>3.25589E-3</v>
      </c>
      <c r="Y40" s="1">
        <v>2.6958419999999999E-3</v>
      </c>
      <c r="Z40" s="1">
        <v>1.5154089999999999E-3</v>
      </c>
      <c r="AA40" s="1">
        <v>5.70029E-4</v>
      </c>
      <c r="AB40" s="1">
        <v>8.0371699999999997E-3</v>
      </c>
      <c r="AC40" s="1" t="s">
        <v>70</v>
      </c>
      <c r="AD40" s="1" t="s">
        <v>70</v>
      </c>
      <c r="AE40" s="42"/>
      <c r="AF40" s="16">
        <v>5672.2287295650003</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19.749824491999998</v>
      </c>
      <c r="F41" s="1">
        <v>12.566845256000001</v>
      </c>
      <c r="G41" s="1">
        <v>0.50767993600000005</v>
      </c>
      <c r="H41" s="1">
        <v>0.30761920300000001</v>
      </c>
      <c r="I41" s="1">
        <v>6.7339060660000003</v>
      </c>
      <c r="J41" s="1">
        <v>7.1289985429999998</v>
      </c>
      <c r="K41" s="1">
        <v>7.6337294309999999</v>
      </c>
      <c r="L41" s="1">
        <v>0.87224703999999997</v>
      </c>
      <c r="M41" s="1">
        <v>78.754805263999998</v>
      </c>
      <c r="N41" s="1">
        <v>8.4820807999999998E-2</v>
      </c>
      <c r="O41" s="1">
        <v>4.4518624999999999E-2</v>
      </c>
      <c r="P41" s="1">
        <v>4.0499550000000002E-2</v>
      </c>
      <c r="Q41" s="1">
        <v>8.6400000000000001E-3</v>
      </c>
      <c r="R41" s="1">
        <v>4.3200000000000001E-3</v>
      </c>
      <c r="S41" s="1">
        <v>0.312103927</v>
      </c>
      <c r="T41" s="1">
        <v>1.1520000000000001E-2</v>
      </c>
      <c r="U41" s="1">
        <v>4.6368000000000001E-5</v>
      </c>
      <c r="V41" s="1">
        <v>0.69535043299999999</v>
      </c>
      <c r="W41" s="1">
        <v>7.069467715</v>
      </c>
      <c r="X41" s="1">
        <v>1.2910170830000001</v>
      </c>
      <c r="Y41" s="1">
        <v>1.250588606</v>
      </c>
      <c r="Z41" s="1">
        <v>0.64365455100000002</v>
      </c>
      <c r="AA41" s="1">
        <v>0.64739329499999998</v>
      </c>
      <c r="AB41" s="1">
        <v>3.8326535349999999</v>
      </c>
      <c r="AC41" s="1">
        <v>6.8910747999999994E-2</v>
      </c>
      <c r="AD41" s="1">
        <v>1.9839356999999998E-2</v>
      </c>
      <c r="AE41" s="42"/>
      <c r="AF41" s="16">
        <v>3493.1999755860002</v>
      </c>
      <c r="AG41" s="16">
        <v>232.19999694800001</v>
      </c>
      <c r="AH41" s="16">
        <v>713005.46035254898</v>
      </c>
      <c r="AI41" s="16">
        <v>13996.204</v>
      </c>
      <c r="AJ41" s="16" t="s">
        <v>71</v>
      </c>
      <c r="AK41" s="16" t="s">
        <v>72</v>
      </c>
      <c r="AL41" s="31" t="s">
        <v>66</v>
      </c>
    </row>
    <row r="42" spans="1:38" ht="26.25" customHeight="1" thickBot="1" x14ac:dyDescent="0.25">
      <c r="A42" s="52" t="s">
        <v>91</v>
      </c>
      <c r="B42" s="52" t="s">
        <v>135</v>
      </c>
      <c r="C42" s="53" t="s">
        <v>136</v>
      </c>
      <c r="D42" s="54"/>
      <c r="E42" s="1">
        <v>0.15791538499999999</v>
      </c>
      <c r="F42" s="1">
        <v>1.7776205030000001</v>
      </c>
      <c r="G42" s="1">
        <v>3.6439300000000001E-3</v>
      </c>
      <c r="H42" s="1">
        <v>9.7991000000000004E-5</v>
      </c>
      <c r="I42" s="1">
        <v>3.5852557E-2</v>
      </c>
      <c r="J42" s="1">
        <v>3.5852557E-2</v>
      </c>
      <c r="K42" s="1">
        <v>3.5852557E-2</v>
      </c>
      <c r="L42" s="1">
        <v>4.6608320000000002E-3</v>
      </c>
      <c r="M42" s="1">
        <v>31.380276159000001</v>
      </c>
      <c r="N42" s="1">
        <v>3.9042000000000003E-5</v>
      </c>
      <c r="O42" s="1">
        <v>7.5480000000000004E-6</v>
      </c>
      <c r="P42" s="1">
        <v>2.18636E-4</v>
      </c>
      <c r="Q42" s="1">
        <v>7.8080000000000005E-6</v>
      </c>
      <c r="R42" s="1">
        <v>1.6657999999999999E-4</v>
      </c>
      <c r="S42" s="1">
        <v>1.04113E-4</v>
      </c>
      <c r="T42" s="1">
        <v>2.4465999999999999E-5</v>
      </c>
      <c r="U42" s="1">
        <v>4.9450000000000001E-6</v>
      </c>
      <c r="V42" s="1">
        <v>9.37013E-4</v>
      </c>
      <c r="W42" s="1">
        <v>4.6779487000000002E-2</v>
      </c>
      <c r="X42" s="1">
        <v>4.9212020000000004E-3</v>
      </c>
      <c r="Y42" s="1">
        <v>3.2745640000000002E-3</v>
      </c>
      <c r="Z42" s="1">
        <v>3.2745640000000002E-3</v>
      </c>
      <c r="AA42" s="1">
        <v>3.2745640000000002E-3</v>
      </c>
      <c r="AB42" s="1">
        <v>1.4744894E-2</v>
      </c>
      <c r="AC42" s="1" t="s">
        <v>70</v>
      </c>
      <c r="AD42" s="1" t="s">
        <v>70</v>
      </c>
      <c r="AE42" s="42"/>
      <c r="AF42" s="16">
        <v>1145.2350801919999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9.2723159620000004</v>
      </c>
      <c r="F43" s="1">
        <v>0.47993132999999999</v>
      </c>
      <c r="G43" s="1">
        <v>2.8607480000000001E-2</v>
      </c>
      <c r="H43" s="1">
        <v>3.4780000000000002E-3</v>
      </c>
      <c r="I43" s="1">
        <v>3.7095549999999998E-2</v>
      </c>
      <c r="J43" s="1">
        <v>3.7189550000000002E-2</v>
      </c>
      <c r="K43" s="1">
        <v>3.7189550000000002E-2</v>
      </c>
      <c r="L43" s="1">
        <v>1.1930459999999999E-3</v>
      </c>
      <c r="M43" s="1">
        <v>1.9125909999999999</v>
      </c>
      <c r="N43" s="1" t="s">
        <v>70</v>
      </c>
      <c r="O43" s="1" t="s">
        <v>70</v>
      </c>
      <c r="P43" s="1">
        <v>4.88625E-3</v>
      </c>
      <c r="Q43" s="1" t="s">
        <v>70</v>
      </c>
      <c r="R43" s="1" t="s">
        <v>70</v>
      </c>
      <c r="S43" s="1" t="s">
        <v>70</v>
      </c>
      <c r="T43" s="1" t="s">
        <v>70</v>
      </c>
      <c r="U43" s="1" t="s">
        <v>70</v>
      </c>
      <c r="V43" s="1" t="s">
        <v>70</v>
      </c>
      <c r="W43" s="1">
        <v>2.2560000000000002E-3</v>
      </c>
      <c r="X43" s="1">
        <v>6.6175999999999995E-4</v>
      </c>
      <c r="Y43" s="1">
        <v>8.4968499999999998E-4</v>
      </c>
      <c r="Z43" s="1">
        <v>2.2063700000000001E-4</v>
      </c>
      <c r="AA43" s="1">
        <v>4.2450399999999997E-4</v>
      </c>
      <c r="AB43" s="1">
        <v>2.1565859999999998E-3</v>
      </c>
      <c r="AC43" s="1">
        <v>4.6999999999999999E-4</v>
      </c>
      <c r="AD43" s="1" t="s">
        <v>70</v>
      </c>
      <c r="AE43" s="42"/>
      <c r="AF43" s="16">
        <v>1660.1</v>
      </c>
      <c r="AG43" s="16" t="s">
        <v>71</v>
      </c>
      <c r="AH43" s="16">
        <v>250622.466304395</v>
      </c>
      <c r="AI43" s="16">
        <v>94</v>
      </c>
      <c r="AJ43" s="16" t="s">
        <v>71</v>
      </c>
      <c r="AK43" s="16" t="s">
        <v>72</v>
      </c>
      <c r="AL43" s="31" t="s">
        <v>66</v>
      </c>
    </row>
    <row r="44" spans="1:38" ht="26.25" customHeight="1" thickBot="1" x14ac:dyDescent="0.25">
      <c r="A44" s="52" t="s">
        <v>91</v>
      </c>
      <c r="B44" s="52" t="s">
        <v>139</v>
      </c>
      <c r="C44" s="53" t="s">
        <v>140</v>
      </c>
      <c r="D44" s="54"/>
      <c r="E44" s="1">
        <v>14.168430512</v>
      </c>
      <c r="F44" s="1">
        <v>2.4016824450000001</v>
      </c>
      <c r="G44" s="1">
        <v>1.1929258119999999</v>
      </c>
      <c r="H44" s="1">
        <v>2.8330690000000001E-3</v>
      </c>
      <c r="I44" s="1">
        <v>1.1113359819999999</v>
      </c>
      <c r="J44" s="1">
        <v>1.1692790909999999</v>
      </c>
      <c r="K44" s="1">
        <v>1.1692790909999999</v>
      </c>
      <c r="L44" s="1">
        <v>0.56832752399999997</v>
      </c>
      <c r="M44" s="1">
        <v>5.696079128</v>
      </c>
      <c r="N44" s="1">
        <v>5.4110999999999997E-5</v>
      </c>
      <c r="O44" s="1">
        <v>9.0580000000000004E-6</v>
      </c>
      <c r="P44" s="1">
        <v>8.1522099999999998E-4</v>
      </c>
      <c r="Q44" s="1">
        <v>1.7839E-5</v>
      </c>
      <c r="R44" s="1">
        <v>4.2161869999999997E-3</v>
      </c>
      <c r="S44" s="1">
        <v>2.564953E-3</v>
      </c>
      <c r="T44" s="1">
        <v>1.8474E-5</v>
      </c>
      <c r="U44" s="1">
        <v>1.7730000000000001E-5</v>
      </c>
      <c r="V44" s="1">
        <v>6.7012979999999996E-3</v>
      </c>
      <c r="W44" s="1">
        <v>0.21778251000000001</v>
      </c>
      <c r="X44" s="1">
        <v>1.2527711E-2</v>
      </c>
      <c r="Y44" s="1">
        <v>1.0280787E-2</v>
      </c>
      <c r="Z44" s="1">
        <v>5.5236319999999997E-3</v>
      </c>
      <c r="AA44" s="1">
        <v>7.6854500000000004E-4</v>
      </c>
      <c r="AB44" s="1">
        <v>2.9100674999999999E-2</v>
      </c>
      <c r="AC44" s="1" t="s">
        <v>70</v>
      </c>
      <c r="AD44" s="1" t="s">
        <v>70</v>
      </c>
      <c r="AE44" s="42"/>
      <c r="AF44" s="16">
        <v>15023.661540419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23.398092457000001</v>
      </c>
      <c r="F45" s="1">
        <v>1.3948732740000001</v>
      </c>
      <c r="G45" s="1">
        <v>5.5235285779999996</v>
      </c>
      <c r="H45" s="1">
        <v>4.2571379999999997E-3</v>
      </c>
      <c r="I45" s="1">
        <v>1.1864829370000001</v>
      </c>
      <c r="J45" s="1">
        <v>1.2489294070000001</v>
      </c>
      <c r="K45" s="1">
        <v>1.2489294070000001</v>
      </c>
      <c r="L45" s="1">
        <v>0.35646509399999998</v>
      </c>
      <c r="M45" s="1">
        <v>1.480455641</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18185.126</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2.5595339930000001</v>
      </c>
      <c r="F47" s="1">
        <v>3.8475244009999998</v>
      </c>
      <c r="G47" s="1">
        <v>0.145197772</v>
      </c>
      <c r="H47" s="1">
        <v>6.6680000000000005E-5</v>
      </c>
      <c r="I47" s="1">
        <v>7.2544737999999998E-2</v>
      </c>
      <c r="J47" s="1">
        <v>7.5757994999999995E-2</v>
      </c>
      <c r="K47" s="1">
        <v>7.5757994999999995E-2</v>
      </c>
      <c r="L47" s="1">
        <v>3.0082869000000002E-2</v>
      </c>
      <c r="M47" s="1">
        <v>18.443218394999999</v>
      </c>
      <c r="N47" s="1">
        <v>2.6773399999999999E-4</v>
      </c>
      <c r="O47" s="1">
        <v>3.1109999999999999E-6</v>
      </c>
      <c r="P47" s="1">
        <v>1.8581199999999999E-4</v>
      </c>
      <c r="Q47" s="1">
        <v>4.6840000000000004E-6</v>
      </c>
      <c r="R47" s="1">
        <v>7.6385400000000001E-4</v>
      </c>
      <c r="S47" s="1">
        <v>4.6526400000000001E-4</v>
      </c>
      <c r="T47" s="1">
        <v>8.1999999999999994E-6</v>
      </c>
      <c r="U47" s="1">
        <v>4.0799999999999999E-6</v>
      </c>
      <c r="V47" s="1">
        <v>1.3515339999999999E-3</v>
      </c>
      <c r="W47" s="1">
        <v>6.1154520000000004E-3</v>
      </c>
      <c r="X47" s="1">
        <v>4.8613889999999998E-3</v>
      </c>
      <c r="Y47" s="1">
        <v>4.7917070000000001E-3</v>
      </c>
      <c r="Z47" s="1">
        <v>2.5998919999999999E-3</v>
      </c>
      <c r="AA47" s="1">
        <v>1.0218899999999999E-4</v>
      </c>
      <c r="AB47" s="1">
        <v>1.2355177E-2</v>
      </c>
      <c r="AC47" s="1" t="s">
        <v>70</v>
      </c>
      <c r="AD47" s="1" t="s">
        <v>70</v>
      </c>
      <c r="AE47" s="42"/>
      <c r="AF47" s="16">
        <v>2637.459802506</v>
      </c>
      <c r="AG47" s="16" t="s">
        <v>71</v>
      </c>
      <c r="AH47" s="16" t="s">
        <v>71</v>
      </c>
      <c r="AI47" s="16" t="s">
        <v>71</v>
      </c>
      <c r="AJ47" s="16" t="s">
        <v>71</v>
      </c>
      <c r="AK47" s="16">
        <v>139440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0.29550700000000002</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6.2116848999999998</v>
      </c>
      <c r="G52" s="1">
        <v>3.7268000000000003E-2</v>
      </c>
      <c r="H52" s="1">
        <v>8.8000000000000005E-3</v>
      </c>
      <c r="I52" s="1">
        <v>0.117200286</v>
      </c>
      <c r="J52" s="1">
        <v>0.16742898000000001</v>
      </c>
      <c r="K52" s="1">
        <v>0.16742898000000001</v>
      </c>
      <c r="L52" s="1" t="s">
        <v>72</v>
      </c>
      <c r="M52" s="1" t="s">
        <v>72</v>
      </c>
      <c r="N52" s="1" t="s">
        <v>72</v>
      </c>
      <c r="O52" s="1" t="s">
        <v>78</v>
      </c>
      <c r="P52" s="1">
        <v>1.2901150000000001E-3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33079.876189502997</v>
      </c>
      <c r="AI52" s="16" t="s">
        <v>71</v>
      </c>
      <c r="AJ52" s="16" t="s">
        <v>71</v>
      </c>
      <c r="AK52" s="16" t="s">
        <v>72</v>
      </c>
      <c r="AL52" s="31" t="s">
        <v>162</v>
      </c>
    </row>
    <row r="53" spans="1:38" ht="26.25" customHeight="1" thickBot="1" x14ac:dyDescent="0.25">
      <c r="A53" s="52" t="s">
        <v>147</v>
      </c>
      <c r="B53" s="56" t="s">
        <v>163</v>
      </c>
      <c r="C53" s="58" t="s">
        <v>164</v>
      </c>
      <c r="D53" s="55"/>
      <c r="E53" s="1" t="s">
        <v>72</v>
      </c>
      <c r="F53" s="1">
        <v>12.008109516999999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9.7955422399999996</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v>0.112</v>
      </c>
      <c r="F57" s="1" t="s">
        <v>72</v>
      </c>
      <c r="G57" s="1" t="s">
        <v>72</v>
      </c>
      <c r="H57" s="1" t="s">
        <v>72</v>
      </c>
      <c r="I57" s="1">
        <v>2.5929500000000001E-2</v>
      </c>
      <c r="J57" s="1">
        <v>0.12767000000000001</v>
      </c>
      <c r="K57" s="1">
        <v>0.141592</v>
      </c>
      <c r="L57" s="1" t="s">
        <v>72</v>
      </c>
      <c r="M57" s="1">
        <v>1.2999999999999999E-3</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0.48949999999999999</v>
      </c>
      <c r="F59" s="1">
        <v>5.78515E-2</v>
      </c>
      <c r="G59" s="1">
        <v>0.90345900000000001</v>
      </c>
      <c r="H59" s="1">
        <v>0.18179600000000001</v>
      </c>
      <c r="I59" s="1">
        <v>0.157802097</v>
      </c>
      <c r="J59" s="1">
        <v>0.16610747000000001</v>
      </c>
      <c r="K59" s="1">
        <v>0.16610747000000001</v>
      </c>
      <c r="L59" s="1" t="s">
        <v>72</v>
      </c>
      <c r="M59" s="1">
        <v>5.2660999999999999E-2</v>
      </c>
      <c r="N59" s="1">
        <v>3.2698499999999999</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0.49922899999999998</v>
      </c>
      <c r="F63" s="1">
        <v>0.16128400000000001</v>
      </c>
      <c r="G63" s="1">
        <v>0.92353799999999997</v>
      </c>
      <c r="H63" s="1">
        <v>0.251</v>
      </c>
      <c r="I63" s="1">
        <v>0.51444870399999998</v>
      </c>
      <c r="J63" s="1">
        <v>0.65093900500000001</v>
      </c>
      <c r="K63" s="1">
        <v>0.75845400500000004</v>
      </c>
      <c r="L63" s="1" t="s">
        <v>72</v>
      </c>
      <c r="M63" s="1">
        <v>1.6902200000000001</v>
      </c>
      <c r="N63" s="1" t="s">
        <v>72</v>
      </c>
      <c r="O63" s="1" t="s">
        <v>72</v>
      </c>
      <c r="P63" s="1" t="s">
        <v>72</v>
      </c>
      <c r="Q63" s="1" t="s">
        <v>72</v>
      </c>
      <c r="R63" s="1" t="s">
        <v>72</v>
      </c>
      <c r="S63" s="1" t="s">
        <v>72</v>
      </c>
      <c r="T63" s="1" t="s">
        <v>72</v>
      </c>
      <c r="U63" s="1" t="s">
        <v>72</v>
      </c>
      <c r="V63" s="1">
        <v>0.47457300000000002</v>
      </c>
      <c r="W63" s="1" t="s">
        <v>72</v>
      </c>
      <c r="X63" s="1">
        <v>6.6118879999999998E-3</v>
      </c>
      <c r="Y63" s="1">
        <v>1.4433069E-2</v>
      </c>
      <c r="Z63" s="1">
        <v>4.2041220000000002E-3</v>
      </c>
      <c r="AA63" s="1">
        <v>7.8184800000000003E-4</v>
      </c>
      <c r="AB63" s="1">
        <v>2.6030925999999999E-2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0.96247000000000005</v>
      </c>
      <c r="F70" s="1">
        <v>13.327937</v>
      </c>
      <c r="G70" s="1" t="s">
        <v>72</v>
      </c>
      <c r="H70" s="1">
        <v>2.2693660000000002</v>
      </c>
      <c r="I70" s="1">
        <v>0.80327070499999997</v>
      </c>
      <c r="J70" s="1">
        <v>1.2702813500000001</v>
      </c>
      <c r="K70" s="1">
        <v>2.2255783500000001</v>
      </c>
      <c r="L70" s="1" t="s">
        <v>72</v>
      </c>
      <c r="M70" s="1" t="s">
        <v>72</v>
      </c>
      <c r="N70" s="1">
        <v>0.93248600000000004</v>
      </c>
      <c r="O70" s="1">
        <v>7.30325E-2</v>
      </c>
      <c r="P70" s="1">
        <v>0.22859072699999999</v>
      </c>
      <c r="Q70" s="1" t="s">
        <v>72</v>
      </c>
      <c r="R70" s="1">
        <v>0.15384500000000001</v>
      </c>
      <c r="S70" s="1" t="s">
        <v>72</v>
      </c>
      <c r="T70" s="1">
        <v>0.32287250000000001</v>
      </c>
      <c r="U70" s="1" t="s">
        <v>72</v>
      </c>
      <c r="V70" s="1">
        <v>5.4350044999999998</v>
      </c>
      <c r="W70" s="1">
        <v>6.037725E-2</v>
      </c>
      <c r="X70" s="1">
        <v>1.4934099999999999E-4</v>
      </c>
      <c r="Y70" s="1">
        <v>2.69566E-4</v>
      </c>
      <c r="Z70" s="1">
        <v>8.1861999999999997E-5</v>
      </c>
      <c r="AA70" s="1">
        <v>7.6803000000000003E-5</v>
      </c>
      <c r="AB70" s="1">
        <v>5.7757200000000005E-4</v>
      </c>
      <c r="AC70" s="1" t="s">
        <v>72</v>
      </c>
      <c r="AD70" s="1" t="s">
        <v>72</v>
      </c>
      <c r="AE70" s="42"/>
      <c r="AF70" s="16" t="s">
        <v>71</v>
      </c>
      <c r="AG70" s="16" t="s">
        <v>176</v>
      </c>
      <c r="AH70" s="16">
        <v>13728.510818552</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1.793533</v>
      </c>
      <c r="G72" s="1" t="s">
        <v>72</v>
      </c>
      <c r="H72" s="1">
        <v>1.7007999999999999E-2</v>
      </c>
      <c r="I72" s="1">
        <v>1.4503309849999999</v>
      </c>
      <c r="J72" s="1">
        <v>2.242679238</v>
      </c>
      <c r="K72" s="1">
        <v>2.2621057379999998</v>
      </c>
      <c r="L72" s="1">
        <v>3.3327988000000003E-2</v>
      </c>
      <c r="M72" s="1">
        <v>0.14685599999999999</v>
      </c>
      <c r="N72" s="1">
        <v>25.907050000000002</v>
      </c>
      <c r="O72" s="1">
        <v>0.49915799999999999</v>
      </c>
      <c r="P72" s="1">
        <v>5.0922739000000002E-2</v>
      </c>
      <c r="Q72" s="1">
        <v>0.33592749999999999</v>
      </c>
      <c r="R72" s="1">
        <v>0.97670000000000001</v>
      </c>
      <c r="S72" s="1">
        <v>0.64119999999999999</v>
      </c>
      <c r="T72" s="1" t="s">
        <v>72</v>
      </c>
      <c r="U72" s="1" t="s">
        <v>72</v>
      </c>
      <c r="V72" s="1">
        <v>24.323499999999999</v>
      </c>
      <c r="W72" s="1">
        <v>4.1635</v>
      </c>
      <c r="X72" s="1">
        <v>1.4156119999999999E-2</v>
      </c>
      <c r="Y72" s="1">
        <v>2.2302499999999999E-2</v>
      </c>
      <c r="Z72" s="1">
        <v>1.410408E-2</v>
      </c>
      <c r="AA72" s="1">
        <v>1.8626114999999999E-2</v>
      </c>
      <c r="AB72" s="1">
        <v>6.9188815000000001E-2</v>
      </c>
      <c r="AC72" s="1" t="s">
        <v>70</v>
      </c>
      <c r="AD72" s="1">
        <v>3.4920533250000001</v>
      </c>
      <c r="AE72" s="42"/>
      <c r="AF72" s="16" t="s">
        <v>71</v>
      </c>
      <c r="AG72" s="16">
        <v>33537.301559448002</v>
      </c>
      <c r="AH72" s="16">
        <v>13773.494287066</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0.92890700000000004</v>
      </c>
      <c r="G74" s="1" t="s">
        <v>78</v>
      </c>
      <c r="H74" s="1">
        <v>5.0375999999999997E-2</v>
      </c>
      <c r="I74" s="1">
        <v>0.98257571600000004</v>
      </c>
      <c r="J74" s="1">
        <v>1.1620749020000001</v>
      </c>
      <c r="K74" s="1">
        <v>1.1620749020000001</v>
      </c>
      <c r="L74" s="1" t="s">
        <v>72</v>
      </c>
      <c r="M74" s="1" t="s">
        <v>72</v>
      </c>
      <c r="N74" s="1">
        <v>0.71479999999999999</v>
      </c>
      <c r="O74" s="1">
        <v>0.2223</v>
      </c>
      <c r="P74" s="1">
        <v>9.6949999999999998E-4</v>
      </c>
      <c r="Q74" s="1">
        <v>0.34304000000000001</v>
      </c>
      <c r="R74" s="1">
        <v>0.68734200000000001</v>
      </c>
      <c r="S74" s="1">
        <v>0.62050000000000005</v>
      </c>
      <c r="T74" s="1">
        <v>0.49149999999999999</v>
      </c>
      <c r="U74" s="1" t="s">
        <v>72</v>
      </c>
      <c r="V74" s="1">
        <v>2.7516205</v>
      </c>
      <c r="W74" s="1">
        <v>5.5E-2</v>
      </c>
      <c r="X74" s="1">
        <v>0.104079899</v>
      </c>
      <c r="Y74" s="1">
        <v>0.27261482100000001</v>
      </c>
      <c r="Z74" s="1">
        <v>0.100221903</v>
      </c>
      <c r="AA74" s="1">
        <v>4.2261186999999999E-2</v>
      </c>
      <c r="AB74" s="1">
        <v>0.51917780999999996</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v>1.6299999999999999E-2</v>
      </c>
      <c r="O76" s="1" t="s">
        <v>72</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3.3469499999999999E-2</v>
      </c>
      <c r="I77" s="1" t="s">
        <v>72</v>
      </c>
      <c r="J77" s="1" t="s">
        <v>72</v>
      </c>
      <c r="K77" s="1" t="s">
        <v>72</v>
      </c>
      <c r="L77" s="1" t="s">
        <v>72</v>
      </c>
      <c r="M77" s="1" t="s">
        <v>72</v>
      </c>
      <c r="N77" s="1">
        <v>0.46025100000000002</v>
      </c>
      <c r="O77" s="1">
        <v>1.7962096649999999</v>
      </c>
      <c r="P77" s="1" t="s">
        <v>72</v>
      </c>
      <c r="Q77" s="1">
        <v>2.389177E-2</v>
      </c>
      <c r="R77" s="1" t="s">
        <v>72</v>
      </c>
      <c r="S77" s="1">
        <v>6.6026125000000005E-2</v>
      </c>
      <c r="T77" s="1" t="s">
        <v>72</v>
      </c>
      <c r="U77" s="1" t="s">
        <v>72</v>
      </c>
      <c r="V77" s="1">
        <v>20.478359000000001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1.33245E-2</v>
      </c>
      <c r="G78" s="1" t="s">
        <v>72</v>
      </c>
      <c r="H78" s="1" t="s">
        <v>72</v>
      </c>
      <c r="I78" s="1" t="s">
        <v>72</v>
      </c>
      <c r="J78" s="1" t="s">
        <v>72</v>
      </c>
      <c r="K78" s="1" t="s">
        <v>72</v>
      </c>
      <c r="L78" s="1" t="s">
        <v>72</v>
      </c>
      <c r="M78" s="1" t="s">
        <v>72</v>
      </c>
      <c r="N78" s="1" t="s">
        <v>70</v>
      </c>
      <c r="O78" s="1" t="s">
        <v>70</v>
      </c>
      <c r="P78" s="1" t="s">
        <v>72</v>
      </c>
      <c r="Q78" s="1" t="s">
        <v>72</v>
      </c>
      <c r="R78" s="1" t="s">
        <v>72</v>
      </c>
      <c r="S78" s="1">
        <v>8.3000000000000004E-2</v>
      </c>
      <c r="T78" s="1" t="s">
        <v>72</v>
      </c>
      <c r="U78" s="1" t="s">
        <v>72</v>
      </c>
      <c r="V78" s="1">
        <v>4.7169505000000003</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28.389677944999999</v>
      </c>
      <c r="G82" s="1" t="s">
        <v>72</v>
      </c>
      <c r="H82" s="1">
        <v>0.53467861999999999</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48.301886349999997</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3.536</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0.84133999999999998</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12.2</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16.117888833999999</v>
      </c>
      <c r="G90" s="1" t="s">
        <v>72</v>
      </c>
      <c r="H90" s="1">
        <v>0.54071433999999996</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21</v>
      </c>
      <c r="X90" s="1">
        <v>3.8905000000000002E-2</v>
      </c>
      <c r="Y90" s="1" t="s">
        <v>72</v>
      </c>
      <c r="Z90" s="1">
        <v>7.7850000000000003E-3</v>
      </c>
      <c r="AA90" s="1">
        <v>8.3719999999999992E-3</v>
      </c>
      <c r="AB90" s="1">
        <v>5.5062E-2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8.1738044999999995E-2</v>
      </c>
      <c r="F91" s="1">
        <v>0.62270107100000005</v>
      </c>
      <c r="G91" s="1">
        <v>2.9024999999999999E-2</v>
      </c>
      <c r="H91" s="1">
        <v>0.28815978799999997</v>
      </c>
      <c r="I91" s="1">
        <v>2.2626305019999999</v>
      </c>
      <c r="J91" s="1">
        <v>2.2626305019999999</v>
      </c>
      <c r="K91" s="1">
        <v>2.2626305019999999</v>
      </c>
      <c r="L91" s="1" t="s">
        <v>78</v>
      </c>
      <c r="M91" s="1">
        <v>2.1210191209999998</v>
      </c>
      <c r="N91" s="1">
        <v>5.4243630000000001E-2</v>
      </c>
      <c r="O91" s="1">
        <v>2.3198999999999999E-5</v>
      </c>
      <c r="P91" s="1" t="s">
        <v>78</v>
      </c>
      <c r="Q91" s="1" t="s">
        <v>78</v>
      </c>
      <c r="R91" s="1" t="s">
        <v>78</v>
      </c>
      <c r="S91" s="1">
        <v>8.6551159949999992</v>
      </c>
      <c r="T91" s="1">
        <v>5.5097749999999997E-3</v>
      </c>
      <c r="U91" s="1" t="s">
        <v>78</v>
      </c>
      <c r="V91" s="1">
        <v>0.87604792200000003</v>
      </c>
      <c r="W91" s="1" t="s">
        <v>78</v>
      </c>
      <c r="X91" s="1">
        <v>1.5202784E-2</v>
      </c>
      <c r="Y91" s="1">
        <v>3.21909E-4</v>
      </c>
      <c r="Z91" s="1">
        <v>1.457152E-3</v>
      </c>
      <c r="AA91" s="1">
        <v>1.6507480000000001E-3</v>
      </c>
      <c r="AB91" s="1">
        <v>1.8632592E-2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8.4272E-2</v>
      </c>
      <c r="G92" s="1" t="s">
        <v>72</v>
      </c>
      <c r="H92" s="1">
        <v>0.1091</v>
      </c>
      <c r="I92" s="1">
        <v>7.1343749999999997E-2</v>
      </c>
      <c r="J92" s="1">
        <v>0.19752500000000001</v>
      </c>
      <c r="K92" s="1">
        <v>0.19752500000000001</v>
      </c>
      <c r="L92" s="1" t="s">
        <v>72</v>
      </c>
      <c r="M92" s="1" t="s">
        <v>72</v>
      </c>
      <c r="N92" s="1" t="s">
        <v>72</v>
      </c>
      <c r="O92" s="1" t="s">
        <v>72</v>
      </c>
      <c r="P92" s="1">
        <v>9.1780099999999999E-4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23533.348133852</v>
      </c>
      <c r="AI92" s="16" t="s">
        <v>71</v>
      </c>
      <c r="AJ92" s="16" t="s">
        <v>71</v>
      </c>
      <c r="AK92" s="16" t="s">
        <v>70</v>
      </c>
      <c r="AL92" s="31" t="s">
        <v>272</v>
      </c>
    </row>
    <row r="93" spans="1:38" ht="26.25" customHeight="1" thickBot="1" x14ac:dyDescent="0.25">
      <c r="A93" s="52" t="s">
        <v>73</v>
      </c>
      <c r="B93" s="56" t="s">
        <v>273</v>
      </c>
      <c r="C93" s="53" t="s">
        <v>274</v>
      </c>
      <c r="D93" s="59"/>
      <c r="E93" s="1" t="s">
        <v>72</v>
      </c>
      <c r="F93" s="1">
        <v>7.5552607500000004</v>
      </c>
      <c r="G93" s="1" t="s">
        <v>72</v>
      </c>
      <c r="H93" s="1">
        <v>0.252743</v>
      </c>
      <c r="I93" s="1">
        <v>0.437979008</v>
      </c>
      <c r="J93" s="1">
        <v>1.64450545</v>
      </c>
      <c r="K93" s="1">
        <v>2.0595754500000001</v>
      </c>
      <c r="L93" s="1" t="s">
        <v>72</v>
      </c>
      <c r="M93" s="1" t="s">
        <v>72</v>
      </c>
      <c r="N93" s="1" t="s">
        <v>72</v>
      </c>
      <c r="O93" s="1" t="s">
        <v>72</v>
      </c>
      <c r="P93" s="1">
        <v>3.020151E-3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6.1559600000000005E-4</v>
      </c>
      <c r="AE93" s="42"/>
      <c r="AF93" s="16" t="s">
        <v>71</v>
      </c>
      <c r="AG93" s="16">
        <v>918.79998779300001</v>
      </c>
      <c r="AH93" s="16">
        <v>77439.756698087003</v>
      </c>
      <c r="AI93" s="16" t="s">
        <v>71</v>
      </c>
      <c r="AJ93" s="16" t="s">
        <v>71</v>
      </c>
      <c r="AK93" s="16" t="s">
        <v>70</v>
      </c>
      <c r="AL93" s="31" t="s">
        <v>275</v>
      </c>
    </row>
    <row r="94" spans="1:38" ht="26.25" customHeight="1" thickBot="1" x14ac:dyDescent="0.25">
      <c r="A94" s="52" t="s">
        <v>73</v>
      </c>
      <c r="B94" s="65" t="s">
        <v>276</v>
      </c>
      <c r="C94" s="53" t="s">
        <v>277</v>
      </c>
      <c r="D94" s="54"/>
      <c r="E94" s="1" t="s">
        <v>72</v>
      </c>
      <c r="F94" s="1">
        <v>6.0016970000000001</v>
      </c>
      <c r="G94" s="1" t="s">
        <v>72</v>
      </c>
      <c r="H94" s="1">
        <v>2.6415000000000001E-2</v>
      </c>
      <c r="I94" s="1">
        <v>0.38492700000000002</v>
      </c>
      <c r="J94" s="1">
        <v>1.15478163</v>
      </c>
      <c r="K94" s="1">
        <v>8.4376446299999994</v>
      </c>
      <c r="L94" s="1" t="s">
        <v>72</v>
      </c>
      <c r="M94" s="1" t="s">
        <v>72</v>
      </c>
      <c r="N94" s="1">
        <v>0.163245</v>
      </c>
      <c r="O94" s="1">
        <v>1.9605E-3</v>
      </c>
      <c r="P94" s="1">
        <v>2.045977E-3</v>
      </c>
      <c r="Q94" s="1" t="s">
        <v>72</v>
      </c>
      <c r="R94" s="1">
        <v>0.26774999999999999</v>
      </c>
      <c r="S94" s="1">
        <v>0.74765000000000004</v>
      </c>
      <c r="T94" s="1">
        <v>2.9499999999999998E-2</v>
      </c>
      <c r="U94" s="1" t="s">
        <v>72</v>
      </c>
      <c r="V94" s="1">
        <v>0.53172755000000005</v>
      </c>
      <c r="W94" s="1" t="s">
        <v>72</v>
      </c>
      <c r="X94" s="1">
        <v>1.5881953000000001E-2</v>
      </c>
      <c r="Y94" s="1">
        <v>2.9947393999999999E-2</v>
      </c>
      <c r="Z94" s="1">
        <v>1.0588714000000001E-2</v>
      </c>
      <c r="AA94" s="1">
        <v>1.3211346000000001E-2</v>
      </c>
      <c r="AB94" s="1">
        <v>6.9629406000000005E-2</v>
      </c>
      <c r="AC94" s="1" t="s">
        <v>72</v>
      </c>
      <c r="AD94" s="1">
        <v>5.293E-6</v>
      </c>
      <c r="AE94" s="42"/>
      <c r="AF94" s="16" t="s">
        <v>71</v>
      </c>
      <c r="AG94" s="16">
        <v>7.9000000950000002</v>
      </c>
      <c r="AH94" s="16">
        <v>5170.2211712600001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7.1289224999999998E-2</v>
      </c>
      <c r="J95" s="1">
        <v>0.20368349999999999</v>
      </c>
      <c r="K95" s="1">
        <v>0.20368349999999999</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1.0627819279999999</v>
      </c>
      <c r="F99" s="1">
        <v>15.508605306</v>
      </c>
      <c r="G99" s="1" t="s">
        <v>72</v>
      </c>
      <c r="H99" s="1">
        <v>16.228949651000001</v>
      </c>
      <c r="I99" s="1">
        <v>5.0324920000000002E-2</v>
      </c>
      <c r="J99" s="1">
        <v>0.182430019</v>
      </c>
      <c r="K99" s="1">
        <v>0.182430019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1588.489</v>
      </c>
      <c r="AL99" s="31" t="s">
        <v>289</v>
      </c>
    </row>
    <row r="100" spans="1:38" ht="26.25" customHeight="1" thickBot="1" x14ac:dyDescent="0.25">
      <c r="A100" s="52" t="s">
        <v>286</v>
      </c>
      <c r="B100" s="52" t="s">
        <v>290</v>
      </c>
      <c r="C100" s="53" t="s">
        <v>291</v>
      </c>
      <c r="D100" s="66"/>
      <c r="E100" s="1">
        <v>1.066128663</v>
      </c>
      <c r="F100" s="1">
        <v>12.513769476</v>
      </c>
      <c r="G100" s="1" t="s">
        <v>72</v>
      </c>
      <c r="H100" s="1">
        <v>9.3340683349999995</v>
      </c>
      <c r="I100" s="1">
        <v>4.2002044000000002E-2</v>
      </c>
      <c r="J100" s="1">
        <v>0.15250614100000001</v>
      </c>
      <c r="K100" s="1">
        <v>0.15250614100000001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2617.201</v>
      </c>
      <c r="AL100" s="31" t="s">
        <v>289</v>
      </c>
    </row>
    <row r="101" spans="1:38" ht="26.25" customHeight="1" thickBot="1" x14ac:dyDescent="0.25">
      <c r="A101" s="52" t="s">
        <v>286</v>
      </c>
      <c r="B101" s="52" t="s">
        <v>292</v>
      </c>
      <c r="C101" s="53" t="s">
        <v>293</v>
      </c>
      <c r="D101" s="66"/>
      <c r="E101" s="1">
        <v>4.5860691000000002E-2</v>
      </c>
      <c r="F101" s="1">
        <v>7.2983144E-2</v>
      </c>
      <c r="G101" s="1" t="s">
        <v>72</v>
      </c>
      <c r="H101" s="1">
        <v>0.56475765099999997</v>
      </c>
      <c r="I101" s="1">
        <v>1.7484309999999999E-3</v>
      </c>
      <c r="J101" s="1">
        <v>5.8281050000000001E-3</v>
      </c>
      <c r="K101" s="1">
        <v>5.8281050000000001E-3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715.77599999999995</v>
      </c>
      <c r="AL101" s="31" t="s">
        <v>289</v>
      </c>
    </row>
    <row r="102" spans="1:38" ht="26.25" customHeight="1" thickBot="1" x14ac:dyDescent="0.25">
      <c r="A102" s="52" t="s">
        <v>286</v>
      </c>
      <c r="B102" s="52" t="s">
        <v>294</v>
      </c>
      <c r="C102" s="53" t="s">
        <v>295</v>
      </c>
      <c r="D102" s="66"/>
      <c r="E102" s="1">
        <v>0.864311783</v>
      </c>
      <c r="F102" s="1">
        <v>4.8561923729999998</v>
      </c>
      <c r="G102" s="1" t="s">
        <v>72</v>
      </c>
      <c r="H102" s="1">
        <v>41.240854464999998</v>
      </c>
      <c r="I102" s="1">
        <v>7.7328174999999999E-2</v>
      </c>
      <c r="J102" s="1">
        <v>1.527625719</v>
      </c>
      <c r="K102" s="1">
        <v>1.527625719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8328.0619999999999</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5.4386509999999999E-2</v>
      </c>
      <c r="F104" s="1">
        <v>6.5764901000000001E-2</v>
      </c>
      <c r="G104" s="1" t="s">
        <v>72</v>
      </c>
      <c r="H104" s="1">
        <v>0.21327679899999999</v>
      </c>
      <c r="I104" s="1">
        <v>8.7091999999999996E-4</v>
      </c>
      <c r="J104" s="1">
        <v>2.9030670000000001E-3</v>
      </c>
      <c r="K104" s="1">
        <v>2.9030670000000001E-3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85.763999999999996</v>
      </c>
      <c r="AL104" s="31" t="s">
        <v>289</v>
      </c>
    </row>
    <row r="105" spans="1:38" ht="26.25" customHeight="1" thickBot="1" x14ac:dyDescent="0.25">
      <c r="A105" s="52" t="s">
        <v>286</v>
      </c>
      <c r="B105" s="52" t="s">
        <v>300</v>
      </c>
      <c r="C105" s="53" t="s">
        <v>301</v>
      </c>
      <c r="D105" s="66"/>
      <c r="E105" s="1">
        <v>5.1035074E-2</v>
      </c>
      <c r="F105" s="1">
        <v>7.0578421000000002E-2</v>
      </c>
      <c r="G105" s="1" t="s">
        <v>72</v>
      </c>
      <c r="H105" s="1">
        <v>0.51192444800000003</v>
      </c>
      <c r="I105" s="1">
        <v>1.612324E-2</v>
      </c>
      <c r="J105" s="1">
        <v>2.5336520000000001E-2</v>
      </c>
      <c r="K105" s="1">
        <v>2.5336520000000001E-2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530.33199999999999</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0.11183485999999999</v>
      </c>
      <c r="F107" s="1">
        <v>2.8287915219999999</v>
      </c>
      <c r="G107" s="1" t="s">
        <v>72</v>
      </c>
      <c r="H107" s="1">
        <v>9.5040783900000001</v>
      </c>
      <c r="I107" s="1">
        <v>8.9992925000000001E-2</v>
      </c>
      <c r="J107" s="1">
        <v>1.1886772590000001</v>
      </c>
      <c r="K107" s="1">
        <v>1.1886772590000001</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51519.99</v>
      </c>
      <c r="AL107" s="31" t="s">
        <v>289</v>
      </c>
    </row>
    <row r="108" spans="1:38" ht="26.25" customHeight="1" thickBot="1" x14ac:dyDescent="0.25">
      <c r="A108" s="52" t="s">
        <v>286</v>
      </c>
      <c r="B108" s="52" t="s">
        <v>306</v>
      </c>
      <c r="C108" s="53" t="s">
        <v>307</v>
      </c>
      <c r="D108" s="66"/>
      <c r="E108" s="1">
        <v>9.4474391000000005E-2</v>
      </c>
      <c r="F108" s="1">
        <v>4.411348941</v>
      </c>
      <c r="G108" s="1" t="s">
        <v>72</v>
      </c>
      <c r="H108" s="1">
        <v>5.3675459869999997</v>
      </c>
      <c r="I108" s="1">
        <v>0.10649310400000001</v>
      </c>
      <c r="J108" s="1">
        <v>1.427007594</v>
      </c>
      <c r="K108" s="1">
        <v>1.427007594</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53246.552000000003</v>
      </c>
      <c r="AL108" s="31" t="s">
        <v>289</v>
      </c>
    </row>
    <row r="109" spans="1:38" ht="26.25" customHeight="1" thickBot="1" x14ac:dyDescent="0.25">
      <c r="A109" s="52" t="s">
        <v>286</v>
      </c>
      <c r="B109" s="52" t="s">
        <v>308</v>
      </c>
      <c r="C109" s="53" t="s">
        <v>309</v>
      </c>
      <c r="D109" s="66"/>
      <c r="E109" s="1">
        <v>8.8344740000000001E-3</v>
      </c>
      <c r="F109" s="1">
        <v>0.110196114</v>
      </c>
      <c r="G109" s="1" t="s">
        <v>72</v>
      </c>
      <c r="H109" s="1">
        <v>1.1078510079999999</v>
      </c>
      <c r="I109" s="1">
        <v>6.6536796999999995E-2</v>
      </c>
      <c r="J109" s="1">
        <v>0.14187718099999999</v>
      </c>
      <c r="K109" s="1">
        <v>0.14187718099999999</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1438.4079999999999</v>
      </c>
      <c r="AL109" s="31" t="s">
        <v>289</v>
      </c>
    </row>
    <row r="110" spans="1:38" ht="26.25" customHeight="1" thickBot="1" x14ac:dyDescent="0.25">
      <c r="A110" s="52" t="s">
        <v>286</v>
      </c>
      <c r="B110" s="52" t="s">
        <v>310</v>
      </c>
      <c r="C110" s="53" t="s">
        <v>311</v>
      </c>
      <c r="D110" s="66"/>
      <c r="E110" s="1">
        <v>3.5378419999999998E-3</v>
      </c>
      <c r="F110" s="1">
        <v>5.1829084999999997E-2</v>
      </c>
      <c r="G110" s="1" t="s">
        <v>72</v>
      </c>
      <c r="H110" s="1">
        <v>0.29961637499999999</v>
      </c>
      <c r="I110" s="1">
        <v>5.383685E-3</v>
      </c>
      <c r="J110" s="1">
        <v>0.112519017</v>
      </c>
      <c r="K110" s="1">
        <v>0.112519017</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1076.7370000000001</v>
      </c>
      <c r="AL110" s="31" t="s">
        <v>289</v>
      </c>
    </row>
    <row r="111" spans="1:38" ht="26.25" customHeight="1" thickBot="1" x14ac:dyDescent="0.25">
      <c r="A111" s="52" t="s">
        <v>286</v>
      </c>
      <c r="B111" s="52" t="s">
        <v>312</v>
      </c>
      <c r="C111" s="53" t="s">
        <v>313</v>
      </c>
      <c r="D111" s="66"/>
      <c r="E111" s="1">
        <v>2.3331874999999998E-2</v>
      </c>
      <c r="F111" s="1">
        <v>0.19967917700000001</v>
      </c>
      <c r="G111" s="1" t="s">
        <v>72</v>
      </c>
      <c r="H111" s="1">
        <v>0.359239682</v>
      </c>
      <c r="I111" s="1">
        <v>2.5555030000000002E-3</v>
      </c>
      <c r="J111" s="1">
        <v>5.291998E-3</v>
      </c>
      <c r="K111" s="1">
        <v>5.291998E-3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635.78599999999994</v>
      </c>
      <c r="AL111" s="31" t="s">
        <v>289</v>
      </c>
    </row>
    <row r="112" spans="1:38" ht="26.25" customHeight="1" thickBot="1" x14ac:dyDescent="0.25">
      <c r="A112" s="52" t="s">
        <v>314</v>
      </c>
      <c r="B112" s="52" t="s">
        <v>315</v>
      </c>
      <c r="C112" s="53" t="s">
        <v>316</v>
      </c>
      <c r="D112" s="54"/>
      <c r="E112" s="1">
        <v>14.426791420000001</v>
      </c>
      <c r="F112" s="1" t="s">
        <v>72</v>
      </c>
      <c r="G112" s="1" t="s">
        <v>72</v>
      </c>
      <c r="H112" s="1">
        <v>12.797183253</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17.430654529000002</v>
      </c>
      <c r="F113" s="1">
        <v>20.701936876000001</v>
      </c>
      <c r="G113" s="1" t="s">
        <v>72</v>
      </c>
      <c r="H113" s="1">
        <v>71.742303340000007</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3.5485637E-2</v>
      </c>
      <c r="F114" s="1" t="s">
        <v>72</v>
      </c>
      <c r="G114" s="1" t="s">
        <v>72</v>
      </c>
      <c r="H114" s="1">
        <v>7.5724146000000006E-2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0.20108527700000001</v>
      </c>
      <c r="F115" s="1" t="s">
        <v>72</v>
      </c>
      <c r="G115" s="1" t="s">
        <v>72</v>
      </c>
      <c r="H115" s="1">
        <v>0.384576429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7.0614629149999999</v>
      </c>
      <c r="F116" s="1">
        <v>0.53764966199999997</v>
      </c>
      <c r="G116" s="1" t="s">
        <v>72</v>
      </c>
      <c r="H116" s="1">
        <v>9.1685831689999997</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2.537758256</v>
      </c>
      <c r="F117" s="1" t="s">
        <v>72</v>
      </c>
      <c r="G117" s="1" t="s">
        <v>72</v>
      </c>
      <c r="H117" s="1">
        <v>2.8112059280000001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5.2303798160000001</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1.601301063</v>
      </c>
      <c r="G121" s="1" t="s">
        <v>70</v>
      </c>
      <c r="H121" s="1">
        <v>1.821428571</v>
      </c>
      <c r="I121" s="1">
        <v>4.4070825000000001E-2</v>
      </c>
      <c r="J121" s="1">
        <v>0.41058176499999999</v>
      </c>
      <c r="K121" s="1">
        <v>0.41058176499999999</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99.370390999999998</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1.3392024000000001E-2</v>
      </c>
      <c r="F125" s="1">
        <v>1.083275685</v>
      </c>
      <c r="G125" s="1">
        <v>9.2851370000000006E-3</v>
      </c>
      <c r="H125" s="1" t="s">
        <v>72</v>
      </c>
      <c r="I125" s="1">
        <v>8.8809270000000003E-3</v>
      </c>
      <c r="J125" s="1">
        <v>9.9033690000000004E-3</v>
      </c>
      <c r="K125" s="1">
        <v>9.9033690000000004E-3</v>
      </c>
      <c r="L125" s="1" t="s">
        <v>78</v>
      </c>
      <c r="M125" s="1">
        <v>1.4287849480000001</v>
      </c>
      <c r="N125" s="1" t="s">
        <v>72</v>
      </c>
      <c r="O125" s="1" t="s">
        <v>72</v>
      </c>
      <c r="P125" s="1" t="s">
        <v>72</v>
      </c>
      <c r="Q125" s="1" t="s">
        <v>72</v>
      </c>
      <c r="R125" s="1" t="s">
        <v>72</v>
      </c>
      <c r="S125" s="1" t="s">
        <v>72</v>
      </c>
      <c r="T125" s="1" t="s">
        <v>72</v>
      </c>
      <c r="U125" s="1" t="s">
        <v>72</v>
      </c>
      <c r="V125" s="1" t="s">
        <v>72</v>
      </c>
      <c r="W125" s="1">
        <v>4.0176072E-2</v>
      </c>
      <c r="X125" s="1">
        <v>1.4844899999999999E-4</v>
      </c>
      <c r="Y125" s="1">
        <v>3.19916E-4</v>
      </c>
      <c r="Z125" s="1">
        <v>9.4894000000000003E-5</v>
      </c>
      <c r="AA125" s="1">
        <v>1.8321E-5</v>
      </c>
      <c r="AB125" s="1">
        <v>5.8158099999999996E-4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0.3008498</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1.3208040000000001E-2</v>
      </c>
      <c r="F127" s="1" t="s">
        <v>72</v>
      </c>
      <c r="G127" s="1">
        <v>7.8514500000000001E-4</v>
      </c>
      <c r="H127" s="1">
        <v>1.6876900000000001E-4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7.2240000000000004E-3</v>
      </c>
      <c r="J133" s="1">
        <v>7.2240000000000004E-3</v>
      </c>
      <c r="K133" s="1">
        <v>7.2240000000000004E-3</v>
      </c>
      <c r="L133" s="1" t="s">
        <v>78</v>
      </c>
      <c r="M133" s="1" t="s">
        <v>78</v>
      </c>
      <c r="N133" s="1" t="s">
        <v>72</v>
      </c>
      <c r="O133" s="1" t="s">
        <v>72</v>
      </c>
      <c r="P133" s="1">
        <v>8.3070000000000005E-2</v>
      </c>
      <c r="Q133" s="1" t="s">
        <v>72</v>
      </c>
      <c r="R133" s="1" t="s">
        <v>72</v>
      </c>
      <c r="S133" s="1" t="s">
        <v>72</v>
      </c>
      <c r="T133" s="1" t="s">
        <v>72</v>
      </c>
      <c r="U133" s="1" t="s">
        <v>72</v>
      </c>
      <c r="V133" s="1" t="s">
        <v>72</v>
      </c>
      <c r="W133" s="1">
        <v>0.27</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3.1877825999999998E-2</v>
      </c>
      <c r="F135" s="1">
        <v>7.2518058999999996E-2</v>
      </c>
      <c r="G135" s="1">
        <v>1.3921579999999999E-3</v>
      </c>
      <c r="H135" s="1">
        <v>5.219184E-3</v>
      </c>
      <c r="I135" s="1">
        <v>0.13508135800000001</v>
      </c>
      <c r="J135" s="1">
        <v>0.14409339700000001</v>
      </c>
      <c r="K135" s="1">
        <v>0.15061258</v>
      </c>
      <c r="L135" s="1">
        <v>2.5832092000000001E-2</v>
      </c>
      <c r="M135" s="1">
        <v>1.28448209</v>
      </c>
      <c r="N135" s="1">
        <v>8.478523E-3</v>
      </c>
      <c r="O135" s="1">
        <v>3.587663E-3</v>
      </c>
      <c r="P135" s="1">
        <v>3.9496999999999998E-5</v>
      </c>
      <c r="Q135" s="1">
        <v>1.6243521E-2</v>
      </c>
      <c r="R135" s="1">
        <v>1.6221790000000001E-3</v>
      </c>
      <c r="S135" s="1">
        <v>5.5592910000000001E-3</v>
      </c>
      <c r="T135" s="1">
        <v>1.4105899999999999E-4</v>
      </c>
      <c r="U135" s="1">
        <v>2.0897099999999998E-3</v>
      </c>
      <c r="V135" s="1">
        <v>0.38536687200000003</v>
      </c>
      <c r="W135" s="1">
        <v>0.26186817699999998</v>
      </c>
      <c r="X135" s="1">
        <v>7.3249109000000007E-2</v>
      </c>
      <c r="Y135" s="1">
        <v>0.140340521</v>
      </c>
      <c r="Z135" s="1">
        <v>0.108766191</v>
      </c>
      <c r="AA135" s="1">
        <v>5.0075950000000001E-3</v>
      </c>
      <c r="AB135" s="1">
        <v>0.32736341600000002</v>
      </c>
      <c r="AC135" s="1">
        <v>3.52648E-4</v>
      </c>
      <c r="AD135" s="1">
        <v>4.2320000000000003E-6</v>
      </c>
      <c r="AE135" s="42"/>
      <c r="AF135" s="16" t="s">
        <v>72</v>
      </c>
      <c r="AG135" s="16" t="s">
        <v>72</v>
      </c>
      <c r="AH135" s="16" t="s">
        <v>72</v>
      </c>
      <c r="AI135" s="16" t="s">
        <v>72</v>
      </c>
      <c r="AJ135" s="16" t="s">
        <v>72</v>
      </c>
      <c r="AK135" s="16">
        <v>25.065999999999999</v>
      </c>
      <c r="AL135" s="31" t="s">
        <v>156</v>
      </c>
    </row>
    <row r="136" spans="1:38" ht="26.25" customHeight="1" thickBot="1" x14ac:dyDescent="0.25">
      <c r="A136" s="52" t="s">
        <v>343</v>
      </c>
      <c r="B136" s="52" t="s">
        <v>372</v>
      </c>
      <c r="C136" s="53" t="s">
        <v>373</v>
      </c>
      <c r="D136" s="54"/>
      <c r="E136" s="1" t="s">
        <v>78</v>
      </c>
      <c r="F136" s="1">
        <v>6.1104810000000001E-3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7.5066530000000006E-2</v>
      </c>
      <c r="F139" s="1">
        <v>0.94649951099999996</v>
      </c>
      <c r="G139" s="1">
        <v>1.6573129999999998E-2</v>
      </c>
      <c r="H139" s="1">
        <v>0.11113745999999999</v>
      </c>
      <c r="I139" s="1">
        <v>0.37463809999999997</v>
      </c>
      <c r="J139" s="1">
        <v>0.40527750000000001</v>
      </c>
      <c r="K139" s="1">
        <v>0.41920449999999998</v>
      </c>
      <c r="L139" s="1">
        <v>9.3451069999999997E-2</v>
      </c>
      <c r="M139" s="1">
        <v>6.016464</v>
      </c>
      <c r="N139" s="1">
        <v>4.0527569999999999E-2</v>
      </c>
      <c r="O139" s="1">
        <v>1.9497799999999999E-2</v>
      </c>
      <c r="P139" s="1">
        <v>8.4119100000000003E-4</v>
      </c>
      <c r="Q139" s="1">
        <v>2.8550400000000001E-4</v>
      </c>
      <c r="R139" s="1">
        <v>3.453896E-2</v>
      </c>
      <c r="S139" s="1">
        <v>9.0107690000000001E-3</v>
      </c>
      <c r="T139" s="1">
        <v>3.008232E-3</v>
      </c>
      <c r="U139" s="1">
        <v>7.5066499999999997E-4</v>
      </c>
      <c r="V139" s="1">
        <v>0.76877039999999996</v>
      </c>
      <c r="W139" s="1">
        <v>14.097233377</v>
      </c>
      <c r="X139" s="1">
        <v>0.18244369999999999</v>
      </c>
      <c r="Y139" s="1">
        <v>0.16712399999999999</v>
      </c>
      <c r="Z139" s="1">
        <v>6.3089309999999996E-2</v>
      </c>
      <c r="AA139" s="1">
        <v>0.10668082</v>
      </c>
      <c r="AB139" s="1">
        <v>0.51933783</v>
      </c>
      <c r="AC139" s="1">
        <v>7.5066530000000003E-3</v>
      </c>
      <c r="AD139" s="1">
        <v>9.0107999999999999E-5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2.888792139</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492.91267232700017</v>
      </c>
      <c r="F141" s="10">
        <f t="shared" si="0"/>
        <v>355.33242834599992</v>
      </c>
      <c r="G141" s="10">
        <f t="shared" si="0"/>
        <v>94.260876531999997</v>
      </c>
      <c r="H141" s="10">
        <f t="shared" si="0"/>
        <v>195.90765061299999</v>
      </c>
      <c r="I141" s="10">
        <f t="shared" si="0"/>
        <v>35.422931850999987</v>
      </c>
      <c r="J141" s="10">
        <f t="shared" si="0"/>
        <v>48.328518773999996</v>
      </c>
      <c r="K141" s="10">
        <f t="shared" si="0"/>
        <v>57.972138538999992</v>
      </c>
      <c r="L141" s="10">
        <f t="shared" si="0"/>
        <v>10.254918568000001</v>
      </c>
      <c r="M141" s="10">
        <f t="shared" si="0"/>
        <v>795.42489512500003</v>
      </c>
      <c r="N141" s="10">
        <f t="shared" si="0"/>
        <v>35.304375511000003</v>
      </c>
      <c r="O141" s="10">
        <f t="shared" si="0"/>
        <v>2.8251220149999998</v>
      </c>
      <c r="P141" s="10">
        <f t="shared" si="0"/>
        <v>1.0333093649999998</v>
      </c>
      <c r="Q141" s="10">
        <f t="shared" si="0"/>
        <v>0.86624628700000006</v>
      </c>
      <c r="R141" s="10">
        <f t="shared" si="0"/>
        <v>5.4568164809999997</v>
      </c>
      <c r="S141" s="10">
        <f t="shared" si="0"/>
        <v>39.542227188999988</v>
      </c>
      <c r="T141" s="10">
        <f t="shared" si="0"/>
        <v>30.207307398999998</v>
      </c>
      <c r="U141" s="10">
        <f t="shared" si="0"/>
        <v>0.10435376999999998</v>
      </c>
      <c r="V141" s="10">
        <f t="shared" si="0"/>
        <v>100.59374824199999</v>
      </c>
      <c r="W141" s="10">
        <f t="shared" si="0"/>
        <v>53.371485956999997</v>
      </c>
      <c r="X141" s="10">
        <f t="shared" si="0"/>
        <v>2.088915804</v>
      </c>
      <c r="Y141" s="10">
        <f t="shared" si="0"/>
        <v>2.2449189839999999</v>
      </c>
      <c r="Z141" s="10">
        <f t="shared" si="0"/>
        <v>1.150437701</v>
      </c>
      <c r="AA141" s="10">
        <f t="shared" si="0"/>
        <v>0.95851553600000017</v>
      </c>
      <c r="AB141" s="10">
        <f t="shared" si="0"/>
        <v>6.4397768830000004</v>
      </c>
      <c r="AC141" s="10">
        <f t="shared" si="0"/>
        <v>101.734942991</v>
      </c>
      <c r="AD141" s="10">
        <f t="shared" si="0"/>
        <v>3.7021111080000004</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70.112317446999995</v>
      </c>
      <c r="F143" s="6">
        <v>35.327092866000001</v>
      </c>
      <c r="G143" s="6">
        <v>1.735672697</v>
      </c>
      <c r="H143" s="6">
        <v>3.6268661290000002</v>
      </c>
      <c r="I143" s="6">
        <v>3.05132621</v>
      </c>
      <c r="J143" s="6">
        <v>3.05132621</v>
      </c>
      <c r="K143" s="6">
        <v>3.05132621</v>
      </c>
      <c r="L143" s="6">
        <v>1.7930341679999999</v>
      </c>
      <c r="M143" s="6">
        <v>316.09302822400002</v>
      </c>
      <c r="N143" s="6"/>
      <c r="O143" s="6"/>
      <c r="P143" s="6"/>
      <c r="Q143" s="6"/>
      <c r="R143" s="6"/>
      <c r="S143" s="6"/>
      <c r="T143" s="6"/>
      <c r="U143" s="6"/>
      <c r="V143" s="6"/>
      <c r="W143" s="6"/>
      <c r="X143" s="6"/>
      <c r="Y143" s="6"/>
      <c r="Z143" s="6"/>
      <c r="AA143" s="6"/>
      <c r="AB143" s="6"/>
      <c r="AC143" s="6"/>
      <c r="AD143" s="6"/>
      <c r="AE143" s="45"/>
      <c r="AF143" s="6">
        <v>92571</v>
      </c>
      <c r="AG143" s="6"/>
      <c r="AH143" s="6"/>
      <c r="AI143" s="6"/>
      <c r="AJ143" s="6"/>
      <c r="AK143" s="6">
        <v>92571</v>
      </c>
      <c r="AL143" s="34" t="s">
        <v>66</v>
      </c>
    </row>
    <row r="144" spans="1:38" ht="26.25" customHeight="1" thickBot="1" x14ac:dyDescent="0.25">
      <c r="A144" s="77"/>
      <c r="B144" s="34" t="s">
        <v>390</v>
      </c>
      <c r="C144" s="78" t="s">
        <v>391</v>
      </c>
      <c r="D144" s="79" t="s">
        <v>389</v>
      </c>
      <c r="E144" s="6">
        <v>17.569663502000001</v>
      </c>
      <c r="F144" s="6">
        <v>3.0372177890000001</v>
      </c>
      <c r="G144" s="6">
        <v>1.0086273649999999</v>
      </c>
      <c r="H144" s="6">
        <v>8.1720171999999994E-2</v>
      </c>
      <c r="I144" s="6">
        <v>2.278840658</v>
      </c>
      <c r="J144" s="6">
        <v>2.278840658</v>
      </c>
      <c r="K144" s="6">
        <v>2.278840658</v>
      </c>
      <c r="L144" s="6">
        <v>1.5551957270000001</v>
      </c>
      <c r="M144" s="6">
        <v>18.416508317000002</v>
      </c>
      <c r="N144" s="6"/>
      <c r="O144" s="6"/>
      <c r="P144" s="6"/>
      <c r="Q144" s="6"/>
      <c r="R144" s="6"/>
      <c r="S144" s="6"/>
      <c r="T144" s="6"/>
      <c r="U144" s="6"/>
      <c r="V144" s="6"/>
      <c r="W144" s="6"/>
      <c r="X144" s="6"/>
      <c r="Y144" s="6"/>
      <c r="Z144" s="6"/>
      <c r="AA144" s="6"/>
      <c r="AB144" s="6"/>
      <c r="AC144" s="6"/>
      <c r="AD144" s="6"/>
      <c r="AE144" s="45"/>
      <c r="AF144" s="6">
        <v>14103.6</v>
      </c>
      <c r="AG144" s="6"/>
      <c r="AH144" s="6"/>
      <c r="AI144" s="6"/>
      <c r="AJ144" s="6"/>
      <c r="AK144" s="6">
        <v>14017</v>
      </c>
      <c r="AL144" s="34" t="s">
        <v>66</v>
      </c>
    </row>
    <row r="145" spans="1:38" ht="26.25" customHeight="1" thickBot="1" x14ac:dyDescent="0.25">
      <c r="A145" s="77"/>
      <c r="B145" s="34" t="s">
        <v>392</v>
      </c>
      <c r="C145" s="78" t="s">
        <v>393</v>
      </c>
      <c r="D145" s="79" t="s">
        <v>389</v>
      </c>
      <c r="E145" s="6">
        <v>75.268656397000001</v>
      </c>
      <c r="F145" s="6">
        <v>6.7232917560000001</v>
      </c>
      <c r="G145" s="6">
        <v>1.9578666739999999</v>
      </c>
      <c r="H145" s="6">
        <v>2.3220808999999999E-2</v>
      </c>
      <c r="I145" s="6">
        <v>3.097346146</v>
      </c>
      <c r="J145" s="6">
        <v>3.097346146</v>
      </c>
      <c r="K145" s="6">
        <v>3.097346146</v>
      </c>
      <c r="L145" s="6">
        <v>1.757996439</v>
      </c>
      <c r="M145" s="6">
        <v>16.680072026000001</v>
      </c>
      <c r="N145" s="6"/>
      <c r="O145" s="6"/>
      <c r="P145" s="6"/>
      <c r="Q145" s="6"/>
      <c r="R145" s="6"/>
      <c r="S145" s="6"/>
      <c r="T145" s="6"/>
      <c r="U145" s="6"/>
      <c r="V145" s="6"/>
      <c r="W145" s="6"/>
      <c r="X145" s="6"/>
      <c r="Y145" s="6"/>
      <c r="Z145" s="6"/>
      <c r="AA145" s="6"/>
      <c r="AB145" s="6"/>
      <c r="AC145" s="6"/>
      <c r="AD145" s="6"/>
      <c r="AE145" s="45"/>
      <c r="AF145" s="6">
        <v>7740.2695131379996</v>
      </c>
      <c r="AG145" s="6"/>
      <c r="AH145" s="6"/>
      <c r="AI145" s="6"/>
      <c r="AJ145" s="6"/>
      <c r="AK145" s="6">
        <v>8448.8695131379991</v>
      </c>
      <c r="AL145" s="34" t="s">
        <v>66</v>
      </c>
    </row>
    <row r="146" spans="1:38" ht="26.25" customHeight="1" thickBot="1" x14ac:dyDescent="0.25">
      <c r="A146" s="77"/>
      <c r="B146" s="34" t="s">
        <v>394</v>
      </c>
      <c r="C146" s="78" t="s">
        <v>395</v>
      </c>
      <c r="D146" s="79" t="s">
        <v>389</v>
      </c>
      <c r="E146" s="6">
        <v>0.81733400300000003</v>
      </c>
      <c r="F146" s="6">
        <v>21.802410593000001</v>
      </c>
      <c r="G146" s="6">
        <v>2.1594551E-2</v>
      </c>
      <c r="H146" s="6">
        <v>5.5723650000000001E-3</v>
      </c>
      <c r="I146" s="6">
        <v>0.31832774699999999</v>
      </c>
      <c r="J146" s="6">
        <v>0.31832774699999999</v>
      </c>
      <c r="K146" s="6">
        <v>0.31832774699999999</v>
      </c>
      <c r="L146" s="6">
        <v>3.8719915000000001E-2</v>
      </c>
      <c r="M146" s="6">
        <v>62.729780372999997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3455.2924318199998</v>
      </c>
      <c r="AL146" s="34" t="s">
        <v>66</v>
      </c>
    </row>
    <row r="147" spans="1:38" ht="26.25" customHeight="1" thickBot="1" x14ac:dyDescent="0.25">
      <c r="A147" s="77"/>
      <c r="B147" s="34" t="s">
        <v>396</v>
      </c>
      <c r="C147" s="78" t="s">
        <v>397</v>
      </c>
      <c r="D147" s="79" t="s">
        <v>389</v>
      </c>
      <c r="E147" s="6"/>
      <c r="F147" s="6">
        <v>12.890925473999999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67022.939596819997</v>
      </c>
      <c r="AL147" s="34" t="s">
        <v>66</v>
      </c>
    </row>
    <row r="148" spans="1:38" ht="26.25" customHeight="1" thickBot="1" x14ac:dyDescent="0.25">
      <c r="A148" s="77"/>
      <c r="B148" s="34" t="s">
        <v>398</v>
      </c>
      <c r="C148" s="78" t="s">
        <v>399</v>
      </c>
      <c r="D148" s="79" t="s">
        <v>389</v>
      </c>
      <c r="E148" s="6"/>
      <c r="F148" s="6"/>
      <c r="G148" s="6"/>
      <c r="H148" s="6"/>
      <c r="I148" s="6">
        <v>0.23505302</v>
      </c>
      <c r="J148" s="6">
        <v>1.302057703</v>
      </c>
      <c r="K148" s="6">
        <v>1.302057703</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117870.240807031</v>
      </c>
      <c r="AL148" s="34" t="s">
        <v>114</v>
      </c>
    </row>
    <row r="149" spans="1:38" ht="26.25" customHeight="1" thickBot="1" x14ac:dyDescent="0.25">
      <c r="A149" s="77"/>
      <c r="B149" s="34" t="s">
        <v>400</v>
      </c>
      <c r="C149" s="78" t="s">
        <v>401</v>
      </c>
      <c r="D149" s="79" t="s">
        <v>389</v>
      </c>
      <c r="E149" s="6"/>
      <c r="F149" s="6"/>
      <c r="G149" s="6"/>
      <c r="H149" s="6"/>
      <c r="I149" s="6">
        <v>0.155869536</v>
      </c>
      <c r="J149" s="6">
        <v>1.03913024</v>
      </c>
      <c r="K149" s="6">
        <v>1.03913024</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117870.240807031</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466.54371232100016</v>
      </c>
      <c r="F152" s="8">
        <f t="shared" si="1"/>
        <v>352.56859791099993</v>
      </c>
      <c r="G152" s="8">
        <f t="shared" si="1"/>
        <v>93.196568525999993</v>
      </c>
      <c r="H152" s="8">
        <f t="shared" si="1"/>
        <v>195.79374682999998</v>
      </c>
      <c r="I152" s="8">
        <f t="shared" si="1"/>
        <v>33.698304576999988</v>
      </c>
      <c r="J152" s="8">
        <f t="shared" si="1"/>
        <v>46.603891499999996</v>
      </c>
      <c r="K152" s="8">
        <f t="shared" si="1"/>
        <v>56.247511264999993</v>
      </c>
      <c r="L152" s="8">
        <f t="shared" si="1"/>
        <v>9.1636167340000014</v>
      </c>
      <c r="M152" s="8">
        <f t="shared" si="1"/>
        <v>781.53711547400007</v>
      </c>
      <c r="N152" s="8">
        <f t="shared" si="1"/>
        <v>35.304375511000003</v>
      </c>
      <c r="O152" s="8">
        <f t="shared" si="1"/>
        <v>2.8251220149999998</v>
      </c>
      <c r="P152" s="8">
        <f t="shared" si="1"/>
        <v>1.0333093649999998</v>
      </c>
      <c r="Q152" s="8">
        <f t="shared" si="1"/>
        <v>0.86624628700000006</v>
      </c>
      <c r="R152" s="8">
        <f t="shared" si="1"/>
        <v>5.4568164809999997</v>
      </c>
      <c r="S152" s="8">
        <f t="shared" si="1"/>
        <v>39.542227188999988</v>
      </c>
      <c r="T152" s="8">
        <f t="shared" si="1"/>
        <v>30.207307398999998</v>
      </c>
      <c r="U152" s="8">
        <f t="shared" si="1"/>
        <v>0.10435376999999998</v>
      </c>
      <c r="V152" s="8">
        <f t="shared" si="1"/>
        <v>100.59374824199999</v>
      </c>
      <c r="W152" s="8">
        <f t="shared" si="1"/>
        <v>53.371485956999997</v>
      </c>
      <c r="X152" s="8">
        <f t="shared" si="1"/>
        <v>2.088915804</v>
      </c>
      <c r="Y152" s="8">
        <f t="shared" si="1"/>
        <v>2.2449189839999999</v>
      </c>
      <c r="Z152" s="8">
        <f t="shared" si="1"/>
        <v>1.150437701</v>
      </c>
      <c r="AA152" s="8">
        <f t="shared" si="1"/>
        <v>0.95851553600000017</v>
      </c>
      <c r="AB152" s="8">
        <f t="shared" si="1"/>
        <v>6.4397768830000004</v>
      </c>
      <c r="AC152" s="8">
        <f t="shared" si="1"/>
        <v>101.734942991</v>
      </c>
      <c r="AD152" s="8">
        <f t="shared" si="1"/>
        <v>3.7021111080000004</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466.54371232100016</v>
      </c>
      <c r="F154" s="8">
        <f>SUM(F$141, F$153, -1 * IF(OR($B$6=2005,$B$6&gt;=2020),SUM(F$99:F$122),0), IF(AND(ISNUMBER(SEARCH($B$4,"AT|BE|CH|GB|IE|LT|LU|NL")),SUM(F$143:F$149)&gt;0),SUM(F$143:F$149)-SUM(F$27:F$33),0))</f>
        <v>352.56859791099993</v>
      </c>
      <c r="G154" s="8">
        <f t="shared" ref="G154:AD154" si="2">SUM(G$141, G$153, IF(AND(ISNUMBER(SEARCH($B$4,"AT|BE|CH|GB|IE|LT|LU|NL")),SUM(G$143:G$149)&gt;0),SUM(G$143:G$149)-SUM(G$27:G$33),0))</f>
        <v>93.196568525999993</v>
      </c>
      <c r="H154" s="8">
        <f t="shared" si="2"/>
        <v>195.79374682999998</v>
      </c>
      <c r="I154" s="8">
        <f t="shared" si="2"/>
        <v>33.698304576999988</v>
      </c>
      <c r="J154" s="8">
        <f t="shared" si="2"/>
        <v>46.603891499999996</v>
      </c>
      <c r="K154" s="8">
        <f t="shared" si="2"/>
        <v>56.247511264999993</v>
      </c>
      <c r="L154" s="8">
        <f t="shared" si="2"/>
        <v>9.1636167340000014</v>
      </c>
      <c r="M154" s="8">
        <f t="shared" si="2"/>
        <v>781.53711547400007</v>
      </c>
      <c r="N154" s="8">
        <f t="shared" si="2"/>
        <v>35.304375511000003</v>
      </c>
      <c r="O154" s="8">
        <f t="shared" si="2"/>
        <v>2.8251220149999998</v>
      </c>
      <c r="P154" s="8">
        <f t="shared" si="2"/>
        <v>1.0333093649999998</v>
      </c>
      <c r="Q154" s="8">
        <f t="shared" si="2"/>
        <v>0.86624628700000006</v>
      </c>
      <c r="R154" s="8">
        <f t="shared" si="2"/>
        <v>5.4568164809999997</v>
      </c>
      <c r="S154" s="8">
        <f t="shared" si="2"/>
        <v>39.542227188999988</v>
      </c>
      <c r="T154" s="8">
        <f t="shared" si="2"/>
        <v>30.207307398999998</v>
      </c>
      <c r="U154" s="8">
        <f t="shared" si="2"/>
        <v>0.10435376999999998</v>
      </c>
      <c r="V154" s="8">
        <f t="shared" si="2"/>
        <v>100.59374824199999</v>
      </c>
      <c r="W154" s="8">
        <f t="shared" si="2"/>
        <v>53.371485956999997</v>
      </c>
      <c r="X154" s="8">
        <f t="shared" si="2"/>
        <v>2.088915804</v>
      </c>
      <c r="Y154" s="8">
        <f t="shared" si="2"/>
        <v>2.2449189839999999</v>
      </c>
      <c r="Z154" s="8">
        <f t="shared" si="2"/>
        <v>1.150437701</v>
      </c>
      <c r="AA154" s="8">
        <f t="shared" si="2"/>
        <v>0.95851553600000017</v>
      </c>
      <c r="AB154" s="8">
        <f t="shared" si="2"/>
        <v>6.4397768830000004</v>
      </c>
      <c r="AC154" s="8">
        <f t="shared" si="2"/>
        <v>101.734942991</v>
      </c>
      <c r="AD154" s="8">
        <f t="shared" si="2"/>
        <v>3.7021111080000004</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105.3657477</v>
      </c>
      <c r="F159" s="13">
        <v>3.2563945379999999</v>
      </c>
      <c r="G159" s="13">
        <v>62.139766328</v>
      </c>
      <c r="H159" s="13">
        <v>1.3256891E-2</v>
      </c>
      <c r="I159" s="13">
        <v>6.9711892449999997</v>
      </c>
      <c r="J159" s="13">
        <v>7.3380939420000004</v>
      </c>
      <c r="K159" s="13">
        <v>7.3380939420000004</v>
      </c>
      <c r="L159" s="13">
        <v>1.6333837929999999</v>
      </c>
      <c r="M159" s="13">
        <v>4.2498450119999998</v>
      </c>
      <c r="N159" s="13">
        <v>0.11244276</v>
      </c>
      <c r="O159" s="13">
        <v>1.4992156E-2</v>
      </c>
      <c r="P159" s="13">
        <v>3.7480920000000001E-2</v>
      </c>
      <c r="Q159" s="13">
        <v>3.7480920000000001E-2</v>
      </c>
      <c r="R159" s="13">
        <v>0.19493079099999999</v>
      </c>
      <c r="S159" s="13">
        <v>0.46828134900000001</v>
      </c>
      <c r="T159" s="13">
        <v>30.03442059</v>
      </c>
      <c r="U159" s="13">
        <v>2.2487703000000001E-2</v>
      </c>
      <c r="V159" s="13">
        <v>0.44412172300000002</v>
      </c>
      <c r="W159" s="13">
        <v>0.33920776400000002</v>
      </c>
      <c r="X159" s="13">
        <v>1.8656427E-2</v>
      </c>
      <c r="Y159" s="13">
        <v>1.5603557000000001E-2</v>
      </c>
      <c r="Z159" s="13">
        <v>7.801779E-3</v>
      </c>
      <c r="AA159" s="13">
        <v>3.3919999999999999E-6</v>
      </c>
      <c r="AB159" s="13">
        <v>4.2065155E-2</v>
      </c>
      <c r="AC159" s="13" t="s">
        <v>70</v>
      </c>
      <c r="AD159" s="13" t="s">
        <v>70</v>
      </c>
      <c r="AE159" s="45"/>
      <c r="AF159" s="13">
        <v>56337.599999999999</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170"/>
  <sheetViews>
    <sheetView topLeftCell="A20"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2000</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2000</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51.471906746999998</v>
      </c>
      <c r="F14" s="1">
        <v>2.1222984939999998</v>
      </c>
      <c r="G14" s="1">
        <v>14.932461894999999</v>
      </c>
      <c r="H14" s="1">
        <v>3.7809000000000002E-2</v>
      </c>
      <c r="I14" s="1">
        <v>0.24952665199999999</v>
      </c>
      <c r="J14" s="1">
        <v>0.32616136000000001</v>
      </c>
      <c r="K14" s="1">
        <v>0.32631365600000001</v>
      </c>
      <c r="L14" s="1" t="s">
        <v>70</v>
      </c>
      <c r="M14" s="1">
        <v>15.370458158</v>
      </c>
      <c r="N14" s="1">
        <v>0.17818038</v>
      </c>
      <c r="O14" s="1">
        <v>7.7759999999999996E-2</v>
      </c>
      <c r="P14" s="1">
        <v>0.41122863500000001</v>
      </c>
      <c r="Q14" s="1">
        <v>8.1045140000000002E-2</v>
      </c>
      <c r="R14" s="1">
        <v>0.19268146999999999</v>
      </c>
      <c r="S14" s="1">
        <v>0.16513009000000001</v>
      </c>
      <c r="T14" s="1">
        <v>8.0783160000000007E-2</v>
      </c>
      <c r="U14" s="1">
        <v>0.44865939999999999</v>
      </c>
      <c r="V14" s="1">
        <v>0.25798098000000003</v>
      </c>
      <c r="W14" s="1">
        <v>0.129586008</v>
      </c>
      <c r="X14" s="1">
        <v>2.268754E-3</v>
      </c>
      <c r="Y14" s="1">
        <v>4.8966169999999998E-3</v>
      </c>
      <c r="Z14" s="1">
        <v>1.4577329999999999E-3</v>
      </c>
      <c r="AA14" s="1">
        <v>3.2928699999999999E-4</v>
      </c>
      <c r="AB14" s="1">
        <v>8.952392E-3</v>
      </c>
      <c r="AC14" s="1">
        <v>1.439594206</v>
      </c>
      <c r="AD14" s="1">
        <v>0.14051624300000001</v>
      </c>
      <c r="AE14" s="42"/>
      <c r="AF14" s="16">
        <v>31316.598619218999</v>
      </c>
      <c r="AG14" s="16">
        <v>632792.19644600002</v>
      </c>
      <c r="AH14" s="16">
        <v>682440.68435366196</v>
      </c>
      <c r="AI14" s="16">
        <v>5102.7488999999996</v>
      </c>
      <c r="AJ14" s="16" t="s">
        <v>71</v>
      </c>
      <c r="AK14" s="16" t="s">
        <v>72</v>
      </c>
      <c r="AL14" s="31" t="s">
        <v>66</v>
      </c>
    </row>
    <row r="15" spans="1:39" ht="26.25" customHeight="1" thickBot="1" x14ac:dyDescent="0.25">
      <c r="A15" s="52" t="s">
        <v>73</v>
      </c>
      <c r="B15" s="52" t="s">
        <v>74</v>
      </c>
      <c r="C15" s="53" t="s">
        <v>75</v>
      </c>
      <c r="D15" s="54"/>
      <c r="E15" s="1">
        <v>10.342204000000001</v>
      </c>
      <c r="F15" s="1">
        <v>0.199654213</v>
      </c>
      <c r="G15" s="1">
        <v>33.142614999999999</v>
      </c>
      <c r="H15" s="1">
        <v>6.7999999999999996E-3</v>
      </c>
      <c r="I15" s="1">
        <v>2.2707538980000002</v>
      </c>
      <c r="J15" s="1">
        <v>3.2439341399999999</v>
      </c>
      <c r="K15" s="1">
        <v>3.2439341399999999</v>
      </c>
      <c r="L15" s="1">
        <v>0.288903874</v>
      </c>
      <c r="M15" s="1">
        <v>2.8113630000000001</v>
      </c>
      <c r="N15" s="1">
        <v>1.2E-2</v>
      </c>
      <c r="O15" s="1">
        <v>5.3E-3</v>
      </c>
      <c r="P15" s="1">
        <v>7.4999999999999997E-3</v>
      </c>
      <c r="Q15" s="1" t="s">
        <v>70</v>
      </c>
      <c r="R15" s="1">
        <v>0.41649999999999998</v>
      </c>
      <c r="S15" s="1">
        <v>0.1207</v>
      </c>
      <c r="T15" s="1">
        <v>17.390999999999998</v>
      </c>
      <c r="U15" s="1">
        <v>2E-3</v>
      </c>
      <c r="V15" s="1">
        <v>0.5121</v>
      </c>
      <c r="W15" s="1" t="s">
        <v>70</v>
      </c>
      <c r="X15" s="1" t="s">
        <v>70</v>
      </c>
      <c r="Y15" s="1" t="s">
        <v>70</v>
      </c>
      <c r="Z15" s="1" t="s">
        <v>70</v>
      </c>
      <c r="AA15" s="1" t="s">
        <v>70</v>
      </c>
      <c r="AB15" s="1" t="s">
        <v>70</v>
      </c>
      <c r="AC15" s="1" t="s">
        <v>70</v>
      </c>
      <c r="AD15" s="1" t="s">
        <v>70</v>
      </c>
      <c r="AE15" s="42"/>
      <c r="AF15" s="16">
        <v>161.17099999999999</v>
      </c>
      <c r="AG15" s="16" t="s">
        <v>71</v>
      </c>
      <c r="AH15" s="16">
        <v>60993.481657949997</v>
      </c>
      <c r="AI15" s="16" t="s">
        <v>71</v>
      </c>
      <c r="AJ15" s="16" t="s">
        <v>71</v>
      </c>
      <c r="AK15" s="16" t="s">
        <v>72</v>
      </c>
      <c r="AL15" s="31" t="s">
        <v>66</v>
      </c>
    </row>
    <row r="16" spans="1:39" ht="26.25" customHeight="1" thickBot="1" x14ac:dyDescent="0.25">
      <c r="A16" s="52" t="s">
        <v>73</v>
      </c>
      <c r="B16" s="52" t="s">
        <v>76</v>
      </c>
      <c r="C16" s="53" t="s">
        <v>77</v>
      </c>
      <c r="D16" s="54"/>
      <c r="E16" s="1">
        <v>5.8235720000000004</v>
      </c>
      <c r="F16" s="1">
        <v>9.6993779999999998E-3</v>
      </c>
      <c r="G16" s="1">
        <v>0.34689700000000001</v>
      </c>
      <c r="H16" s="1" t="s">
        <v>78</v>
      </c>
      <c r="I16" s="1" t="s">
        <v>78</v>
      </c>
      <c r="J16" s="1" t="s">
        <v>78</v>
      </c>
      <c r="K16" s="1" t="s">
        <v>78</v>
      </c>
      <c r="L16" s="1" t="s">
        <v>78</v>
      </c>
      <c r="M16" s="1">
        <v>1.0777730000000001</v>
      </c>
      <c r="N16" s="1" t="s">
        <v>78</v>
      </c>
      <c r="O16" s="1" t="s">
        <v>78</v>
      </c>
      <c r="P16" s="1">
        <v>0.03</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5.7592262999999998E-2</v>
      </c>
      <c r="AE16" s="42"/>
      <c r="AF16" s="16">
        <v>74.239500000000007</v>
      </c>
      <c r="AG16" s="16">
        <v>85958.6015625</v>
      </c>
      <c r="AH16" s="16">
        <v>32560.335750049999</v>
      </c>
      <c r="AI16" s="16" t="s">
        <v>71</v>
      </c>
      <c r="AJ16" s="16" t="s">
        <v>71</v>
      </c>
      <c r="AK16" s="16" t="s">
        <v>72</v>
      </c>
      <c r="AL16" s="31" t="s">
        <v>66</v>
      </c>
    </row>
    <row r="17" spans="1:38" ht="26.25" customHeight="1" thickBot="1" x14ac:dyDescent="0.25">
      <c r="A17" s="52" t="s">
        <v>73</v>
      </c>
      <c r="B17" s="52" t="s">
        <v>79</v>
      </c>
      <c r="C17" s="53" t="s">
        <v>80</v>
      </c>
      <c r="D17" s="54"/>
      <c r="E17" s="1">
        <v>6.1170400000000003</v>
      </c>
      <c r="F17" s="1">
        <v>0.233746858</v>
      </c>
      <c r="G17" s="1">
        <v>3.4011429999999998</v>
      </c>
      <c r="H17" s="1" t="s">
        <v>70</v>
      </c>
      <c r="I17" s="1">
        <v>3.6269999999999997E-2</v>
      </c>
      <c r="J17" s="1">
        <v>5.5800000000000002E-2</v>
      </c>
      <c r="K17" s="1">
        <v>5.5800000000000002E-2</v>
      </c>
      <c r="L17" s="1">
        <v>8.2576700000000004E-4</v>
      </c>
      <c r="M17" s="1">
        <v>65.143985999999998</v>
      </c>
      <c r="N17" s="1" t="s">
        <v>70</v>
      </c>
      <c r="O17" s="1" t="s">
        <v>70</v>
      </c>
      <c r="P17" s="1">
        <v>1.4E-3</v>
      </c>
      <c r="Q17" s="1" t="s">
        <v>70</v>
      </c>
      <c r="R17" s="1" t="s">
        <v>70</v>
      </c>
      <c r="S17" s="1" t="s">
        <v>70</v>
      </c>
      <c r="T17" s="1" t="s">
        <v>70</v>
      </c>
      <c r="U17" s="1" t="s">
        <v>70</v>
      </c>
      <c r="V17" s="1" t="s">
        <v>70</v>
      </c>
      <c r="W17" s="1">
        <v>0.35</v>
      </c>
      <c r="X17" s="1">
        <v>2.0908799999999999E-4</v>
      </c>
      <c r="Y17" s="1">
        <v>2.6400000000000002E-4</v>
      </c>
      <c r="Z17" s="1">
        <v>1.3939200000000001E-4</v>
      </c>
      <c r="AA17" s="1">
        <v>1.73976E-4</v>
      </c>
      <c r="AB17" s="1">
        <v>7.8645600000000005E-4</v>
      </c>
      <c r="AC17" s="1" t="s">
        <v>70</v>
      </c>
      <c r="AD17" s="1" t="s">
        <v>70</v>
      </c>
      <c r="AE17" s="42"/>
      <c r="AF17" s="16" t="s">
        <v>71</v>
      </c>
      <c r="AG17" s="16" t="s">
        <v>71</v>
      </c>
      <c r="AH17" s="16">
        <v>11316.2304429</v>
      </c>
      <c r="AI17" s="16" t="s">
        <v>71</v>
      </c>
      <c r="AJ17" s="16" t="s">
        <v>71</v>
      </c>
      <c r="AK17" s="16" t="s">
        <v>72</v>
      </c>
      <c r="AL17" s="31" t="s">
        <v>66</v>
      </c>
    </row>
    <row r="18" spans="1:38" ht="26.25" customHeight="1" thickBot="1" x14ac:dyDescent="0.25">
      <c r="A18" s="52" t="s">
        <v>73</v>
      </c>
      <c r="B18" s="52" t="s">
        <v>81</v>
      </c>
      <c r="C18" s="53" t="s">
        <v>82</v>
      </c>
      <c r="D18" s="54"/>
      <c r="E18" s="1">
        <v>0.44681700000000002</v>
      </c>
      <c r="F18" s="1">
        <v>1.9893141E-2</v>
      </c>
      <c r="G18" s="1">
        <v>3.5408798080000001</v>
      </c>
      <c r="H18" s="1" t="s">
        <v>70</v>
      </c>
      <c r="I18" s="1">
        <v>3.393096E-3</v>
      </c>
      <c r="J18" s="1">
        <v>4.8258959999999997E-3</v>
      </c>
      <c r="K18" s="1">
        <v>4.8258959999999997E-3</v>
      </c>
      <c r="L18" s="1" t="s">
        <v>70</v>
      </c>
      <c r="M18" s="1">
        <v>40.898178799999997</v>
      </c>
      <c r="N18" s="1">
        <v>8.4999999999999995E-4</v>
      </c>
      <c r="O18" s="1" t="s">
        <v>70</v>
      </c>
      <c r="P18" s="1">
        <v>5.1619550000000002E-3</v>
      </c>
      <c r="Q18" s="1" t="s">
        <v>70</v>
      </c>
      <c r="R18" s="1">
        <v>5.3E-3</v>
      </c>
      <c r="S18" s="1" t="s">
        <v>70</v>
      </c>
      <c r="T18" s="1" t="s">
        <v>70</v>
      </c>
      <c r="U18" s="1" t="s">
        <v>70</v>
      </c>
      <c r="V18" s="1">
        <v>0.28000000000000003</v>
      </c>
      <c r="W18" s="1">
        <v>2.8999999999999998E-3</v>
      </c>
      <c r="X18" s="1" t="s">
        <v>70</v>
      </c>
      <c r="Y18" s="1" t="s">
        <v>70</v>
      </c>
      <c r="Z18" s="1" t="s">
        <v>70</v>
      </c>
      <c r="AA18" s="1" t="s">
        <v>70</v>
      </c>
      <c r="AB18" s="1" t="s">
        <v>70</v>
      </c>
      <c r="AC18" s="1" t="s">
        <v>70</v>
      </c>
      <c r="AD18" s="1" t="s">
        <v>70</v>
      </c>
      <c r="AE18" s="42"/>
      <c r="AF18" s="16">
        <v>20.315000000000001</v>
      </c>
      <c r="AG18" s="16" t="s">
        <v>71</v>
      </c>
      <c r="AH18" s="16">
        <v>7367.7008369309997</v>
      </c>
      <c r="AI18" s="16">
        <v>33.466963200000002</v>
      </c>
      <c r="AJ18" s="16" t="s">
        <v>71</v>
      </c>
      <c r="AK18" s="16" t="s">
        <v>72</v>
      </c>
      <c r="AL18" s="31" t="s">
        <v>66</v>
      </c>
    </row>
    <row r="19" spans="1:38" ht="26.25" customHeight="1" thickBot="1" x14ac:dyDescent="0.25">
      <c r="A19" s="52" t="s">
        <v>73</v>
      </c>
      <c r="B19" s="52" t="s">
        <v>83</v>
      </c>
      <c r="C19" s="53" t="s">
        <v>84</v>
      </c>
      <c r="D19" s="54"/>
      <c r="E19" s="1">
        <v>14.279180576</v>
      </c>
      <c r="F19" s="1">
        <v>0.68351939100000003</v>
      </c>
      <c r="G19" s="1">
        <v>3.0773855550000002</v>
      </c>
      <c r="H19" s="1">
        <v>2.4662030000000001E-2</v>
      </c>
      <c r="I19" s="1">
        <v>0.70877251200000002</v>
      </c>
      <c r="J19" s="1">
        <v>1.009768722</v>
      </c>
      <c r="K19" s="1">
        <v>1.0516577220000001</v>
      </c>
      <c r="L19" s="1" t="s">
        <v>70</v>
      </c>
      <c r="M19" s="1">
        <v>26.541579939999998</v>
      </c>
      <c r="N19" s="1">
        <v>2.3E-2</v>
      </c>
      <c r="O19" s="1" t="s">
        <v>70</v>
      </c>
      <c r="P19" s="1">
        <v>7.2227462000000006E-2</v>
      </c>
      <c r="Q19" s="1" t="s">
        <v>70</v>
      </c>
      <c r="R19" s="1">
        <v>8.7999999999999995E-2</v>
      </c>
      <c r="S19" s="1">
        <v>2.8199999999999999E-2</v>
      </c>
      <c r="T19" s="1">
        <v>1.37E-2</v>
      </c>
      <c r="U19" s="1" t="s">
        <v>70</v>
      </c>
      <c r="V19" s="1">
        <v>5.0999999999999997E-2</v>
      </c>
      <c r="W19" s="1">
        <v>9.9999999999999995E-7</v>
      </c>
      <c r="X19" s="1" t="s">
        <v>70</v>
      </c>
      <c r="Y19" s="1" t="s">
        <v>70</v>
      </c>
      <c r="Z19" s="1" t="s">
        <v>70</v>
      </c>
      <c r="AA19" s="1" t="s">
        <v>70</v>
      </c>
      <c r="AB19" s="1" t="s">
        <v>70</v>
      </c>
      <c r="AC19" s="1" t="s">
        <v>70</v>
      </c>
      <c r="AD19" s="1">
        <v>1.21672E-4</v>
      </c>
      <c r="AE19" s="42"/>
      <c r="AF19" s="16">
        <v>85019.335559447994</v>
      </c>
      <c r="AG19" s="16">
        <v>181.600002289</v>
      </c>
      <c r="AH19" s="16">
        <v>444471.45322987298</v>
      </c>
      <c r="AI19" s="16" t="s">
        <v>71</v>
      </c>
      <c r="AJ19" s="16" t="s">
        <v>71</v>
      </c>
      <c r="AK19" s="16" t="s">
        <v>72</v>
      </c>
      <c r="AL19" s="31" t="s">
        <v>66</v>
      </c>
    </row>
    <row r="20" spans="1:38" ht="26.25" customHeight="1" thickBot="1" x14ac:dyDescent="0.25">
      <c r="A20" s="52" t="s">
        <v>73</v>
      </c>
      <c r="B20" s="52" t="s">
        <v>85</v>
      </c>
      <c r="C20" s="53" t="s">
        <v>86</v>
      </c>
      <c r="D20" s="54"/>
      <c r="E20" s="1">
        <v>2.1521180000000002</v>
      </c>
      <c r="F20" s="1">
        <v>0.218986664</v>
      </c>
      <c r="G20" s="1">
        <v>6.1025658000000003E-2</v>
      </c>
      <c r="H20" s="1" t="s">
        <v>70</v>
      </c>
      <c r="I20" s="1">
        <v>1.9351329999999999E-3</v>
      </c>
      <c r="J20" s="1">
        <v>2.0351330000000002E-3</v>
      </c>
      <c r="K20" s="1">
        <v>2.0351330000000002E-3</v>
      </c>
      <c r="L20" s="1" t="s">
        <v>70</v>
      </c>
      <c r="M20" s="1">
        <v>1.5375744579999999</v>
      </c>
      <c r="N20" s="1" t="s">
        <v>70</v>
      </c>
      <c r="O20" s="1" t="s">
        <v>70</v>
      </c>
      <c r="P20" s="1">
        <v>1.34311E-4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t="s">
        <v>71</v>
      </c>
      <c r="AG20" s="16">
        <v>3164.4</v>
      </c>
      <c r="AH20" s="16">
        <v>43313.852012780997</v>
      </c>
      <c r="AI20" s="16">
        <v>128.02991535000001</v>
      </c>
      <c r="AJ20" s="16" t="s">
        <v>71</v>
      </c>
      <c r="AK20" s="16" t="s">
        <v>72</v>
      </c>
      <c r="AL20" s="31" t="s">
        <v>66</v>
      </c>
    </row>
    <row r="21" spans="1:38" ht="26.25" customHeight="1" thickBot="1" x14ac:dyDescent="0.25">
      <c r="A21" s="52" t="s">
        <v>73</v>
      </c>
      <c r="B21" s="52" t="s">
        <v>87</v>
      </c>
      <c r="C21" s="53" t="s">
        <v>88</v>
      </c>
      <c r="D21" s="54"/>
      <c r="E21" s="1">
        <v>3.6595032999999999</v>
      </c>
      <c r="F21" s="1">
        <v>0.33416132700000001</v>
      </c>
      <c r="G21" s="1">
        <v>0.49489981900000002</v>
      </c>
      <c r="H21" s="1">
        <v>4.3750000000000004E-3</v>
      </c>
      <c r="I21" s="1">
        <v>8.0453490000000003E-2</v>
      </c>
      <c r="J21" s="1">
        <v>0.22438287700000001</v>
      </c>
      <c r="K21" s="1">
        <v>0.22438287700000001</v>
      </c>
      <c r="L21" s="1">
        <v>9.1139999999999998E-5</v>
      </c>
      <c r="M21" s="1">
        <v>4.3782143900000001</v>
      </c>
      <c r="N21" s="1">
        <v>1.6199459999999999E-3</v>
      </c>
      <c r="O21" s="1">
        <v>1.6199899999999999E-4</v>
      </c>
      <c r="P21" s="1">
        <v>9.7190999999999998E-5</v>
      </c>
      <c r="Q21" s="1">
        <v>1.6199899999999999E-4</v>
      </c>
      <c r="R21" s="1">
        <v>3.2398919999999999E-3</v>
      </c>
      <c r="S21" s="1">
        <v>1.6199459999999999E-3</v>
      </c>
      <c r="T21" s="1">
        <v>9.5369996999999998E-2</v>
      </c>
      <c r="U21" s="1">
        <v>6.4807999999999993E-5</v>
      </c>
      <c r="V21" s="1">
        <v>3.2398919999999999E-3</v>
      </c>
      <c r="W21" s="1" t="s">
        <v>70</v>
      </c>
      <c r="X21" s="1">
        <v>3.1199999999999999E-5</v>
      </c>
      <c r="Y21" s="1">
        <v>6.7238999999999998E-5</v>
      </c>
      <c r="Z21" s="1">
        <v>1.9944000000000001E-5</v>
      </c>
      <c r="AA21" s="1">
        <v>3.8510000000000001E-6</v>
      </c>
      <c r="AB21" s="1">
        <v>1.2223400000000001E-4</v>
      </c>
      <c r="AC21" s="1" t="s">
        <v>70</v>
      </c>
      <c r="AD21" s="1" t="s">
        <v>70</v>
      </c>
      <c r="AE21" s="42"/>
      <c r="AF21" s="16">
        <v>354.657744278</v>
      </c>
      <c r="AG21" s="16">
        <v>1657.4717000000001</v>
      </c>
      <c r="AH21" s="16">
        <v>78696.586544449994</v>
      </c>
      <c r="AI21" s="16">
        <v>1043.126996901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26.81304819</v>
      </c>
      <c r="F23" s="1">
        <v>3.2225791109999999</v>
      </c>
      <c r="G23" s="1">
        <v>2.0212846679999998</v>
      </c>
      <c r="H23" s="1">
        <v>5.164269E-3</v>
      </c>
      <c r="I23" s="1">
        <v>1.811071546</v>
      </c>
      <c r="J23" s="1">
        <v>1.9060054179999999</v>
      </c>
      <c r="K23" s="1">
        <v>1.9060054179999999</v>
      </c>
      <c r="L23" s="1">
        <v>0.92894511999999996</v>
      </c>
      <c r="M23" s="1">
        <v>9.468519701</v>
      </c>
      <c r="N23" s="1">
        <v>8.9512000000000006E-5</v>
      </c>
      <c r="O23" s="1">
        <v>1.4928E-5</v>
      </c>
      <c r="P23" s="1">
        <v>1.36922E-3</v>
      </c>
      <c r="Q23" s="1">
        <v>2.9791999999999999E-5</v>
      </c>
      <c r="R23" s="1">
        <v>7.1352830000000001E-3</v>
      </c>
      <c r="S23" s="1">
        <v>4.3406549999999997E-3</v>
      </c>
      <c r="T23" s="1">
        <v>2.9937000000000002E-5</v>
      </c>
      <c r="U23" s="1">
        <v>2.9767000000000001E-5</v>
      </c>
      <c r="V23" s="1">
        <v>1.1303387E-2</v>
      </c>
      <c r="W23" s="1">
        <v>0.307924539</v>
      </c>
      <c r="X23" s="1">
        <v>1.6943775000000001E-2</v>
      </c>
      <c r="Y23" s="1">
        <v>1.4249273E-2</v>
      </c>
      <c r="Z23" s="1">
        <v>7.0897010000000003E-3</v>
      </c>
      <c r="AA23" s="1">
        <v>1.7321799999999999E-4</v>
      </c>
      <c r="AB23" s="1">
        <v>3.8455967000000001E-2</v>
      </c>
      <c r="AC23" s="1" t="s">
        <v>70</v>
      </c>
      <c r="AD23" s="1" t="s">
        <v>70</v>
      </c>
      <c r="AE23" s="42"/>
      <c r="AF23" s="16">
        <v>27055.728167194</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6.5410429649999999</v>
      </c>
      <c r="F24" s="1">
        <v>0.32374926999999998</v>
      </c>
      <c r="G24" s="1">
        <v>1.8647720539999999</v>
      </c>
      <c r="H24" s="1">
        <v>1.2685E-2</v>
      </c>
      <c r="I24" s="1">
        <v>0.239097053</v>
      </c>
      <c r="J24" s="1">
        <v>0.309594019</v>
      </c>
      <c r="K24" s="1">
        <v>0.36201021900000002</v>
      </c>
      <c r="L24" s="1">
        <v>1.4109666E-2</v>
      </c>
      <c r="M24" s="1">
        <v>19.099081545000001</v>
      </c>
      <c r="N24" s="1">
        <v>1.8152608000000001E-2</v>
      </c>
      <c r="O24" s="1">
        <v>1.092864E-3</v>
      </c>
      <c r="P24" s="1">
        <v>2.9759169999999998E-3</v>
      </c>
      <c r="Q24" s="1">
        <v>4.4952480000000003E-3</v>
      </c>
      <c r="R24" s="1">
        <v>2.2262214999999998E-2</v>
      </c>
      <c r="S24" s="1">
        <v>1.4423968000000001E-2</v>
      </c>
      <c r="T24" s="1">
        <v>0.59316080000000004</v>
      </c>
      <c r="U24" s="1">
        <v>4.1867199999999998E-4</v>
      </c>
      <c r="V24" s="1">
        <v>4.3296414999999998E-2</v>
      </c>
      <c r="W24" s="1" t="s">
        <v>70</v>
      </c>
      <c r="X24" s="1">
        <v>3.0637759999999998E-3</v>
      </c>
      <c r="Y24" s="1">
        <v>4.5348699999999998E-4</v>
      </c>
      <c r="Z24" s="1">
        <v>1.4128900000000001E-4</v>
      </c>
      <c r="AA24" s="1">
        <v>1.0561E-4</v>
      </c>
      <c r="AB24" s="1">
        <v>3.7641620000000002E-3</v>
      </c>
      <c r="AC24" s="1">
        <v>3.0931999999999999E-3</v>
      </c>
      <c r="AD24" s="1">
        <v>3.7675300000000002E-4</v>
      </c>
      <c r="AE24" s="42"/>
      <c r="AF24" s="16">
        <v>1587.3122511439999</v>
      </c>
      <c r="AG24" s="16">
        <v>3703.5444985079998</v>
      </c>
      <c r="AH24" s="16">
        <v>262909.73371525598</v>
      </c>
      <c r="AI24" s="16">
        <v>542.79200000000003</v>
      </c>
      <c r="AJ24" s="16" t="s">
        <v>71</v>
      </c>
      <c r="AK24" s="16" t="s">
        <v>72</v>
      </c>
      <c r="AL24" s="31" t="s">
        <v>66</v>
      </c>
    </row>
    <row r="25" spans="1:38" ht="26.25" customHeight="1" thickBot="1" x14ac:dyDescent="0.25">
      <c r="A25" s="52" t="s">
        <v>96</v>
      </c>
      <c r="B25" s="56" t="s">
        <v>97</v>
      </c>
      <c r="C25" s="58" t="s">
        <v>98</v>
      </c>
      <c r="D25" s="54"/>
      <c r="E25" s="1">
        <v>2.2301124130000001</v>
      </c>
      <c r="F25" s="1">
        <v>0.21916749099999999</v>
      </c>
      <c r="G25" s="1">
        <v>0.177672688</v>
      </c>
      <c r="H25" s="1" t="s">
        <v>70</v>
      </c>
      <c r="I25" s="1">
        <v>3.2459597E-2</v>
      </c>
      <c r="J25" s="1">
        <v>4.0078797999999999E-2</v>
      </c>
      <c r="K25" s="1">
        <v>4.0078797999999999E-2</v>
      </c>
      <c r="L25" s="1">
        <v>1.8862612000000001E-2</v>
      </c>
      <c r="M25" s="1">
        <v>2.0214987870000001</v>
      </c>
      <c r="N25" s="1">
        <v>0.28217625000000002</v>
      </c>
      <c r="O25" s="1">
        <v>5.3312000000000001E-5</v>
      </c>
      <c r="P25" s="1" t="s">
        <v>70</v>
      </c>
      <c r="Q25" s="1">
        <v>4.318E-6</v>
      </c>
      <c r="R25" s="1">
        <v>1.8170859000000001E-2</v>
      </c>
      <c r="S25" s="1">
        <v>0.18639204200000001</v>
      </c>
      <c r="T25" s="1">
        <v>4.7233429999999996E-3</v>
      </c>
      <c r="U25" s="1">
        <v>4.3183999999999999E-5</v>
      </c>
      <c r="V25" s="1">
        <v>0.146903688</v>
      </c>
      <c r="W25" s="1">
        <v>5.3154400000000003E-3</v>
      </c>
      <c r="X25" s="1">
        <v>1.4305599999999999E-4</v>
      </c>
      <c r="Y25" s="1">
        <v>2.8047E-4</v>
      </c>
      <c r="Z25" s="1">
        <v>7.3951999999999999E-5</v>
      </c>
      <c r="AA25" s="1">
        <v>9.1429999999999997E-5</v>
      </c>
      <c r="AB25" s="1">
        <v>5.8890699999999995E-4</v>
      </c>
      <c r="AC25" s="1" t="s">
        <v>72</v>
      </c>
      <c r="AD25" s="1" t="s">
        <v>72</v>
      </c>
      <c r="AE25" s="42"/>
      <c r="AF25" s="16">
        <v>7716.4665840340003</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3.3534207000000003E-2</v>
      </c>
      <c r="F26" s="1">
        <v>5.5604898E-2</v>
      </c>
      <c r="G26" s="1">
        <v>3.5054550000000002E-3</v>
      </c>
      <c r="H26" s="1" t="s">
        <v>70</v>
      </c>
      <c r="I26" s="1">
        <v>2.663805E-3</v>
      </c>
      <c r="J26" s="1">
        <v>2.663805E-3</v>
      </c>
      <c r="K26" s="1">
        <v>2.663805E-3</v>
      </c>
      <c r="L26" s="1">
        <v>1.9731449999999999E-3</v>
      </c>
      <c r="M26" s="1">
        <v>1.7565940149999999</v>
      </c>
      <c r="N26" s="1">
        <v>1.3467635469999999</v>
      </c>
      <c r="O26" s="1" t="s">
        <v>70</v>
      </c>
      <c r="P26" s="1" t="s">
        <v>70</v>
      </c>
      <c r="Q26" s="1" t="s">
        <v>70</v>
      </c>
      <c r="R26" s="1" t="s">
        <v>70</v>
      </c>
      <c r="S26" s="1" t="s">
        <v>70</v>
      </c>
      <c r="T26" s="1" t="s">
        <v>70</v>
      </c>
      <c r="U26" s="1" t="s">
        <v>70</v>
      </c>
      <c r="V26" s="1" t="s">
        <v>70</v>
      </c>
      <c r="W26" s="1">
        <v>6.3382900000000003E-4</v>
      </c>
      <c r="X26" s="1">
        <v>5.4625E-5</v>
      </c>
      <c r="Y26" s="1">
        <v>6.4919000000000006E-5</v>
      </c>
      <c r="Z26" s="1">
        <v>2.1679E-5</v>
      </c>
      <c r="AA26" s="1">
        <v>1.0936E-5</v>
      </c>
      <c r="AB26" s="1">
        <v>1.5216000000000001E-4</v>
      </c>
      <c r="AC26" s="1" t="s">
        <v>72</v>
      </c>
      <c r="AD26" s="1" t="s">
        <v>72</v>
      </c>
      <c r="AE26" s="42"/>
      <c r="AF26" s="16">
        <v>244.17303085399999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65.875030391999999</v>
      </c>
      <c r="F27" s="1">
        <v>28.773695776</v>
      </c>
      <c r="G27" s="1">
        <v>1.4317345459999999</v>
      </c>
      <c r="H27" s="1">
        <v>4.2212790010000001</v>
      </c>
      <c r="I27" s="1">
        <v>3.4263803890000002</v>
      </c>
      <c r="J27" s="1">
        <v>3.4263803890000002</v>
      </c>
      <c r="K27" s="1">
        <v>3.4263803890000002</v>
      </c>
      <c r="L27" s="1">
        <v>2.137224834</v>
      </c>
      <c r="M27" s="1">
        <v>300.17179534000002</v>
      </c>
      <c r="N27" s="1">
        <v>0.40104656100000002</v>
      </c>
      <c r="O27" s="1">
        <v>8.2930086E-2</v>
      </c>
      <c r="P27" s="1">
        <v>5.7086683999999999E-2</v>
      </c>
      <c r="Q27" s="1">
        <v>1.6691239999999999E-3</v>
      </c>
      <c r="R27" s="1">
        <v>0.17424808899999999</v>
      </c>
      <c r="S27" s="1">
        <v>0.25576185299999998</v>
      </c>
      <c r="T27" s="1">
        <v>9.2812308999999996E-2</v>
      </c>
      <c r="U27" s="1">
        <v>1.2277010000000001E-3</v>
      </c>
      <c r="V27" s="1">
        <v>16.558733609000001</v>
      </c>
      <c r="W27" s="1">
        <v>0.472626714</v>
      </c>
      <c r="X27" s="1">
        <v>8.0585443000000007E-2</v>
      </c>
      <c r="Y27" s="1">
        <v>8.1456843000000001E-2</v>
      </c>
      <c r="Z27" s="1">
        <v>6.3810374000000003E-2</v>
      </c>
      <c r="AA27" s="1">
        <v>6.4281053000000005E-2</v>
      </c>
      <c r="AB27" s="1">
        <v>0.29013371399999999</v>
      </c>
      <c r="AC27" s="1" t="s">
        <v>70</v>
      </c>
      <c r="AD27" s="1" t="s">
        <v>70</v>
      </c>
      <c r="AE27" s="42"/>
      <c r="AF27" s="16">
        <v>246952.562838468</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22.506147396999999</v>
      </c>
      <c r="F28" s="1">
        <v>3.1523251659999998</v>
      </c>
      <c r="G28" s="1">
        <v>0.74772706099999997</v>
      </c>
      <c r="H28" s="1">
        <v>8.7717893000000005E-2</v>
      </c>
      <c r="I28" s="1">
        <v>2.9694143639999999</v>
      </c>
      <c r="J28" s="1">
        <v>2.9694143639999999</v>
      </c>
      <c r="K28" s="1">
        <v>2.9694143639999999</v>
      </c>
      <c r="L28" s="1">
        <v>2.0879552100000001</v>
      </c>
      <c r="M28" s="1">
        <v>17.694493931</v>
      </c>
      <c r="N28" s="1">
        <v>5.9563325E-2</v>
      </c>
      <c r="O28" s="1">
        <v>1.3506351E-2</v>
      </c>
      <c r="P28" s="1">
        <v>7.3246429999999996E-3</v>
      </c>
      <c r="Q28" s="1">
        <v>1.51008E-4</v>
      </c>
      <c r="R28" s="1">
        <v>4.2961219000000002E-2</v>
      </c>
      <c r="S28" s="1">
        <v>5.0735438000000001E-2</v>
      </c>
      <c r="T28" s="1">
        <v>1.4736979000000001E-2</v>
      </c>
      <c r="U28" s="1">
        <v>1.5207900000000001E-4</v>
      </c>
      <c r="V28" s="1">
        <v>2.733173753</v>
      </c>
      <c r="W28" s="1">
        <v>6.0711250000000001E-2</v>
      </c>
      <c r="X28" s="1">
        <v>3.1025436E-2</v>
      </c>
      <c r="Y28" s="1">
        <v>3.1108912999999998E-2</v>
      </c>
      <c r="Z28" s="1">
        <v>1.2821796999999999E-2</v>
      </c>
      <c r="AA28" s="1">
        <v>2.107818E-3</v>
      </c>
      <c r="AB28" s="1">
        <v>7.7063963999999999E-2</v>
      </c>
      <c r="AC28" s="1" t="s">
        <v>70</v>
      </c>
      <c r="AD28" s="1" t="s">
        <v>70</v>
      </c>
      <c r="AE28" s="42"/>
      <c r="AF28" s="16">
        <v>61820.708610679001</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93.514190456999998</v>
      </c>
      <c r="F29" s="1">
        <v>7.6591879389999997</v>
      </c>
      <c r="G29" s="1">
        <v>1.4941448669999999</v>
      </c>
      <c r="H29" s="1">
        <v>2.8990432999999999E-2</v>
      </c>
      <c r="I29" s="1">
        <v>3.3512405580000002</v>
      </c>
      <c r="J29" s="1">
        <v>3.3512405580000002</v>
      </c>
      <c r="K29" s="1">
        <v>3.3512405580000002</v>
      </c>
      <c r="L29" s="1">
        <v>1.951896796</v>
      </c>
      <c r="M29" s="1">
        <v>19.662159887000001</v>
      </c>
      <c r="N29" s="1">
        <v>3.0137510999999999E-2</v>
      </c>
      <c r="O29" s="1">
        <v>6.875071E-3</v>
      </c>
      <c r="P29" s="1">
        <v>9.3602080000000001E-3</v>
      </c>
      <c r="Q29" s="1">
        <v>1.9552299999999999E-4</v>
      </c>
      <c r="R29" s="1">
        <v>5.2445861000000003E-2</v>
      </c>
      <c r="S29" s="1">
        <v>4.4323123999999998E-2</v>
      </c>
      <c r="T29" s="1">
        <v>7.5398940000000001E-3</v>
      </c>
      <c r="U29" s="1">
        <v>1.9963199999999999E-4</v>
      </c>
      <c r="V29" s="1">
        <v>1.42795765</v>
      </c>
      <c r="W29" s="1">
        <v>0.15664676699999999</v>
      </c>
      <c r="X29" s="1">
        <v>9.3960598000000006E-2</v>
      </c>
      <c r="Y29" s="1">
        <v>9.3794160000000001E-2</v>
      </c>
      <c r="Z29" s="1">
        <v>3.5792415000000001E-2</v>
      </c>
      <c r="AA29" s="1">
        <v>9.4547000000000001E-5</v>
      </c>
      <c r="AB29" s="1">
        <v>0.22364171999999999</v>
      </c>
      <c r="AC29" s="1" t="s">
        <v>70</v>
      </c>
      <c r="AD29" s="1" t="s">
        <v>70</v>
      </c>
      <c r="AE29" s="42"/>
      <c r="AF29" s="16">
        <v>107427.30862451201</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0.90793145799999997</v>
      </c>
      <c r="F30" s="1">
        <v>18.718000544999999</v>
      </c>
      <c r="G30" s="1">
        <v>1.9942798000000001E-2</v>
      </c>
      <c r="H30" s="1">
        <v>5.7811889999999999E-3</v>
      </c>
      <c r="I30" s="1">
        <v>0.304232681</v>
      </c>
      <c r="J30" s="1">
        <v>0.304232681</v>
      </c>
      <c r="K30" s="1">
        <v>0.304232681</v>
      </c>
      <c r="L30" s="1">
        <v>3.8412639999999998E-2</v>
      </c>
      <c r="M30" s="1">
        <v>61.519451195999999</v>
      </c>
      <c r="N30" s="1">
        <v>7.5732960000000002E-3</v>
      </c>
      <c r="O30" s="1">
        <v>1.4045500000000001E-3</v>
      </c>
      <c r="P30" s="1">
        <v>1.624587E-3</v>
      </c>
      <c r="Q30" s="1">
        <v>5.3059000000000001E-5</v>
      </c>
      <c r="R30" s="1">
        <v>3.0340250000000001E-3</v>
      </c>
      <c r="S30" s="1">
        <v>4.3460640000000002E-3</v>
      </c>
      <c r="T30" s="1">
        <v>1.6267969999999999E-3</v>
      </c>
      <c r="U30" s="1">
        <v>3.5763999999999998E-5</v>
      </c>
      <c r="V30" s="1">
        <v>0.27794865000000002</v>
      </c>
      <c r="W30" s="1">
        <v>0.46535289600000002</v>
      </c>
      <c r="X30" s="1">
        <v>3.1575987E-2</v>
      </c>
      <c r="Y30" s="1">
        <v>2.5265348E-2</v>
      </c>
      <c r="Z30" s="1">
        <v>2.5189419000000001E-2</v>
      </c>
      <c r="AA30" s="1">
        <v>2.3593711E-2</v>
      </c>
      <c r="AB30" s="1">
        <v>0.105624465</v>
      </c>
      <c r="AC30" s="1" t="s">
        <v>70</v>
      </c>
      <c r="AD30" s="1" t="s">
        <v>70</v>
      </c>
      <c r="AE30" s="42"/>
      <c r="AF30" s="16">
        <v>5096.2778299869997</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10.134086323</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163455.91899046401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0.23500555000000001</v>
      </c>
      <c r="J32" s="1">
        <v>1.2996773930000001</v>
      </c>
      <c r="K32" s="1">
        <v>1.2996773930000001</v>
      </c>
      <c r="L32" s="1" t="s">
        <v>72</v>
      </c>
      <c r="M32" s="1" t="s">
        <v>72</v>
      </c>
      <c r="N32" s="1">
        <v>0.27954730999999999</v>
      </c>
      <c r="O32" s="1">
        <v>5.7870650000000001E-3</v>
      </c>
      <c r="P32" s="1" t="s">
        <v>70</v>
      </c>
      <c r="Q32" s="1">
        <v>8.0107900000000001E-4</v>
      </c>
      <c r="R32" s="1">
        <v>1.8528254989999999</v>
      </c>
      <c r="S32" s="1">
        <v>18.986799618999999</v>
      </c>
      <c r="T32" s="1">
        <v>0.49876462599999999</v>
      </c>
      <c r="U32" s="1">
        <v>8.0107879999999996E-3</v>
      </c>
      <c r="V32" s="1">
        <v>16.744798924000001</v>
      </c>
      <c r="W32" s="1" t="s">
        <v>70</v>
      </c>
      <c r="X32" s="1">
        <v>3.5065780000000002E-3</v>
      </c>
      <c r="Y32" s="1">
        <v>1.0699978000000001E-2</v>
      </c>
      <c r="Z32" s="1">
        <v>5.9189020000000002E-3</v>
      </c>
      <c r="AA32" s="1">
        <v>1.2900240000000001E-3</v>
      </c>
      <c r="AB32" s="1">
        <v>2.1415482E-2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0.157122448</v>
      </c>
      <c r="J33" s="1">
        <v>1.0474829880000001</v>
      </c>
      <c r="K33" s="1">
        <v>1.0474829880000001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2.8145302330000002</v>
      </c>
      <c r="F34" s="1">
        <v>8.9649282999999996E-2</v>
      </c>
      <c r="G34" s="1">
        <v>0.12311999999999999</v>
      </c>
      <c r="H34" s="1">
        <v>3.6083699999999997E-4</v>
      </c>
      <c r="I34" s="1">
        <v>6.5195700999999995E-2</v>
      </c>
      <c r="J34" s="1">
        <v>6.8190650000000005E-2</v>
      </c>
      <c r="K34" s="1">
        <v>6.8190650000000005E-2</v>
      </c>
      <c r="L34" s="1">
        <v>2.753442E-2</v>
      </c>
      <c r="M34" s="1">
        <v>0.32367097700000003</v>
      </c>
      <c r="N34" s="1">
        <v>0.28278965499999997</v>
      </c>
      <c r="O34" s="1">
        <v>1.609E-6</v>
      </c>
      <c r="P34" s="1">
        <v>1.4804E-4</v>
      </c>
      <c r="Q34" s="1">
        <v>3.2179999999999999E-6</v>
      </c>
      <c r="R34" s="1">
        <v>7.7238399999999998E-4</v>
      </c>
      <c r="S34" s="1">
        <v>6.1712926819999998</v>
      </c>
      <c r="T34" s="1">
        <v>3.2179999999999999E-6</v>
      </c>
      <c r="U34" s="1">
        <v>3.2179999999999999E-6</v>
      </c>
      <c r="V34" s="1">
        <v>1.222941E-3</v>
      </c>
      <c r="W34" s="1">
        <v>9.3384669999999996E-3</v>
      </c>
      <c r="X34" s="1">
        <v>5.1361600000000005E-4</v>
      </c>
      <c r="Y34" s="1">
        <v>4.2956899999999998E-4</v>
      </c>
      <c r="Z34" s="1">
        <v>2.14785E-4</v>
      </c>
      <c r="AA34" s="1">
        <v>9.2999999999999999E-8</v>
      </c>
      <c r="AB34" s="1">
        <v>1.158063E-3</v>
      </c>
      <c r="AC34" s="1" t="s">
        <v>70</v>
      </c>
      <c r="AD34" s="1" t="s">
        <v>70</v>
      </c>
      <c r="AE34" s="42"/>
      <c r="AF34" s="16">
        <v>1551.6</v>
      </c>
      <c r="AG34" s="16" t="s">
        <v>71</v>
      </c>
      <c r="AH34" s="16" t="s">
        <v>72</v>
      </c>
      <c r="AI34" s="16" t="s">
        <v>78</v>
      </c>
      <c r="AJ34" s="16" t="s">
        <v>72</v>
      </c>
      <c r="AK34" s="16">
        <v>3044.248</v>
      </c>
      <c r="AL34" s="31" t="s">
        <v>66</v>
      </c>
    </row>
    <row r="35" spans="1:38" s="2" customFormat="1" ht="26.25" customHeight="1" thickBot="1" x14ac:dyDescent="0.25">
      <c r="A35" s="52" t="s">
        <v>119</v>
      </c>
      <c r="B35" s="52" t="s">
        <v>120</v>
      </c>
      <c r="C35" s="53" t="s">
        <v>121</v>
      </c>
      <c r="D35" s="54"/>
      <c r="E35" s="1">
        <v>19.037584412000001</v>
      </c>
      <c r="F35" s="1">
        <v>1.1275860069999999</v>
      </c>
      <c r="G35" s="1">
        <v>1.4086320830000001</v>
      </c>
      <c r="H35" s="1">
        <v>4.1430360000000001E-3</v>
      </c>
      <c r="I35" s="1">
        <v>0.81067515700000004</v>
      </c>
      <c r="J35" s="1">
        <v>0.85334226999999996</v>
      </c>
      <c r="K35" s="1">
        <v>0.85334226999999996</v>
      </c>
      <c r="L35" s="1">
        <v>0.36693717599999998</v>
      </c>
      <c r="M35" s="1">
        <v>5.0204120679999997</v>
      </c>
      <c r="N35" s="1" t="s">
        <v>70</v>
      </c>
      <c r="O35" s="1" t="s">
        <v>70</v>
      </c>
      <c r="P35" s="1" t="s">
        <v>70</v>
      </c>
      <c r="Q35" s="1" t="s">
        <v>70</v>
      </c>
      <c r="R35" s="1">
        <v>7.8717700000000002E-4</v>
      </c>
      <c r="S35" s="1">
        <v>9.7775640000000007E-3</v>
      </c>
      <c r="T35" s="1">
        <v>5.1787939999999996E-3</v>
      </c>
      <c r="U35" s="1" t="s">
        <v>70</v>
      </c>
      <c r="V35" s="1">
        <v>7.2503120000000001E-3</v>
      </c>
      <c r="W35" s="1">
        <v>0.117456876</v>
      </c>
      <c r="X35" s="1">
        <v>6.4601279999999999E-3</v>
      </c>
      <c r="Y35" s="1">
        <v>5.4030160000000001E-3</v>
      </c>
      <c r="Z35" s="1">
        <v>2.701508E-3</v>
      </c>
      <c r="AA35" s="1">
        <v>1.175E-6</v>
      </c>
      <c r="AB35" s="1">
        <v>1.4565827E-2</v>
      </c>
      <c r="AC35" s="1" t="s">
        <v>70</v>
      </c>
      <c r="AD35" s="1" t="s">
        <v>70</v>
      </c>
      <c r="AE35" s="42"/>
      <c r="AF35" s="16">
        <v>17690.761750221001</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8.7855176270000008</v>
      </c>
      <c r="F36" s="1">
        <v>0.62110849700000004</v>
      </c>
      <c r="G36" s="1">
        <v>0.63927357100000004</v>
      </c>
      <c r="H36" s="1">
        <v>1.8802160000000001E-3</v>
      </c>
      <c r="I36" s="1">
        <v>0.43426345300000002</v>
      </c>
      <c r="J36" s="1">
        <v>0.457119424</v>
      </c>
      <c r="K36" s="1">
        <v>0.457119424</v>
      </c>
      <c r="L36" s="1">
        <v>0.19551735200000001</v>
      </c>
      <c r="M36" s="1">
        <v>2.2021547739999998</v>
      </c>
      <c r="N36" s="1" t="s">
        <v>70</v>
      </c>
      <c r="O36" s="1" t="s">
        <v>70</v>
      </c>
      <c r="P36" s="1" t="s">
        <v>70</v>
      </c>
      <c r="Q36" s="1" t="s">
        <v>70</v>
      </c>
      <c r="R36" s="1">
        <v>3.6680600000000001E-4</v>
      </c>
      <c r="S36" s="1">
        <v>4.5561109999999998E-3</v>
      </c>
      <c r="T36" s="1">
        <v>2.413194E-3</v>
      </c>
      <c r="U36" s="1" t="s">
        <v>70</v>
      </c>
      <c r="V36" s="1">
        <v>3.378472E-3</v>
      </c>
      <c r="W36" s="1">
        <v>6.4698802E-2</v>
      </c>
      <c r="X36" s="1">
        <v>3.5584340000000001E-3</v>
      </c>
      <c r="Y36" s="1">
        <v>2.9761449999999999E-3</v>
      </c>
      <c r="Z36" s="1">
        <v>1.488072E-3</v>
      </c>
      <c r="AA36" s="1">
        <v>6.4700000000000001E-7</v>
      </c>
      <c r="AB36" s="1">
        <v>8.0232979999999999E-3</v>
      </c>
      <c r="AC36" s="1" t="s">
        <v>70</v>
      </c>
      <c r="AD36" s="1" t="s">
        <v>70</v>
      </c>
      <c r="AE36" s="42"/>
      <c r="AF36" s="16">
        <v>8028.5239713159999</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10.784916243</v>
      </c>
      <c r="F39" s="1">
        <v>0.57274664500000005</v>
      </c>
      <c r="G39" s="1">
        <v>0.354757824</v>
      </c>
      <c r="H39" s="1" t="s">
        <v>70</v>
      </c>
      <c r="I39" s="1">
        <v>5.6353884999999999E-2</v>
      </c>
      <c r="J39" s="1">
        <v>6.8198545999999999E-2</v>
      </c>
      <c r="K39" s="1">
        <v>7.0064709000000003E-2</v>
      </c>
      <c r="L39" s="1">
        <v>4.0798099999999997E-3</v>
      </c>
      <c r="M39" s="1">
        <v>2.2694375870000001</v>
      </c>
      <c r="N39" s="1">
        <v>3.7390489999999999E-3</v>
      </c>
      <c r="O39" s="1">
        <v>1.003915E-3</v>
      </c>
      <c r="P39" s="1">
        <v>5.7106880000000002E-3</v>
      </c>
      <c r="Q39" s="1">
        <v>3.73915E-4</v>
      </c>
      <c r="R39" s="1">
        <v>7.4780979999999999E-3</v>
      </c>
      <c r="S39" s="1">
        <v>3.7390489999999999E-3</v>
      </c>
      <c r="T39" s="1">
        <v>0.220126506</v>
      </c>
      <c r="U39" s="1">
        <v>1.49586E-4</v>
      </c>
      <c r="V39" s="1">
        <v>7.4780979999999999E-3</v>
      </c>
      <c r="W39" s="1" t="s">
        <v>70</v>
      </c>
      <c r="X39" s="1">
        <v>2.06718E-4</v>
      </c>
      <c r="Y39" s="1">
        <v>4.9644100000000003E-4</v>
      </c>
      <c r="Z39" s="1">
        <v>1.84105E-4</v>
      </c>
      <c r="AA39" s="1">
        <v>3.6908900000000002E-4</v>
      </c>
      <c r="AB39" s="1">
        <v>1.2563520000000001E-3</v>
      </c>
      <c r="AC39" s="1">
        <v>4.1359999999999997E-5</v>
      </c>
      <c r="AD39" s="1" t="s">
        <v>70</v>
      </c>
      <c r="AE39" s="42"/>
      <c r="AF39" s="16">
        <v>2498.1399563519999</v>
      </c>
      <c r="AG39" s="16">
        <v>32.658899237</v>
      </c>
      <c r="AH39" s="16">
        <v>143463.243058238</v>
      </c>
      <c r="AI39" s="16">
        <v>2732.7471089000001</v>
      </c>
      <c r="AJ39" s="16" t="s">
        <v>71</v>
      </c>
      <c r="AK39" s="16" t="s">
        <v>72</v>
      </c>
      <c r="AL39" s="31" t="s">
        <v>66</v>
      </c>
    </row>
    <row r="40" spans="1:38" ht="26.25" customHeight="1" thickBot="1" x14ac:dyDescent="0.25">
      <c r="A40" s="52" t="s">
        <v>91</v>
      </c>
      <c r="B40" s="52" t="s">
        <v>131</v>
      </c>
      <c r="C40" s="53" t="s">
        <v>132</v>
      </c>
      <c r="D40" s="54"/>
      <c r="E40" s="1">
        <v>5.730716685</v>
      </c>
      <c r="F40" s="1">
        <v>0.920213171</v>
      </c>
      <c r="G40" s="1">
        <v>0.29145632799999999</v>
      </c>
      <c r="H40" s="1">
        <v>1.082635E-3</v>
      </c>
      <c r="I40" s="1">
        <v>0.30657395100000001</v>
      </c>
      <c r="J40" s="1">
        <v>0.32209364200000001</v>
      </c>
      <c r="K40" s="1">
        <v>0.32209364200000001</v>
      </c>
      <c r="L40" s="1">
        <v>0.152461547</v>
      </c>
      <c r="M40" s="1">
        <v>12.715342582</v>
      </c>
      <c r="N40" s="1">
        <v>2.6744999999999999E-5</v>
      </c>
      <c r="O40" s="1">
        <v>4.8289999999999998E-6</v>
      </c>
      <c r="P40" s="1">
        <v>2.7436600000000001E-4</v>
      </c>
      <c r="Q40" s="1">
        <v>7.0559999999999999E-6</v>
      </c>
      <c r="R40" s="1">
        <v>1.0835689999999999E-3</v>
      </c>
      <c r="S40" s="1">
        <v>6.6016299999999996E-4</v>
      </c>
      <c r="T40" s="1">
        <v>1.3005E-5</v>
      </c>
      <c r="U40" s="1">
        <v>6.0329999999999997E-6</v>
      </c>
      <c r="V40" s="1">
        <v>1.9561019999999999E-3</v>
      </c>
      <c r="W40" s="1">
        <v>5.1555085E-2</v>
      </c>
      <c r="X40" s="1">
        <v>3.1319659999999999E-3</v>
      </c>
      <c r="Y40" s="1">
        <v>2.5928399999999999E-3</v>
      </c>
      <c r="Z40" s="1">
        <v>1.463324E-3</v>
      </c>
      <c r="AA40" s="1">
        <v>5.7020699999999998E-4</v>
      </c>
      <c r="AB40" s="1">
        <v>7.7583360000000002E-3</v>
      </c>
      <c r="AC40" s="1" t="s">
        <v>70</v>
      </c>
      <c r="AD40" s="1" t="s">
        <v>70</v>
      </c>
      <c r="AE40" s="42"/>
      <c r="AF40" s="16">
        <v>5686.0733086999999</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19.541672824999999</v>
      </c>
      <c r="F41" s="1">
        <v>12.364607589</v>
      </c>
      <c r="G41" s="1">
        <v>0.47832108800000001</v>
      </c>
      <c r="H41" s="1">
        <v>0.29566284799999998</v>
      </c>
      <c r="I41" s="1">
        <v>6.5937684609999998</v>
      </c>
      <c r="J41" s="1">
        <v>6.9839523940000001</v>
      </c>
      <c r="K41" s="1">
        <v>7.4761904509999999</v>
      </c>
      <c r="L41" s="1">
        <v>0.85008430400000001</v>
      </c>
      <c r="M41" s="1">
        <v>77.767756520000006</v>
      </c>
      <c r="N41" s="1">
        <v>8.0480175000000001E-2</v>
      </c>
      <c r="O41" s="1">
        <v>4.4555338E-2</v>
      </c>
      <c r="P41" s="1">
        <v>4.0532159999999998E-2</v>
      </c>
      <c r="Q41" s="1">
        <v>6.7248000000000004E-3</v>
      </c>
      <c r="R41" s="1">
        <v>3.3624000000000002E-3</v>
      </c>
      <c r="S41" s="1">
        <v>0.31027494999999999</v>
      </c>
      <c r="T41" s="1">
        <v>8.9663999999999994E-3</v>
      </c>
      <c r="U41" s="1">
        <v>3.6090000000000002E-5</v>
      </c>
      <c r="V41" s="1">
        <v>0.68384654899999997</v>
      </c>
      <c r="W41" s="1">
        <v>6.9903086549999998</v>
      </c>
      <c r="X41" s="1">
        <v>1.27673923</v>
      </c>
      <c r="Y41" s="1">
        <v>1.2361890129999999</v>
      </c>
      <c r="Z41" s="1">
        <v>0.636499276</v>
      </c>
      <c r="AA41" s="1">
        <v>0.64023917200000002</v>
      </c>
      <c r="AB41" s="1">
        <v>3.7896666899999998</v>
      </c>
      <c r="AC41" s="1">
        <v>6.8988296000000005E-2</v>
      </c>
      <c r="AD41" s="1">
        <v>1.5038634E-2</v>
      </c>
      <c r="AE41" s="42"/>
      <c r="AF41" s="16">
        <v>3128.6999511720001</v>
      </c>
      <c r="AG41" s="16">
        <v>177.4</v>
      </c>
      <c r="AH41" s="16">
        <v>712266.75055853697</v>
      </c>
      <c r="AI41" s="16">
        <v>14023.605</v>
      </c>
      <c r="AJ41" s="16" t="s">
        <v>71</v>
      </c>
      <c r="AK41" s="16" t="s">
        <v>72</v>
      </c>
      <c r="AL41" s="31" t="s">
        <v>66</v>
      </c>
    </row>
    <row r="42" spans="1:38" ht="26.25" customHeight="1" thickBot="1" x14ac:dyDescent="0.25">
      <c r="A42" s="52" t="s">
        <v>91</v>
      </c>
      <c r="B42" s="52" t="s">
        <v>135</v>
      </c>
      <c r="C42" s="53" t="s">
        <v>136</v>
      </c>
      <c r="D42" s="54"/>
      <c r="E42" s="1">
        <v>0.16252966599999999</v>
      </c>
      <c r="F42" s="1">
        <v>1.7826550759999999</v>
      </c>
      <c r="G42" s="1">
        <v>3.6901770000000002E-3</v>
      </c>
      <c r="H42" s="1">
        <v>9.9246000000000005E-5</v>
      </c>
      <c r="I42" s="1">
        <v>3.5960242000000003E-2</v>
      </c>
      <c r="J42" s="1">
        <v>3.5960242000000003E-2</v>
      </c>
      <c r="K42" s="1">
        <v>3.5960242000000003E-2</v>
      </c>
      <c r="L42" s="1">
        <v>4.674831E-3</v>
      </c>
      <c r="M42" s="1">
        <v>31.492821463999999</v>
      </c>
      <c r="N42" s="1">
        <v>3.9538E-5</v>
      </c>
      <c r="O42" s="1">
        <v>7.644E-6</v>
      </c>
      <c r="P42" s="1">
        <v>2.21411E-4</v>
      </c>
      <c r="Q42" s="1">
        <v>7.9079999999999995E-6</v>
      </c>
      <c r="R42" s="1">
        <v>1.6869399999999999E-4</v>
      </c>
      <c r="S42" s="1">
        <v>1.0543399999999999E-4</v>
      </c>
      <c r="T42" s="1">
        <v>2.4777E-5</v>
      </c>
      <c r="U42" s="1">
        <v>5.0080000000000002E-6</v>
      </c>
      <c r="V42" s="1">
        <v>9.48905E-4</v>
      </c>
      <c r="W42" s="1">
        <v>4.6911976000000001E-2</v>
      </c>
      <c r="X42" s="1">
        <v>4.9351400000000002E-3</v>
      </c>
      <c r="Y42" s="1">
        <v>3.2838379999999999E-3</v>
      </c>
      <c r="Z42" s="1">
        <v>3.2838379999999999E-3</v>
      </c>
      <c r="AA42" s="1">
        <v>3.2838379999999999E-3</v>
      </c>
      <c r="AB42" s="1">
        <v>1.4786654999999999E-2</v>
      </c>
      <c r="AC42" s="1" t="s">
        <v>70</v>
      </c>
      <c r="AD42" s="1" t="s">
        <v>70</v>
      </c>
      <c r="AE42" s="42"/>
      <c r="AF42" s="16">
        <v>1159.7700972059999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9.4984563239999993</v>
      </c>
      <c r="F43" s="1">
        <v>0.48973246999999998</v>
      </c>
      <c r="G43" s="1">
        <v>2.9147657E-2</v>
      </c>
      <c r="H43" s="1">
        <v>3.4447000000000002E-3</v>
      </c>
      <c r="I43" s="1">
        <v>3.7853758000000001E-2</v>
      </c>
      <c r="J43" s="1">
        <v>3.7946858E-2</v>
      </c>
      <c r="K43" s="1">
        <v>3.7946858E-2</v>
      </c>
      <c r="L43" s="1">
        <v>1.2126890000000001E-3</v>
      </c>
      <c r="M43" s="1">
        <v>1.9523602499999999</v>
      </c>
      <c r="N43" s="1" t="s">
        <v>70</v>
      </c>
      <c r="O43" s="1" t="s">
        <v>70</v>
      </c>
      <c r="P43" s="1">
        <v>4.9836070000000001E-3</v>
      </c>
      <c r="Q43" s="1" t="s">
        <v>70</v>
      </c>
      <c r="R43" s="1" t="s">
        <v>70</v>
      </c>
      <c r="S43" s="1" t="s">
        <v>70</v>
      </c>
      <c r="T43" s="1" t="s">
        <v>70</v>
      </c>
      <c r="U43" s="1" t="s">
        <v>70</v>
      </c>
      <c r="V43" s="1" t="s">
        <v>70</v>
      </c>
      <c r="W43" s="1">
        <v>2.2344000000000001E-3</v>
      </c>
      <c r="X43" s="1">
        <v>6.5542400000000005E-4</v>
      </c>
      <c r="Y43" s="1">
        <v>8.4155000000000005E-4</v>
      </c>
      <c r="Z43" s="1">
        <v>2.18524E-4</v>
      </c>
      <c r="AA43" s="1">
        <v>4.2044000000000001E-4</v>
      </c>
      <c r="AB43" s="1">
        <v>2.1359370000000001E-3</v>
      </c>
      <c r="AC43" s="1">
        <v>4.6549999999999998E-4</v>
      </c>
      <c r="AD43" s="1" t="s">
        <v>70</v>
      </c>
      <c r="AE43" s="42"/>
      <c r="AF43" s="16">
        <v>1901.8</v>
      </c>
      <c r="AG43" s="16" t="s">
        <v>71</v>
      </c>
      <c r="AH43" s="16">
        <v>255619.13365336301</v>
      </c>
      <c r="AI43" s="16">
        <v>93.1</v>
      </c>
      <c r="AJ43" s="16" t="s">
        <v>71</v>
      </c>
      <c r="AK43" s="16" t="s">
        <v>72</v>
      </c>
      <c r="AL43" s="31" t="s">
        <v>66</v>
      </c>
    </row>
    <row r="44" spans="1:38" ht="26.25" customHeight="1" thickBot="1" x14ac:dyDescent="0.25">
      <c r="A44" s="52" t="s">
        <v>91</v>
      </c>
      <c r="B44" s="52" t="s">
        <v>139</v>
      </c>
      <c r="C44" s="53" t="s">
        <v>140</v>
      </c>
      <c r="D44" s="54"/>
      <c r="E44" s="1">
        <v>14.100254244</v>
      </c>
      <c r="F44" s="1">
        <v>2.3493138199999999</v>
      </c>
      <c r="G44" s="1">
        <v>1.208845996</v>
      </c>
      <c r="H44" s="1">
        <v>2.8706890000000001E-3</v>
      </c>
      <c r="I44" s="1">
        <v>1.097775862</v>
      </c>
      <c r="J44" s="1">
        <v>1.155005281</v>
      </c>
      <c r="K44" s="1">
        <v>1.155005281</v>
      </c>
      <c r="L44" s="1">
        <v>0.56134406199999998</v>
      </c>
      <c r="M44" s="1">
        <v>5.6587456879999998</v>
      </c>
      <c r="N44" s="1">
        <v>5.4762000000000002E-5</v>
      </c>
      <c r="O44" s="1">
        <v>9.1649999999999995E-6</v>
      </c>
      <c r="P44" s="1">
        <v>8.2570099999999997E-4</v>
      </c>
      <c r="Q44" s="1">
        <v>1.8062000000000001E-5</v>
      </c>
      <c r="R44" s="1">
        <v>4.2721699999999996E-3</v>
      </c>
      <c r="S44" s="1">
        <v>2.5990060000000001E-3</v>
      </c>
      <c r="T44" s="1">
        <v>1.8675E-5</v>
      </c>
      <c r="U44" s="1">
        <v>1.7957000000000001E-5</v>
      </c>
      <c r="V44" s="1">
        <v>6.7890370000000004E-3</v>
      </c>
      <c r="W44" s="1">
        <v>0.212327445</v>
      </c>
      <c r="X44" s="1">
        <v>1.2227682E-2</v>
      </c>
      <c r="Y44" s="1">
        <v>1.0029854E-2</v>
      </c>
      <c r="Z44" s="1">
        <v>5.3981649999999999E-3</v>
      </c>
      <c r="AA44" s="1">
        <v>7.6849000000000004E-4</v>
      </c>
      <c r="AB44" s="1">
        <v>2.8424192000000001E-2</v>
      </c>
      <c r="AC44" s="1" t="s">
        <v>70</v>
      </c>
      <c r="AD44" s="1" t="s">
        <v>70</v>
      </c>
      <c r="AE44" s="42"/>
      <c r="AF44" s="16">
        <v>15222.129329298999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22.629835835000002</v>
      </c>
      <c r="F45" s="1">
        <v>1.332650672</v>
      </c>
      <c r="G45" s="1">
        <v>5.2170787819999997</v>
      </c>
      <c r="H45" s="1">
        <v>4.1354429999999999E-3</v>
      </c>
      <c r="I45" s="1">
        <v>1.1342068670000001</v>
      </c>
      <c r="J45" s="1">
        <v>1.193901965</v>
      </c>
      <c r="K45" s="1">
        <v>1.193901965</v>
      </c>
      <c r="L45" s="1">
        <v>0.34211086299999999</v>
      </c>
      <c r="M45" s="1">
        <v>1.4175284829999999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17671.557000000001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2.589721521</v>
      </c>
      <c r="F47" s="1">
        <v>3.8883223889999998</v>
      </c>
      <c r="G47" s="1">
        <v>0.13115275100000001</v>
      </c>
      <c r="H47" s="1">
        <v>7.1783E-5</v>
      </c>
      <c r="I47" s="1">
        <v>7.4153574E-2</v>
      </c>
      <c r="J47" s="1">
        <v>7.7438320000000005E-2</v>
      </c>
      <c r="K47" s="1">
        <v>7.7438320000000005E-2</v>
      </c>
      <c r="L47" s="1">
        <v>3.0836564E-2</v>
      </c>
      <c r="M47" s="1">
        <v>19.297364743999999</v>
      </c>
      <c r="N47" s="1">
        <v>2.8045400000000002E-4</v>
      </c>
      <c r="O47" s="1">
        <v>3.179E-6</v>
      </c>
      <c r="P47" s="1">
        <v>1.8704E-4</v>
      </c>
      <c r="Q47" s="1">
        <v>4.7430000000000002E-6</v>
      </c>
      <c r="R47" s="1">
        <v>7.6006999999999995E-4</v>
      </c>
      <c r="S47" s="1">
        <v>4.62991E-4</v>
      </c>
      <c r="T47" s="1">
        <v>8.4330000000000004E-6</v>
      </c>
      <c r="U47" s="1">
        <v>4.109E-6</v>
      </c>
      <c r="V47" s="1">
        <v>1.3525880000000001E-3</v>
      </c>
      <c r="W47" s="1">
        <v>6.3383729999999996E-3</v>
      </c>
      <c r="X47" s="1">
        <v>4.8617670000000003E-3</v>
      </c>
      <c r="Y47" s="1">
        <v>4.7898699999999999E-3</v>
      </c>
      <c r="Z47" s="1">
        <v>2.6085320000000002E-3</v>
      </c>
      <c r="AA47" s="1">
        <v>1.0329599999999999E-4</v>
      </c>
      <c r="AB47" s="1">
        <v>1.2363465000000001E-2</v>
      </c>
      <c r="AC47" s="1" t="s">
        <v>70</v>
      </c>
      <c r="AD47" s="1" t="s">
        <v>70</v>
      </c>
      <c r="AE47" s="42"/>
      <c r="AF47" s="16">
        <v>2688.6429751649998</v>
      </c>
      <c r="AG47" s="16" t="s">
        <v>71</v>
      </c>
      <c r="AH47" s="16" t="s">
        <v>71</v>
      </c>
      <c r="AI47" s="16" t="s">
        <v>71</v>
      </c>
      <c r="AJ47" s="16" t="s">
        <v>71</v>
      </c>
      <c r="AK47" s="16">
        <v>139160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0.150114</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6.0340670000000003</v>
      </c>
      <c r="G52" s="1" t="s">
        <v>70</v>
      </c>
      <c r="H52" s="1" t="s">
        <v>72</v>
      </c>
      <c r="I52" s="1">
        <v>6.7807502000000006E-2</v>
      </c>
      <c r="J52" s="1">
        <v>9.686786E-2</v>
      </c>
      <c r="K52" s="1">
        <v>9.686786E-2</v>
      </c>
      <c r="L52" s="1" t="s">
        <v>72</v>
      </c>
      <c r="M52" s="1" t="s">
        <v>72</v>
      </c>
      <c r="N52" s="1" t="s">
        <v>72</v>
      </c>
      <c r="O52" s="1" t="s">
        <v>78</v>
      </c>
      <c r="P52" s="1">
        <v>1.285682E-3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32966.199475431997</v>
      </c>
      <c r="AI52" s="16" t="s">
        <v>71</v>
      </c>
      <c r="AJ52" s="16" t="s">
        <v>71</v>
      </c>
      <c r="AK52" s="16" t="s">
        <v>72</v>
      </c>
      <c r="AL52" s="31" t="s">
        <v>162</v>
      </c>
    </row>
    <row r="53" spans="1:38" ht="26.25" customHeight="1" thickBot="1" x14ac:dyDescent="0.25">
      <c r="A53" s="52" t="s">
        <v>147</v>
      </c>
      <c r="B53" s="56" t="s">
        <v>163</v>
      </c>
      <c r="C53" s="58" t="s">
        <v>164</v>
      </c>
      <c r="D53" s="55"/>
      <c r="E53" s="1" t="s">
        <v>72</v>
      </c>
      <c r="F53" s="1">
        <v>12.368447207999999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10.611964199999999</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2.9835E-2</v>
      </c>
      <c r="J57" s="1">
        <v>3.5099999999999999E-2</v>
      </c>
      <c r="K57" s="1">
        <v>3.5099999999999999E-2</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0.45500000000000002</v>
      </c>
      <c r="F59" s="1">
        <v>2.3104E-2</v>
      </c>
      <c r="G59" s="1">
        <v>0.59465199999999996</v>
      </c>
      <c r="H59" s="1">
        <v>0.18552399999999999</v>
      </c>
      <c r="I59" s="1">
        <v>2.1595400000000001E-2</v>
      </c>
      <c r="J59" s="1">
        <v>2.2731999999999999E-2</v>
      </c>
      <c r="K59" s="1">
        <v>2.2731999999999999E-2</v>
      </c>
      <c r="L59" s="1" t="s">
        <v>72</v>
      </c>
      <c r="M59" s="1" t="s">
        <v>72</v>
      </c>
      <c r="N59" s="1">
        <v>2.899</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0.51242699999999997</v>
      </c>
      <c r="F63" s="1">
        <v>0.15465880000000001</v>
      </c>
      <c r="G63" s="1">
        <v>0.91250580000000003</v>
      </c>
      <c r="H63" s="1">
        <v>0.29170299999999999</v>
      </c>
      <c r="I63" s="1">
        <v>0.93215974999999995</v>
      </c>
      <c r="J63" s="1">
        <v>1.037639</v>
      </c>
      <c r="K63" s="1">
        <v>1.1402289999999999</v>
      </c>
      <c r="L63" s="1" t="s">
        <v>72</v>
      </c>
      <c r="M63" s="1">
        <v>1.7181599999999999</v>
      </c>
      <c r="N63" s="1" t="s">
        <v>72</v>
      </c>
      <c r="O63" s="1" t="s">
        <v>72</v>
      </c>
      <c r="P63" s="1" t="s">
        <v>72</v>
      </c>
      <c r="Q63" s="1" t="s">
        <v>72</v>
      </c>
      <c r="R63" s="1" t="s">
        <v>72</v>
      </c>
      <c r="S63" s="1" t="s">
        <v>72</v>
      </c>
      <c r="T63" s="1" t="s">
        <v>72</v>
      </c>
      <c r="U63" s="1" t="s">
        <v>72</v>
      </c>
      <c r="V63" s="1">
        <v>0.47457300000000002</v>
      </c>
      <c r="W63" s="1" t="s">
        <v>72</v>
      </c>
      <c r="X63" s="1">
        <v>7.0444390000000004E-3</v>
      </c>
      <c r="Y63" s="1">
        <v>1.5377284E-2</v>
      </c>
      <c r="Z63" s="1">
        <v>4.4791559999999998E-3</v>
      </c>
      <c r="AA63" s="1">
        <v>8.3299600000000002E-4</v>
      </c>
      <c r="AB63" s="1">
        <v>2.7733875000000002E-2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0.803535</v>
      </c>
      <c r="F70" s="1">
        <v>12.5905095</v>
      </c>
      <c r="G70" s="1" t="s">
        <v>72</v>
      </c>
      <c r="H70" s="1">
        <v>1.806603</v>
      </c>
      <c r="I70" s="1">
        <v>0.31533626999999997</v>
      </c>
      <c r="J70" s="1">
        <v>0.53492830000000002</v>
      </c>
      <c r="K70" s="1">
        <v>1.0284793000000001</v>
      </c>
      <c r="L70" s="1" t="s">
        <v>72</v>
      </c>
      <c r="M70" s="1">
        <v>1.3110000000000001E-3</v>
      </c>
      <c r="N70" s="1">
        <v>1.0703240000000001</v>
      </c>
      <c r="O70" s="1">
        <v>2.8185000000000002E-2</v>
      </c>
      <c r="P70" s="1">
        <v>0.196532023</v>
      </c>
      <c r="Q70" s="1" t="s">
        <v>72</v>
      </c>
      <c r="R70" s="1">
        <v>0.123</v>
      </c>
      <c r="S70" s="1" t="s">
        <v>72</v>
      </c>
      <c r="T70" s="1">
        <v>0.21959999999999999</v>
      </c>
      <c r="U70" s="1" t="s">
        <v>72</v>
      </c>
      <c r="V70" s="1">
        <v>6.2922320000000003</v>
      </c>
      <c r="W70" s="1">
        <v>2.90545E-2</v>
      </c>
      <c r="X70" s="1">
        <v>8.3160999999999999E-5</v>
      </c>
      <c r="Y70" s="1">
        <v>1.8048399999999999E-4</v>
      </c>
      <c r="Z70" s="1">
        <v>5.5179999999999997E-5</v>
      </c>
      <c r="AA70" s="1">
        <v>6.2459999999999995E-5</v>
      </c>
      <c r="AB70" s="1">
        <v>3.8128599999999999E-4</v>
      </c>
      <c r="AC70" s="1" t="s">
        <v>72</v>
      </c>
      <c r="AD70" s="1" t="s">
        <v>72</v>
      </c>
      <c r="AE70" s="42"/>
      <c r="AF70" s="16" t="s">
        <v>71</v>
      </c>
      <c r="AG70" s="16" t="s">
        <v>176</v>
      </c>
      <c r="AH70" s="16">
        <v>13641.603787948001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1.6042424</v>
      </c>
      <c r="G72" s="1" t="s">
        <v>72</v>
      </c>
      <c r="H72" s="1">
        <v>1.6506E-2</v>
      </c>
      <c r="I72" s="1">
        <v>1.3218484500000001</v>
      </c>
      <c r="J72" s="1">
        <v>2.0336129999999999</v>
      </c>
      <c r="K72" s="1">
        <v>2.034125</v>
      </c>
      <c r="L72" s="1">
        <v>3.3051061999999999E-2</v>
      </c>
      <c r="M72" s="1">
        <v>5.3810999999999998E-2</v>
      </c>
      <c r="N72" s="1">
        <v>18.835000000000001</v>
      </c>
      <c r="O72" s="1">
        <v>0.40789999999999998</v>
      </c>
      <c r="P72" s="1">
        <v>9.0433278000000006E-2</v>
      </c>
      <c r="Q72" s="1">
        <v>0.3397</v>
      </c>
      <c r="R72" s="1">
        <v>0.90500000000000003</v>
      </c>
      <c r="S72" s="1">
        <v>0.68230000000000002</v>
      </c>
      <c r="T72" s="1" t="s">
        <v>72</v>
      </c>
      <c r="U72" s="1" t="s">
        <v>72</v>
      </c>
      <c r="V72" s="1">
        <v>27.503</v>
      </c>
      <c r="W72" s="1">
        <v>1.4</v>
      </c>
      <c r="X72" s="1">
        <v>1.6490344000000001E-2</v>
      </c>
      <c r="Y72" s="1">
        <v>3.7814E-2</v>
      </c>
      <c r="Z72" s="1">
        <v>1.6326896E-2</v>
      </c>
      <c r="AA72" s="1">
        <v>2.7904213000000001E-2</v>
      </c>
      <c r="AB72" s="1">
        <v>9.8535452999999995E-2</v>
      </c>
      <c r="AC72" s="1" t="s">
        <v>70</v>
      </c>
      <c r="AD72" s="1">
        <v>2.0538579000000001E-2</v>
      </c>
      <c r="AE72" s="42"/>
      <c r="AF72" s="16" t="s">
        <v>71</v>
      </c>
      <c r="AG72" s="16">
        <v>30103.899612427002</v>
      </c>
      <c r="AH72" s="16">
        <v>13673.790509613</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0.32614939999999998</v>
      </c>
      <c r="G74" s="1" t="s">
        <v>78</v>
      </c>
      <c r="H74" s="1">
        <v>3.0614999999999999E-4</v>
      </c>
      <c r="I74" s="1">
        <v>0.66347599999999995</v>
      </c>
      <c r="J74" s="1">
        <v>0.78056000000000003</v>
      </c>
      <c r="K74" s="1">
        <v>0.78056000000000003</v>
      </c>
      <c r="L74" s="1" t="s">
        <v>72</v>
      </c>
      <c r="M74" s="1" t="s">
        <v>72</v>
      </c>
      <c r="N74" s="1">
        <v>0.89629999999999999</v>
      </c>
      <c r="O74" s="1">
        <v>0.2641</v>
      </c>
      <c r="P74" s="1">
        <v>1.1199999999999999E-3</v>
      </c>
      <c r="Q74" s="1">
        <v>0.40808</v>
      </c>
      <c r="R74" s="1">
        <v>0.86360000000000003</v>
      </c>
      <c r="S74" s="1">
        <v>0.81399999999999995</v>
      </c>
      <c r="T74" s="1">
        <v>0.26200000000000001</v>
      </c>
      <c r="U74" s="1" t="s">
        <v>72</v>
      </c>
      <c r="V74" s="1">
        <v>1.0969</v>
      </c>
      <c r="W74" s="1">
        <v>0.02</v>
      </c>
      <c r="X74" s="1">
        <v>7.0345141999999999E-2</v>
      </c>
      <c r="Y74" s="1">
        <v>3.5579641000000002E-2</v>
      </c>
      <c r="Z74" s="1">
        <v>9.5637020000000003E-3</v>
      </c>
      <c r="AA74" s="1">
        <v>1.2951462E-2</v>
      </c>
      <c r="AB74" s="1">
        <v>0.128439948</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t="s">
        <v>72</v>
      </c>
      <c r="G76" s="1" t="s">
        <v>72</v>
      </c>
      <c r="H76" s="1" t="s">
        <v>72</v>
      </c>
      <c r="I76" s="1" t="s">
        <v>72</v>
      </c>
      <c r="J76" s="1" t="s">
        <v>72</v>
      </c>
      <c r="K76" s="1" t="s">
        <v>72</v>
      </c>
      <c r="L76" s="1" t="s">
        <v>72</v>
      </c>
      <c r="M76" s="1" t="s">
        <v>72</v>
      </c>
      <c r="N76" s="1">
        <v>1.46E-2</v>
      </c>
      <c r="O76" s="1">
        <v>5.0000000000000001E-4</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1.8641000000000001E-2</v>
      </c>
      <c r="I77" s="1" t="s">
        <v>72</v>
      </c>
      <c r="J77" s="1" t="s">
        <v>72</v>
      </c>
      <c r="K77" s="1" t="s">
        <v>72</v>
      </c>
      <c r="L77" s="1" t="s">
        <v>72</v>
      </c>
      <c r="M77" s="1" t="s">
        <v>72</v>
      </c>
      <c r="N77" s="1">
        <v>0.51583880000000004</v>
      </c>
      <c r="O77" s="1">
        <v>1.753457662</v>
      </c>
      <c r="P77" s="1" t="s">
        <v>72</v>
      </c>
      <c r="Q77" s="1">
        <v>2.129764E-2</v>
      </c>
      <c r="R77" s="1" t="s">
        <v>72</v>
      </c>
      <c r="S77" s="1">
        <v>6.6040150000000006E-2</v>
      </c>
      <c r="T77" s="1" t="s">
        <v>72</v>
      </c>
      <c r="U77" s="1" t="s">
        <v>72</v>
      </c>
      <c r="V77" s="1">
        <v>16.656269000000002</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4.1840000000000002E-3</v>
      </c>
      <c r="G78" s="1" t="s">
        <v>72</v>
      </c>
      <c r="H78" s="1" t="s">
        <v>72</v>
      </c>
      <c r="I78" s="1" t="s">
        <v>72</v>
      </c>
      <c r="J78" s="1" t="s">
        <v>72</v>
      </c>
      <c r="K78" s="1" t="s">
        <v>72</v>
      </c>
      <c r="L78" s="1" t="s">
        <v>72</v>
      </c>
      <c r="M78" s="1" t="s">
        <v>72</v>
      </c>
      <c r="N78" s="1" t="s">
        <v>70</v>
      </c>
      <c r="O78" s="1" t="s">
        <v>70</v>
      </c>
      <c r="P78" s="1" t="s">
        <v>72</v>
      </c>
      <c r="Q78" s="1" t="s">
        <v>72</v>
      </c>
      <c r="R78" s="1" t="s">
        <v>72</v>
      </c>
      <c r="S78" s="1">
        <v>6.6000000000000003E-2</v>
      </c>
      <c r="T78" s="1" t="s">
        <v>72</v>
      </c>
      <c r="U78" s="1" t="s">
        <v>72</v>
      </c>
      <c r="V78" s="1">
        <v>2.3078219999999998</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28.950377968000002</v>
      </c>
      <c r="G82" s="1" t="s">
        <v>72</v>
      </c>
      <c r="H82" s="1">
        <v>0.52717599999999998</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41.486057459999998</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0.81154000000000004</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11.6</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15.888291192000001</v>
      </c>
      <c r="G90" s="1" t="s">
        <v>72</v>
      </c>
      <c r="H90" s="1">
        <v>0.52717599999999998</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20</v>
      </c>
      <c r="X90" s="1">
        <v>3.9261699999999997E-2</v>
      </c>
      <c r="Y90" s="1" t="s">
        <v>72</v>
      </c>
      <c r="Z90" s="1">
        <v>7.8554999999999996E-3</v>
      </c>
      <c r="AA90" s="1">
        <v>8.4385999999999992E-3</v>
      </c>
      <c r="AB90" s="1">
        <v>5.5555800000000002E-2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8.1375797E-2</v>
      </c>
      <c r="F91" s="1">
        <v>0.635832022</v>
      </c>
      <c r="G91" s="1">
        <v>2.6315999999999999E-2</v>
      </c>
      <c r="H91" s="1">
        <v>0.28816002099999999</v>
      </c>
      <c r="I91" s="1">
        <v>2.2030310590000002</v>
      </c>
      <c r="J91" s="1">
        <v>2.2030310590000002</v>
      </c>
      <c r="K91" s="1">
        <v>2.2030310590000002</v>
      </c>
      <c r="L91" s="1" t="s">
        <v>78</v>
      </c>
      <c r="M91" s="1">
        <v>2.11175457</v>
      </c>
      <c r="N91" s="1">
        <v>8.1772512000000006E-2</v>
      </c>
      <c r="O91" s="1">
        <v>2.3351999999999999E-5</v>
      </c>
      <c r="P91" s="1" t="s">
        <v>78</v>
      </c>
      <c r="Q91" s="1" t="s">
        <v>78</v>
      </c>
      <c r="R91" s="1" t="s">
        <v>78</v>
      </c>
      <c r="S91" s="1">
        <v>7.8473167589999999</v>
      </c>
      <c r="T91" s="1">
        <v>5.5460370000000002E-3</v>
      </c>
      <c r="U91" s="1" t="s">
        <v>78</v>
      </c>
      <c r="V91" s="1">
        <v>0.79709676500000004</v>
      </c>
      <c r="W91" s="1" t="s">
        <v>78</v>
      </c>
      <c r="X91" s="1">
        <v>2.0181648E-2</v>
      </c>
      <c r="Y91" s="1">
        <v>4.8604099999999999E-4</v>
      </c>
      <c r="Z91" s="1">
        <v>1.522575E-3</v>
      </c>
      <c r="AA91" s="1">
        <v>1.8148800000000001E-3</v>
      </c>
      <c r="AB91" s="1">
        <v>2.4005143999999999E-2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0.13753699999999999</v>
      </c>
      <c r="G92" s="1" t="s">
        <v>72</v>
      </c>
      <c r="H92" s="1">
        <v>0.11219999999999999</v>
      </c>
      <c r="I92" s="1">
        <v>0.1344225</v>
      </c>
      <c r="J92" s="1">
        <v>0.38402999999999998</v>
      </c>
      <c r="K92" s="1">
        <v>0.38402999999999998</v>
      </c>
      <c r="L92" s="1" t="s">
        <v>72</v>
      </c>
      <c r="M92" s="1" t="s">
        <v>72</v>
      </c>
      <c r="N92" s="1" t="s">
        <v>72</v>
      </c>
      <c r="O92" s="1" t="s">
        <v>72</v>
      </c>
      <c r="P92" s="1">
        <v>9.3440500000000002E-4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23959.097099661001</v>
      </c>
      <c r="AI92" s="16" t="s">
        <v>71</v>
      </c>
      <c r="AJ92" s="16" t="s">
        <v>71</v>
      </c>
      <c r="AK92" s="16" t="s">
        <v>70</v>
      </c>
      <c r="AL92" s="31" t="s">
        <v>272</v>
      </c>
    </row>
    <row r="93" spans="1:38" ht="26.25" customHeight="1" thickBot="1" x14ac:dyDescent="0.25">
      <c r="A93" s="52" t="s">
        <v>73</v>
      </c>
      <c r="B93" s="56" t="s">
        <v>273</v>
      </c>
      <c r="C93" s="53" t="s">
        <v>274</v>
      </c>
      <c r="D93" s="59"/>
      <c r="E93" s="1" t="s">
        <v>72</v>
      </c>
      <c r="F93" s="1">
        <v>8.2104447</v>
      </c>
      <c r="G93" s="1" t="s">
        <v>72</v>
      </c>
      <c r="H93" s="1">
        <v>0.19778200000000001</v>
      </c>
      <c r="I93" s="1">
        <v>0.46951540000000003</v>
      </c>
      <c r="J93" s="1">
        <v>1.849996</v>
      </c>
      <c r="K93" s="1">
        <v>1.849996</v>
      </c>
      <c r="L93" s="1" t="s">
        <v>72</v>
      </c>
      <c r="M93" s="1" t="s">
        <v>72</v>
      </c>
      <c r="N93" s="1" t="s">
        <v>72</v>
      </c>
      <c r="O93" s="1" t="s">
        <v>72</v>
      </c>
      <c r="P93" s="1">
        <v>2.8745369999999999E-3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7.0752E-4</v>
      </c>
      <c r="AE93" s="42"/>
      <c r="AF93" s="16" t="s">
        <v>71</v>
      </c>
      <c r="AG93" s="16">
        <v>1056</v>
      </c>
      <c r="AH93" s="16">
        <v>73706.080688670001</v>
      </c>
      <c r="AI93" s="16" t="s">
        <v>71</v>
      </c>
      <c r="AJ93" s="16" t="s">
        <v>71</v>
      </c>
      <c r="AK93" s="16" t="s">
        <v>70</v>
      </c>
      <c r="AL93" s="31" t="s">
        <v>275</v>
      </c>
    </row>
    <row r="94" spans="1:38" ht="26.25" customHeight="1" thickBot="1" x14ac:dyDescent="0.25">
      <c r="A94" s="52" t="s">
        <v>73</v>
      </c>
      <c r="B94" s="65" t="s">
        <v>276</v>
      </c>
      <c r="C94" s="53" t="s">
        <v>277</v>
      </c>
      <c r="D94" s="54"/>
      <c r="E94" s="1" t="s">
        <v>72</v>
      </c>
      <c r="F94" s="1">
        <v>5.94257934</v>
      </c>
      <c r="G94" s="1" t="s">
        <v>72</v>
      </c>
      <c r="H94" s="1">
        <v>2.7809E-2</v>
      </c>
      <c r="I94" s="1">
        <v>0.88860295</v>
      </c>
      <c r="J94" s="1">
        <v>3.1552865849999998</v>
      </c>
      <c r="K94" s="1">
        <v>8.6522565849999999</v>
      </c>
      <c r="L94" s="1" t="s">
        <v>72</v>
      </c>
      <c r="M94" s="1" t="s">
        <v>72</v>
      </c>
      <c r="N94" s="1">
        <v>0.15698999999999999</v>
      </c>
      <c r="O94" s="1">
        <v>2.8210000000000002E-3</v>
      </c>
      <c r="P94" s="1">
        <v>8.2918599999999999E-4</v>
      </c>
      <c r="Q94" s="1" t="s">
        <v>72</v>
      </c>
      <c r="R94" s="1">
        <v>0.26860000000000001</v>
      </c>
      <c r="S94" s="1">
        <v>0.74529999999999996</v>
      </c>
      <c r="T94" s="1">
        <v>0.03</v>
      </c>
      <c r="U94" s="1" t="s">
        <v>72</v>
      </c>
      <c r="V94" s="1">
        <v>0.53325699999999998</v>
      </c>
      <c r="W94" s="1" t="s">
        <v>72</v>
      </c>
      <c r="X94" s="1">
        <v>2.855918E-2</v>
      </c>
      <c r="Y94" s="1">
        <v>5.1883749E-2</v>
      </c>
      <c r="Z94" s="1">
        <v>1.9039202000000002E-2</v>
      </c>
      <c r="AA94" s="1">
        <v>2.3756763E-2</v>
      </c>
      <c r="AB94" s="1">
        <v>0.123238894</v>
      </c>
      <c r="AC94" s="1" t="s">
        <v>72</v>
      </c>
      <c r="AD94" s="1">
        <v>1.7889000000000001E-5</v>
      </c>
      <c r="AE94" s="42"/>
      <c r="AF94" s="16" t="s">
        <v>71</v>
      </c>
      <c r="AG94" s="16">
        <v>26.700000762999998</v>
      </c>
      <c r="AH94" s="16">
        <v>5850.9283735899999</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0.1421</v>
      </c>
      <c r="J95" s="1">
        <v>0.40600000000000003</v>
      </c>
      <c r="K95" s="1">
        <v>0.40600000000000003</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1.008647718</v>
      </c>
      <c r="F99" s="1">
        <v>22.664345399999998</v>
      </c>
      <c r="G99" s="1" t="s">
        <v>72</v>
      </c>
      <c r="H99" s="1">
        <v>14.357262743</v>
      </c>
      <c r="I99" s="1">
        <v>4.7650631999999998E-2</v>
      </c>
      <c r="J99" s="1">
        <v>0.17273560800000001</v>
      </c>
      <c r="K99" s="1">
        <v>0.17273560800000001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1504.076</v>
      </c>
      <c r="AL99" s="31" t="s">
        <v>289</v>
      </c>
    </row>
    <row r="100" spans="1:38" ht="26.25" customHeight="1" thickBot="1" x14ac:dyDescent="0.25">
      <c r="A100" s="52" t="s">
        <v>286</v>
      </c>
      <c r="B100" s="52" t="s">
        <v>290</v>
      </c>
      <c r="C100" s="53" t="s">
        <v>291</v>
      </c>
      <c r="D100" s="66"/>
      <c r="E100" s="1">
        <v>1.039066195</v>
      </c>
      <c r="F100" s="1">
        <v>9.7063414019999996</v>
      </c>
      <c r="G100" s="1" t="s">
        <v>72</v>
      </c>
      <c r="H100" s="1">
        <v>9.1269438859999994</v>
      </c>
      <c r="I100" s="1">
        <v>4.0214159999999999E-2</v>
      </c>
      <c r="J100" s="1">
        <v>0.14601341200000001</v>
      </c>
      <c r="K100" s="1">
        <v>0.14601341200000001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2564.6329999999998</v>
      </c>
      <c r="AL100" s="31" t="s">
        <v>289</v>
      </c>
    </row>
    <row r="101" spans="1:38" ht="26.25" customHeight="1" thickBot="1" x14ac:dyDescent="0.25">
      <c r="A101" s="52" t="s">
        <v>286</v>
      </c>
      <c r="B101" s="52" t="s">
        <v>292</v>
      </c>
      <c r="C101" s="53" t="s">
        <v>293</v>
      </c>
      <c r="D101" s="66"/>
      <c r="E101" s="1">
        <v>4.3554124999999999E-2</v>
      </c>
      <c r="F101" s="1">
        <v>6.9312451999999997E-2</v>
      </c>
      <c r="G101" s="1" t="s">
        <v>72</v>
      </c>
      <c r="H101" s="1">
        <v>0.53635312800000001</v>
      </c>
      <c r="I101" s="1">
        <v>1.6284909999999999E-3</v>
      </c>
      <c r="J101" s="1">
        <v>5.4283029999999998E-3</v>
      </c>
      <c r="K101" s="1">
        <v>5.4283029999999998E-3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679.77599999999995</v>
      </c>
      <c r="AL101" s="31" t="s">
        <v>289</v>
      </c>
    </row>
    <row r="102" spans="1:38" ht="26.25" customHeight="1" thickBot="1" x14ac:dyDescent="0.25">
      <c r="A102" s="52" t="s">
        <v>286</v>
      </c>
      <c r="B102" s="52" t="s">
        <v>294</v>
      </c>
      <c r="C102" s="53" t="s">
        <v>295</v>
      </c>
      <c r="D102" s="66"/>
      <c r="E102" s="1">
        <v>0.79266413199999997</v>
      </c>
      <c r="F102" s="1">
        <v>4.6188701310000004</v>
      </c>
      <c r="G102" s="1" t="s">
        <v>72</v>
      </c>
      <c r="H102" s="1">
        <v>36.552644890000003</v>
      </c>
      <c r="I102" s="1">
        <v>7.4515210999999998E-2</v>
      </c>
      <c r="J102" s="1">
        <v>1.4741467939999999</v>
      </c>
      <c r="K102" s="1">
        <v>1.4741467939999999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8015.38</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6.2516946000000004E-2</v>
      </c>
      <c r="F104" s="1">
        <v>7.5206661999999994E-2</v>
      </c>
      <c r="G104" s="1" t="s">
        <v>72</v>
      </c>
      <c r="H104" s="1">
        <v>0.24516031999999999</v>
      </c>
      <c r="I104" s="1">
        <v>1.017855E-3</v>
      </c>
      <c r="J104" s="1">
        <v>3.3928489999999999E-3</v>
      </c>
      <c r="K104" s="1">
        <v>3.3928489999999999E-3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98.076999999999998</v>
      </c>
      <c r="AL104" s="31" t="s">
        <v>289</v>
      </c>
    </row>
    <row r="105" spans="1:38" ht="26.25" customHeight="1" thickBot="1" x14ac:dyDescent="0.25">
      <c r="A105" s="52" t="s">
        <v>286</v>
      </c>
      <c r="B105" s="52" t="s">
        <v>300</v>
      </c>
      <c r="C105" s="53" t="s">
        <v>301</v>
      </c>
      <c r="D105" s="66"/>
      <c r="E105" s="1">
        <v>5.2240329000000002E-2</v>
      </c>
      <c r="F105" s="1">
        <v>7.2302573999999994E-2</v>
      </c>
      <c r="G105" s="1" t="s">
        <v>72</v>
      </c>
      <c r="H105" s="1">
        <v>0.52337576399999997</v>
      </c>
      <c r="I105" s="1">
        <v>1.6448600000000001E-2</v>
      </c>
      <c r="J105" s="1">
        <v>2.5847800000000001E-2</v>
      </c>
      <c r="K105" s="1">
        <v>2.5847800000000001E-2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534.98</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0.10785362</v>
      </c>
      <c r="F107" s="1">
        <v>2.8714139200000002</v>
      </c>
      <c r="G107" s="1" t="s">
        <v>72</v>
      </c>
      <c r="H107" s="1">
        <v>9.0479422409999994</v>
      </c>
      <c r="I107" s="1">
        <v>9.1429924999999995E-2</v>
      </c>
      <c r="J107" s="1">
        <v>1.209165976</v>
      </c>
      <c r="K107" s="1">
        <v>1.209165976</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53078.04</v>
      </c>
      <c r="AL107" s="31" t="s">
        <v>289</v>
      </c>
    </row>
    <row r="108" spans="1:38" ht="26.25" customHeight="1" thickBot="1" x14ac:dyDescent="0.25">
      <c r="A108" s="52" t="s">
        <v>286</v>
      </c>
      <c r="B108" s="52" t="s">
        <v>306</v>
      </c>
      <c r="C108" s="53" t="s">
        <v>307</v>
      </c>
      <c r="D108" s="66"/>
      <c r="E108" s="1">
        <v>8.5355045000000004E-2</v>
      </c>
      <c r="F108" s="1">
        <v>4.2315370349999997</v>
      </c>
      <c r="G108" s="1" t="s">
        <v>72</v>
      </c>
      <c r="H108" s="1">
        <v>4.8494319099999998</v>
      </c>
      <c r="I108" s="1">
        <v>0.10187325</v>
      </c>
      <c r="J108" s="1">
        <v>1.3651015500000001</v>
      </c>
      <c r="K108" s="1">
        <v>1.3651015500000001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50936.625</v>
      </c>
      <c r="AL108" s="31" t="s">
        <v>289</v>
      </c>
    </row>
    <row r="109" spans="1:38" ht="26.25" customHeight="1" thickBot="1" x14ac:dyDescent="0.25">
      <c r="A109" s="52" t="s">
        <v>286</v>
      </c>
      <c r="B109" s="52" t="s">
        <v>308</v>
      </c>
      <c r="C109" s="53" t="s">
        <v>309</v>
      </c>
      <c r="D109" s="66"/>
      <c r="E109" s="1">
        <v>9.3842609999999996E-3</v>
      </c>
      <c r="F109" s="1">
        <v>0.117432495</v>
      </c>
      <c r="G109" s="1" t="s">
        <v>72</v>
      </c>
      <c r="H109" s="1">
        <v>1.2358734039999999</v>
      </c>
      <c r="I109" s="1">
        <v>6.8854817999999998E-2</v>
      </c>
      <c r="J109" s="1">
        <v>0.14681823299999999</v>
      </c>
      <c r="K109" s="1">
        <v>0.14681823299999999</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1543.83</v>
      </c>
      <c r="AL109" s="31" t="s">
        <v>289</v>
      </c>
    </row>
    <row r="110" spans="1:38" ht="26.25" customHeight="1" thickBot="1" x14ac:dyDescent="0.25">
      <c r="A110" s="52" t="s">
        <v>286</v>
      </c>
      <c r="B110" s="52" t="s">
        <v>310</v>
      </c>
      <c r="C110" s="53" t="s">
        <v>311</v>
      </c>
      <c r="D110" s="66"/>
      <c r="E110" s="1">
        <v>3.1177459999999998E-3</v>
      </c>
      <c r="F110" s="1">
        <v>4.6262455000000001E-2</v>
      </c>
      <c r="G110" s="1" t="s">
        <v>72</v>
      </c>
      <c r="H110" s="1">
        <v>0.26403883900000003</v>
      </c>
      <c r="I110" s="1">
        <v>4.79233E-3</v>
      </c>
      <c r="J110" s="1">
        <v>0.10015969700000001</v>
      </c>
      <c r="K110" s="1">
        <v>0.10015969700000001</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958.46600000000001</v>
      </c>
      <c r="AL110" s="31" t="s">
        <v>289</v>
      </c>
    </row>
    <row r="111" spans="1:38" ht="26.25" customHeight="1" thickBot="1" x14ac:dyDescent="0.25">
      <c r="A111" s="52" t="s">
        <v>286</v>
      </c>
      <c r="B111" s="52" t="s">
        <v>312</v>
      </c>
      <c r="C111" s="53" t="s">
        <v>313</v>
      </c>
      <c r="D111" s="66"/>
      <c r="E111" s="1">
        <v>2.0182664999999999E-2</v>
      </c>
      <c r="F111" s="1">
        <v>0.202115777</v>
      </c>
      <c r="G111" s="1" t="s">
        <v>72</v>
      </c>
      <c r="H111" s="1">
        <v>0.312848658</v>
      </c>
      <c r="I111" s="1">
        <v>2.5819419999999998E-3</v>
      </c>
      <c r="J111" s="1">
        <v>5.3269349999999997E-3</v>
      </c>
      <c r="K111" s="1">
        <v>5.3269349999999997E-3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640.87400000000002</v>
      </c>
      <c r="AL111" s="31" t="s">
        <v>289</v>
      </c>
    </row>
    <row r="112" spans="1:38" ht="26.25" customHeight="1" thickBot="1" x14ac:dyDescent="0.25">
      <c r="A112" s="52" t="s">
        <v>314</v>
      </c>
      <c r="B112" s="52" t="s">
        <v>315</v>
      </c>
      <c r="C112" s="53" t="s">
        <v>316</v>
      </c>
      <c r="D112" s="54"/>
      <c r="E112" s="1">
        <v>12.698469402000001</v>
      </c>
      <c r="F112" s="1" t="s">
        <v>72</v>
      </c>
      <c r="G112" s="1" t="s">
        <v>72</v>
      </c>
      <c r="H112" s="1">
        <v>11.273845918999999</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16.642278467000001</v>
      </c>
      <c r="F113" s="1">
        <v>18.020736788000001</v>
      </c>
      <c r="G113" s="1" t="s">
        <v>72</v>
      </c>
      <c r="H113" s="1">
        <v>61.195165359999997</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5.9142728999999998E-2</v>
      </c>
      <c r="F114" s="1" t="s">
        <v>72</v>
      </c>
      <c r="G114" s="1" t="s">
        <v>72</v>
      </c>
      <c r="H114" s="1">
        <v>0.12875128299999999</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0.205028126</v>
      </c>
      <c r="F115" s="1" t="s">
        <v>72</v>
      </c>
      <c r="G115" s="1" t="s">
        <v>72</v>
      </c>
      <c r="H115" s="1">
        <v>0.392117143</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6.4652471599999997</v>
      </c>
      <c r="F116" s="1">
        <v>0.50092848400000001</v>
      </c>
      <c r="G116" s="1" t="s">
        <v>72</v>
      </c>
      <c r="H116" s="1">
        <v>6.3693686400000002</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2.528677241</v>
      </c>
      <c r="F117" s="1" t="s">
        <v>72</v>
      </c>
      <c r="G117" s="1" t="s">
        <v>72</v>
      </c>
      <c r="H117" s="1">
        <v>2.923341298</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6.3658953140000003</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1.5768991910000001</v>
      </c>
      <c r="G121" s="1" t="s">
        <v>70</v>
      </c>
      <c r="H121" s="1">
        <v>1.821428571</v>
      </c>
      <c r="I121" s="1">
        <v>4.9432809000000001E-2</v>
      </c>
      <c r="J121" s="1">
        <v>0.44376401999999998</v>
      </c>
      <c r="K121" s="1">
        <v>0.44376401999999998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15.582414500000001</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1.2890891999999999E-2</v>
      </c>
      <c r="F125" s="1">
        <v>1.0206348620000001</v>
      </c>
      <c r="G125" s="1">
        <v>8.9376850000000008E-3</v>
      </c>
      <c r="H125" s="1" t="s">
        <v>72</v>
      </c>
      <c r="I125" s="1">
        <v>8.5338730000000008E-3</v>
      </c>
      <c r="J125" s="1">
        <v>9.4350430000000006E-3</v>
      </c>
      <c r="K125" s="1">
        <v>9.4350430000000006E-3</v>
      </c>
      <c r="L125" s="1" t="s">
        <v>78</v>
      </c>
      <c r="M125" s="1">
        <v>1.375319553</v>
      </c>
      <c r="N125" s="1" t="s">
        <v>72</v>
      </c>
      <c r="O125" s="1" t="s">
        <v>72</v>
      </c>
      <c r="P125" s="1" t="s">
        <v>72</v>
      </c>
      <c r="Q125" s="1" t="s">
        <v>72</v>
      </c>
      <c r="R125" s="1" t="s">
        <v>72</v>
      </c>
      <c r="S125" s="1" t="s">
        <v>72</v>
      </c>
      <c r="T125" s="1" t="s">
        <v>72</v>
      </c>
      <c r="U125" s="1" t="s">
        <v>72</v>
      </c>
      <c r="V125" s="1" t="s">
        <v>72</v>
      </c>
      <c r="W125" s="1">
        <v>3.8672676000000003E-2</v>
      </c>
      <c r="X125" s="1">
        <v>1.4289399999999999E-4</v>
      </c>
      <c r="Y125" s="1">
        <v>3.0794500000000001E-4</v>
      </c>
      <c r="Z125" s="1">
        <v>9.1342999999999996E-5</v>
      </c>
      <c r="AA125" s="1">
        <v>1.7635999999999999E-5</v>
      </c>
      <c r="AB125" s="1">
        <v>5.5981800000000001E-4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0.32021519999999998</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1.2959999999999999E-2</v>
      </c>
      <c r="F127" s="1" t="s">
        <v>72</v>
      </c>
      <c r="G127" s="1">
        <v>7.7039999999999997E-4</v>
      </c>
      <c r="H127" s="1">
        <v>1.6559999999999999E-4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7.1720000000000004E-3</v>
      </c>
      <c r="J133" s="1">
        <v>7.1720000000000004E-3</v>
      </c>
      <c r="K133" s="1">
        <v>7.1720000000000004E-3</v>
      </c>
      <c r="L133" s="1" t="s">
        <v>78</v>
      </c>
      <c r="M133" s="1" t="s">
        <v>78</v>
      </c>
      <c r="N133" s="1" t="s">
        <v>72</v>
      </c>
      <c r="O133" s="1" t="s">
        <v>72</v>
      </c>
      <c r="P133" s="1">
        <v>9.8250000000000004E-2</v>
      </c>
      <c r="Q133" s="1" t="s">
        <v>72</v>
      </c>
      <c r="R133" s="1" t="s">
        <v>72</v>
      </c>
      <c r="S133" s="1" t="s">
        <v>72</v>
      </c>
      <c r="T133" s="1" t="s">
        <v>72</v>
      </c>
      <c r="U133" s="1" t="s">
        <v>72</v>
      </c>
      <c r="V133" s="1" t="s">
        <v>72</v>
      </c>
      <c r="W133" s="1">
        <v>0.27</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3.1990978000000003E-2</v>
      </c>
      <c r="F135" s="1">
        <v>7.2638592000000002E-2</v>
      </c>
      <c r="G135" s="1">
        <v>1.394618E-3</v>
      </c>
      <c r="H135" s="1">
        <v>5.219184E-3</v>
      </c>
      <c r="I135" s="1">
        <v>0.135389658</v>
      </c>
      <c r="J135" s="1">
        <v>0.14443203499999999</v>
      </c>
      <c r="K135" s="1">
        <v>0.150965977</v>
      </c>
      <c r="L135" s="1">
        <v>2.5919033000000001E-2</v>
      </c>
      <c r="M135" s="1">
        <v>1.288482608</v>
      </c>
      <c r="N135" s="1">
        <v>8.5047609999999996E-3</v>
      </c>
      <c r="O135" s="1">
        <v>3.5983220000000002E-3</v>
      </c>
      <c r="P135" s="1">
        <v>3.9496999999999998E-5</v>
      </c>
      <c r="Q135" s="1">
        <v>1.6308296999999999E-2</v>
      </c>
      <c r="R135" s="1">
        <v>1.6221790000000001E-3</v>
      </c>
      <c r="S135" s="1">
        <v>5.5797900000000003E-3</v>
      </c>
      <c r="T135" s="1">
        <v>1.4105899999999999E-4</v>
      </c>
      <c r="U135" s="1">
        <v>2.0979100000000001E-3</v>
      </c>
      <c r="V135" s="1">
        <v>0.386760781</v>
      </c>
      <c r="W135" s="1">
        <v>0.262688123</v>
      </c>
      <c r="X135" s="1">
        <v>7.3507392000000005E-2</v>
      </c>
      <c r="Y135" s="1">
        <v>0.14086938600000001</v>
      </c>
      <c r="Z135" s="1">
        <v>0.109188463</v>
      </c>
      <c r="AA135" s="1">
        <v>5.0075950000000001E-3</v>
      </c>
      <c r="AB135" s="1">
        <v>0.32857283700000001</v>
      </c>
      <c r="AC135" s="1">
        <v>3.52648E-4</v>
      </c>
      <c r="AD135" s="1">
        <v>4.2320000000000003E-6</v>
      </c>
      <c r="AE135" s="42"/>
      <c r="AF135" s="16" t="s">
        <v>72</v>
      </c>
      <c r="AG135" s="16" t="s">
        <v>72</v>
      </c>
      <c r="AH135" s="16" t="s">
        <v>72</v>
      </c>
      <c r="AI135" s="16" t="s">
        <v>72</v>
      </c>
      <c r="AJ135" s="16" t="s">
        <v>72</v>
      </c>
      <c r="AK135" s="16">
        <v>25.148</v>
      </c>
      <c r="AL135" s="31" t="s">
        <v>156</v>
      </c>
    </row>
    <row r="136" spans="1:38" ht="26.25" customHeight="1" thickBot="1" x14ac:dyDescent="0.25">
      <c r="A136" s="52" t="s">
        <v>343</v>
      </c>
      <c r="B136" s="52" t="s">
        <v>372</v>
      </c>
      <c r="C136" s="53" t="s">
        <v>373</v>
      </c>
      <c r="D136" s="54"/>
      <c r="E136" s="1" t="s">
        <v>78</v>
      </c>
      <c r="F136" s="1">
        <v>6.1306399999999997E-3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7.4974899999999997E-2</v>
      </c>
      <c r="F139" s="1">
        <v>0.95849092899999999</v>
      </c>
      <c r="G139" s="1">
        <v>1.6552899999999999E-2</v>
      </c>
      <c r="H139" s="1">
        <v>0.1110018</v>
      </c>
      <c r="I139" s="1">
        <v>0.3742162</v>
      </c>
      <c r="J139" s="1">
        <v>0.40481820000000002</v>
      </c>
      <c r="K139" s="1">
        <v>0.41872819999999999</v>
      </c>
      <c r="L139" s="1">
        <v>9.3354699999999999E-2</v>
      </c>
      <c r="M139" s="1">
        <v>6.0091200000000002</v>
      </c>
      <c r="N139" s="1">
        <v>4.0478100000000003E-2</v>
      </c>
      <c r="O139" s="1">
        <v>1.9474000000000002E-2</v>
      </c>
      <c r="P139" s="1">
        <v>8.4016400000000001E-4</v>
      </c>
      <c r="Q139" s="1">
        <v>2.8515499999999999E-4</v>
      </c>
      <c r="R139" s="1">
        <v>3.4496800000000001E-2</v>
      </c>
      <c r="S139" s="1">
        <v>8.9997700000000007E-3</v>
      </c>
      <c r="T139" s="1">
        <v>3.0045599999999999E-3</v>
      </c>
      <c r="U139" s="1">
        <v>7.4974899999999997E-4</v>
      </c>
      <c r="V139" s="1">
        <v>0.76783199999999996</v>
      </c>
      <c r="W139" s="1">
        <v>14.08076441</v>
      </c>
      <c r="X139" s="1">
        <v>0.182221666</v>
      </c>
      <c r="Y139" s="1">
        <v>0.16692167199999999</v>
      </c>
      <c r="Z139" s="1">
        <v>6.3012966000000004E-2</v>
      </c>
      <c r="AA139" s="1">
        <v>0.106552272</v>
      </c>
      <c r="AB139" s="1">
        <v>0.51870857599999998</v>
      </c>
      <c r="AC139" s="1">
        <v>7.4974899999999999E-3</v>
      </c>
      <c r="AD139" s="1">
        <v>8.9998000000000001E-5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2.9113493479999999</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472.19769519100004</v>
      </c>
      <c r="F141" s="10">
        <f t="shared" si="0"/>
        <v>335.246536897</v>
      </c>
      <c r="G141" s="10">
        <f t="shared" si="0"/>
        <v>78.204697531999983</v>
      </c>
      <c r="H141" s="10">
        <f t="shared" si="0"/>
        <v>173.25244654799999</v>
      </c>
      <c r="I141" s="10">
        <f t="shared" si="0"/>
        <v>34.848055717999983</v>
      </c>
      <c r="J141" s="10">
        <f t="shared" si="0"/>
        <v>49.366370392000007</v>
      </c>
      <c r="K141" s="10">
        <f t="shared" si="0"/>
        <v>56.068999050000002</v>
      </c>
      <c r="L141" s="10">
        <f t="shared" si="0"/>
        <v>10.158319216999999</v>
      </c>
      <c r="M141" s="10">
        <f t="shared" si="0"/>
        <v>761.8282760159999</v>
      </c>
      <c r="N141" s="10">
        <f t="shared" si="0"/>
        <v>27.526918797000008</v>
      </c>
      <c r="O141" s="10">
        <f t="shared" si="0"/>
        <v>2.7205312410000002</v>
      </c>
      <c r="P141" s="10">
        <f t="shared" si="0"/>
        <v>1.1524525980000002</v>
      </c>
      <c r="Q141" s="10">
        <f t="shared" si="0"/>
        <v>0.88141708400000007</v>
      </c>
      <c r="R141" s="10">
        <f t="shared" si="0"/>
        <v>5.0941747590000004</v>
      </c>
      <c r="S141" s="10">
        <f t="shared" si="0"/>
        <v>37.837777217999999</v>
      </c>
      <c r="T141" s="10">
        <f t="shared" si="0"/>
        <v>19.551292499999992</v>
      </c>
      <c r="U141" s="10">
        <f t="shared" si="0"/>
        <v>0.46391145500000003</v>
      </c>
      <c r="V141" s="10">
        <f t="shared" si="0"/>
        <v>96.578402498000031</v>
      </c>
      <c r="W141" s="10">
        <f t="shared" si="0"/>
        <v>45.554048231000003</v>
      </c>
      <c r="X141" s="10">
        <f t="shared" si="0"/>
        <v>2.0144959870000001</v>
      </c>
      <c r="Y141" s="10">
        <f t="shared" si="0"/>
        <v>1.9790535849999999</v>
      </c>
      <c r="Z141" s="10">
        <f t="shared" si="0"/>
        <v>1.0376717090000001</v>
      </c>
      <c r="AA141" s="10">
        <f t="shared" si="0"/>
        <v>0.92535078500000001</v>
      </c>
      <c r="AB141" s="10">
        <f t="shared" si="0"/>
        <v>5.9565720689999999</v>
      </c>
      <c r="AC141" s="10">
        <f t="shared" si="0"/>
        <v>17.1024472</v>
      </c>
      <c r="AD141" s="10">
        <f t="shared" si="0"/>
        <v>0.23500378299999999</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62.963970521</v>
      </c>
      <c r="F143" s="6">
        <v>28.866890376000001</v>
      </c>
      <c r="G143" s="6">
        <v>1.262740137</v>
      </c>
      <c r="H143" s="6">
        <v>4.3019359550000003</v>
      </c>
      <c r="I143" s="6">
        <v>2.8703230830000002</v>
      </c>
      <c r="J143" s="6">
        <v>2.8703230830000002</v>
      </c>
      <c r="K143" s="6">
        <v>2.8703230830000002</v>
      </c>
      <c r="L143" s="6">
        <v>1.754554943</v>
      </c>
      <c r="M143" s="6">
        <v>303.42367918500003</v>
      </c>
      <c r="N143" s="6"/>
      <c r="O143" s="6"/>
      <c r="P143" s="6"/>
      <c r="Q143" s="6"/>
      <c r="R143" s="6"/>
      <c r="S143" s="6"/>
      <c r="T143" s="6"/>
      <c r="U143" s="6"/>
      <c r="V143" s="6"/>
      <c r="W143" s="6"/>
      <c r="X143" s="6"/>
      <c r="Y143" s="6"/>
      <c r="Z143" s="6"/>
      <c r="AA143" s="6"/>
      <c r="AB143" s="6"/>
      <c r="AC143" s="6"/>
      <c r="AD143" s="6"/>
      <c r="AE143" s="45"/>
      <c r="AF143" s="6">
        <v>93199</v>
      </c>
      <c r="AG143" s="6"/>
      <c r="AH143" s="6"/>
      <c r="AI143" s="6"/>
      <c r="AJ143" s="6"/>
      <c r="AK143" s="6">
        <v>93199</v>
      </c>
      <c r="AL143" s="34" t="s">
        <v>66</v>
      </c>
    </row>
    <row r="144" spans="1:38" ht="26.25" customHeight="1" thickBot="1" x14ac:dyDescent="0.25">
      <c r="A144" s="77"/>
      <c r="B144" s="34" t="s">
        <v>390</v>
      </c>
      <c r="C144" s="78" t="s">
        <v>391</v>
      </c>
      <c r="D144" s="79" t="s">
        <v>389</v>
      </c>
      <c r="E144" s="6">
        <v>18.670576598</v>
      </c>
      <c r="F144" s="6">
        <v>2.7789070699999998</v>
      </c>
      <c r="G144" s="6">
        <v>0.603780859</v>
      </c>
      <c r="H144" s="6">
        <v>8.6946697000000003E-2</v>
      </c>
      <c r="I144" s="6">
        <v>2.395443481</v>
      </c>
      <c r="J144" s="6">
        <v>2.395443481</v>
      </c>
      <c r="K144" s="6">
        <v>2.395443481</v>
      </c>
      <c r="L144" s="6">
        <v>1.683061677</v>
      </c>
      <c r="M144" s="6">
        <v>16.419246722</v>
      </c>
      <c r="N144" s="6"/>
      <c r="O144" s="6"/>
      <c r="P144" s="6"/>
      <c r="Q144" s="6"/>
      <c r="R144" s="6"/>
      <c r="S144" s="6"/>
      <c r="T144" s="6"/>
      <c r="U144" s="6"/>
      <c r="V144" s="6"/>
      <c r="W144" s="6"/>
      <c r="X144" s="6"/>
      <c r="Y144" s="6"/>
      <c r="Z144" s="6"/>
      <c r="AA144" s="6"/>
      <c r="AB144" s="6"/>
      <c r="AC144" s="6"/>
      <c r="AD144" s="6"/>
      <c r="AE144" s="45"/>
      <c r="AF144" s="6">
        <v>15451.2</v>
      </c>
      <c r="AG144" s="6"/>
      <c r="AH144" s="6"/>
      <c r="AI144" s="6"/>
      <c r="AJ144" s="6"/>
      <c r="AK144" s="6">
        <v>15354</v>
      </c>
      <c r="AL144" s="34" t="s">
        <v>66</v>
      </c>
    </row>
    <row r="145" spans="1:38" ht="26.25" customHeight="1" thickBot="1" x14ac:dyDescent="0.25">
      <c r="A145" s="77"/>
      <c r="B145" s="34" t="s">
        <v>392</v>
      </c>
      <c r="C145" s="78" t="s">
        <v>393</v>
      </c>
      <c r="D145" s="79" t="s">
        <v>389</v>
      </c>
      <c r="E145" s="6">
        <v>72.519751034999999</v>
      </c>
      <c r="F145" s="6">
        <v>5.4900144700000002</v>
      </c>
      <c r="G145" s="6">
        <v>1.1080806489999999</v>
      </c>
      <c r="H145" s="6">
        <v>2.2953472999999999E-2</v>
      </c>
      <c r="I145" s="6">
        <v>2.621441656</v>
      </c>
      <c r="J145" s="6">
        <v>2.621441656</v>
      </c>
      <c r="K145" s="6">
        <v>2.621441656</v>
      </c>
      <c r="L145" s="6">
        <v>1.5133610310000001</v>
      </c>
      <c r="M145" s="6">
        <v>15.262685182</v>
      </c>
      <c r="N145" s="6"/>
      <c r="O145" s="6"/>
      <c r="P145" s="6"/>
      <c r="Q145" s="6"/>
      <c r="R145" s="6"/>
      <c r="S145" s="6"/>
      <c r="T145" s="6"/>
      <c r="U145" s="6"/>
      <c r="V145" s="6"/>
      <c r="W145" s="6"/>
      <c r="X145" s="6"/>
      <c r="Y145" s="6"/>
      <c r="Z145" s="6"/>
      <c r="AA145" s="6"/>
      <c r="AB145" s="6"/>
      <c r="AC145" s="6"/>
      <c r="AD145" s="6"/>
      <c r="AE145" s="45"/>
      <c r="AF145" s="6">
        <v>7651.1576090389999</v>
      </c>
      <c r="AG145" s="6"/>
      <c r="AH145" s="6"/>
      <c r="AI145" s="6"/>
      <c r="AJ145" s="6"/>
      <c r="AK145" s="6">
        <v>8376.8395249389996</v>
      </c>
      <c r="AL145" s="34" t="s">
        <v>66</v>
      </c>
    </row>
    <row r="146" spans="1:38" ht="26.25" customHeight="1" thickBot="1" x14ac:dyDescent="0.25">
      <c r="A146" s="77"/>
      <c r="B146" s="34" t="s">
        <v>394</v>
      </c>
      <c r="C146" s="78" t="s">
        <v>395</v>
      </c>
      <c r="D146" s="79" t="s">
        <v>389</v>
      </c>
      <c r="E146" s="6">
        <v>0.91264730699999996</v>
      </c>
      <c r="F146" s="6">
        <v>20.682958843000002</v>
      </c>
      <c r="G146" s="6">
        <v>2.2248534E-2</v>
      </c>
      <c r="H146" s="6">
        <v>5.80168E-3</v>
      </c>
      <c r="I146" s="6">
        <v>0.30683342899999999</v>
      </c>
      <c r="J146" s="6">
        <v>0.30683342899999999</v>
      </c>
      <c r="K146" s="6">
        <v>0.30683342899999999</v>
      </c>
      <c r="L146" s="6">
        <v>3.8137181999999999E-2</v>
      </c>
      <c r="M146" s="6">
        <v>62.217210381000001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3577.0418163200002</v>
      </c>
      <c r="AL146" s="34" t="s">
        <v>66</v>
      </c>
    </row>
    <row r="147" spans="1:38" ht="26.25" customHeight="1" thickBot="1" x14ac:dyDescent="0.25">
      <c r="A147" s="77"/>
      <c r="B147" s="34" t="s">
        <v>396</v>
      </c>
      <c r="C147" s="78" t="s">
        <v>397</v>
      </c>
      <c r="D147" s="79" t="s">
        <v>389</v>
      </c>
      <c r="E147" s="6"/>
      <c r="F147" s="6">
        <v>10.194052031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66709.174143684999</v>
      </c>
      <c r="AL147" s="34" t="s">
        <v>66</v>
      </c>
    </row>
    <row r="148" spans="1:38" ht="26.25" customHeight="1" thickBot="1" x14ac:dyDescent="0.25">
      <c r="A148" s="77"/>
      <c r="B148" s="34" t="s">
        <v>398</v>
      </c>
      <c r="C148" s="78" t="s">
        <v>399</v>
      </c>
      <c r="D148" s="79" t="s">
        <v>389</v>
      </c>
      <c r="E148" s="6"/>
      <c r="F148" s="6"/>
      <c r="G148" s="6"/>
      <c r="H148" s="6"/>
      <c r="I148" s="6">
        <v>0.23500555000000001</v>
      </c>
      <c r="J148" s="6">
        <v>1.2996773930000001</v>
      </c>
      <c r="K148" s="6">
        <v>1.2996773930000001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119878.484348738</v>
      </c>
      <c r="AL148" s="34" t="s">
        <v>114</v>
      </c>
    </row>
    <row r="149" spans="1:38" ht="26.25" customHeight="1" thickBot="1" x14ac:dyDescent="0.25">
      <c r="A149" s="77"/>
      <c r="B149" s="34" t="s">
        <v>400</v>
      </c>
      <c r="C149" s="78" t="s">
        <v>401</v>
      </c>
      <c r="D149" s="79" t="s">
        <v>389</v>
      </c>
      <c r="E149" s="6"/>
      <c r="F149" s="6"/>
      <c r="G149" s="6"/>
      <c r="H149" s="6"/>
      <c r="I149" s="6">
        <v>0.157122448</v>
      </c>
      <c r="J149" s="6">
        <v>1.0474829880000001</v>
      </c>
      <c r="K149" s="6">
        <v>1.0474829880000001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119878.484348738</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444.46134094800004</v>
      </c>
      <c r="F152" s="8">
        <f t="shared" si="1"/>
        <v>334.82206393799999</v>
      </c>
      <c r="G152" s="8">
        <f t="shared" si="1"/>
        <v>77.507998438999977</v>
      </c>
      <c r="H152" s="8">
        <f t="shared" si="1"/>
        <v>173.32631583699998</v>
      </c>
      <c r="I152" s="8">
        <f t="shared" si="1"/>
        <v>32.990829374999983</v>
      </c>
      <c r="J152" s="8">
        <f t="shared" si="1"/>
        <v>47.509144049000007</v>
      </c>
      <c r="K152" s="8">
        <f t="shared" si="1"/>
        <v>54.211772707000002</v>
      </c>
      <c r="L152" s="8">
        <f t="shared" si="1"/>
        <v>8.9319445699999989</v>
      </c>
      <c r="M152" s="8">
        <f t="shared" si="1"/>
        <v>760.10319713199988</v>
      </c>
      <c r="N152" s="8">
        <f t="shared" si="1"/>
        <v>27.526918797000008</v>
      </c>
      <c r="O152" s="8">
        <f t="shared" si="1"/>
        <v>2.7205312410000002</v>
      </c>
      <c r="P152" s="8">
        <f t="shared" si="1"/>
        <v>1.1524525980000002</v>
      </c>
      <c r="Q152" s="8">
        <f t="shared" si="1"/>
        <v>0.88141708400000007</v>
      </c>
      <c r="R152" s="8">
        <f t="shared" si="1"/>
        <v>5.0941747590000004</v>
      </c>
      <c r="S152" s="8">
        <f t="shared" si="1"/>
        <v>37.837777217999999</v>
      </c>
      <c r="T152" s="8">
        <f t="shared" si="1"/>
        <v>19.551292499999992</v>
      </c>
      <c r="U152" s="8">
        <f t="shared" si="1"/>
        <v>0.46391145500000003</v>
      </c>
      <c r="V152" s="8">
        <f t="shared" si="1"/>
        <v>96.578402498000031</v>
      </c>
      <c r="W152" s="8">
        <f t="shared" si="1"/>
        <v>45.554048231000003</v>
      </c>
      <c r="X152" s="8">
        <f t="shared" si="1"/>
        <v>2.0144959870000001</v>
      </c>
      <c r="Y152" s="8">
        <f t="shared" si="1"/>
        <v>1.9790535849999999</v>
      </c>
      <c r="Z152" s="8">
        <f t="shared" si="1"/>
        <v>1.0376717090000001</v>
      </c>
      <c r="AA152" s="8">
        <f t="shared" si="1"/>
        <v>0.92535078500000001</v>
      </c>
      <c r="AB152" s="8">
        <f t="shared" si="1"/>
        <v>5.9565720689999999</v>
      </c>
      <c r="AC152" s="8">
        <f t="shared" si="1"/>
        <v>17.1024472</v>
      </c>
      <c r="AD152" s="8">
        <f t="shared" si="1"/>
        <v>0.23500378299999999</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444.46134094800004</v>
      </c>
      <c r="F154" s="8">
        <f>SUM(F$141, F$153, -1 * IF(OR($B$6=2005,$B$6&gt;=2020),SUM(F$99:F$122),0), IF(AND(ISNUMBER(SEARCH($B$4,"AT|BE|CH|GB|IE|LT|LU|NL")),SUM(F$143:F$149)&gt;0),SUM(F$143:F$149)-SUM(F$27:F$33),0))</f>
        <v>334.82206393799999</v>
      </c>
      <c r="G154" s="8">
        <f t="shared" ref="G154:AD154" si="2">SUM(G$141, G$153, IF(AND(ISNUMBER(SEARCH($B$4,"AT|BE|CH|GB|IE|LT|LU|NL")),SUM(G$143:G$149)&gt;0),SUM(G$143:G$149)-SUM(G$27:G$33),0))</f>
        <v>77.507998438999977</v>
      </c>
      <c r="H154" s="8">
        <f t="shared" si="2"/>
        <v>173.32631583699998</v>
      </c>
      <c r="I154" s="8">
        <f t="shared" si="2"/>
        <v>32.990829374999983</v>
      </c>
      <c r="J154" s="8">
        <f t="shared" si="2"/>
        <v>47.509144049000007</v>
      </c>
      <c r="K154" s="8">
        <f t="shared" si="2"/>
        <v>54.211772707000002</v>
      </c>
      <c r="L154" s="8">
        <f t="shared" si="2"/>
        <v>8.9319445699999989</v>
      </c>
      <c r="M154" s="8">
        <f t="shared" si="2"/>
        <v>760.10319713199988</v>
      </c>
      <c r="N154" s="8">
        <f t="shared" si="2"/>
        <v>27.526918797000008</v>
      </c>
      <c r="O154" s="8">
        <f t="shared" si="2"/>
        <v>2.7205312410000002</v>
      </c>
      <c r="P154" s="8">
        <f t="shared" si="2"/>
        <v>1.1524525980000002</v>
      </c>
      <c r="Q154" s="8">
        <f t="shared" si="2"/>
        <v>0.88141708400000007</v>
      </c>
      <c r="R154" s="8">
        <f t="shared" si="2"/>
        <v>5.0941747590000004</v>
      </c>
      <c r="S154" s="8">
        <f t="shared" si="2"/>
        <v>37.837777217999999</v>
      </c>
      <c r="T154" s="8">
        <f t="shared" si="2"/>
        <v>19.551292499999992</v>
      </c>
      <c r="U154" s="8">
        <f t="shared" si="2"/>
        <v>0.46391145500000003</v>
      </c>
      <c r="V154" s="8">
        <f t="shared" si="2"/>
        <v>96.578402498000031</v>
      </c>
      <c r="W154" s="8">
        <f t="shared" si="2"/>
        <v>45.554048231000003</v>
      </c>
      <c r="X154" s="8">
        <f t="shared" si="2"/>
        <v>2.0144959870000001</v>
      </c>
      <c r="Y154" s="8">
        <f t="shared" si="2"/>
        <v>1.9790535849999999</v>
      </c>
      <c r="Z154" s="8">
        <f t="shared" si="2"/>
        <v>1.0376717090000001</v>
      </c>
      <c r="AA154" s="8">
        <f t="shared" si="2"/>
        <v>0.92535078500000001</v>
      </c>
      <c r="AB154" s="8">
        <f t="shared" si="2"/>
        <v>5.9565720689999999</v>
      </c>
      <c r="AC154" s="8">
        <f t="shared" si="2"/>
        <v>17.1024472</v>
      </c>
      <c r="AD154" s="8">
        <f t="shared" si="2"/>
        <v>0.23500378299999999</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110.84861855</v>
      </c>
      <c r="F159" s="13">
        <v>3.4245938690000002</v>
      </c>
      <c r="G159" s="13">
        <v>65.450767335999998</v>
      </c>
      <c r="H159" s="13">
        <v>1.3955166E-2</v>
      </c>
      <c r="I159" s="13">
        <v>7.337226405</v>
      </c>
      <c r="J159" s="13">
        <v>7.7233962160000003</v>
      </c>
      <c r="K159" s="13">
        <v>7.7233962160000003</v>
      </c>
      <c r="L159" s="13">
        <v>1.718079331</v>
      </c>
      <c r="M159" s="13">
        <v>4.4707075290000002</v>
      </c>
      <c r="N159" s="13">
        <v>0.118517779</v>
      </c>
      <c r="O159" s="13">
        <v>1.5802146999999999E-2</v>
      </c>
      <c r="P159" s="13">
        <v>3.9505925999999997E-2</v>
      </c>
      <c r="Q159" s="13">
        <v>3.9505925999999997E-2</v>
      </c>
      <c r="R159" s="13">
        <v>0.20543091099999999</v>
      </c>
      <c r="S159" s="13">
        <v>0.49318980000000001</v>
      </c>
      <c r="T159" s="13">
        <v>31.656902551000002</v>
      </c>
      <c r="U159" s="13">
        <v>2.3702661E-2</v>
      </c>
      <c r="V159" s="13">
        <v>0.46782612800000001</v>
      </c>
      <c r="W159" s="13">
        <v>0.35672852799999999</v>
      </c>
      <c r="X159" s="13">
        <v>1.9620069E-2</v>
      </c>
      <c r="Y159" s="13">
        <v>1.6409512000000001E-2</v>
      </c>
      <c r="Z159" s="13">
        <v>8.2047560000000005E-3</v>
      </c>
      <c r="AA159" s="13">
        <v>3.5669999999999999E-6</v>
      </c>
      <c r="AB159" s="13">
        <v>4.4237905000000001E-2</v>
      </c>
      <c r="AC159" s="13" t="s">
        <v>70</v>
      </c>
      <c r="AD159" s="13" t="s">
        <v>70</v>
      </c>
      <c r="AE159" s="45"/>
      <c r="AF159" s="13">
        <v>59356.08</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170"/>
  <sheetViews>
    <sheetView topLeftCell="A19"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2001</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2001</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48.315625625000003</v>
      </c>
      <c r="F14" s="1">
        <v>0.98250800599999999</v>
      </c>
      <c r="G14" s="1">
        <v>15.614168837999999</v>
      </c>
      <c r="H14" s="1">
        <v>9.3708E-2</v>
      </c>
      <c r="I14" s="1">
        <v>0.28396634199999998</v>
      </c>
      <c r="J14" s="1">
        <v>0.37998732499999999</v>
      </c>
      <c r="K14" s="1">
        <v>0.74017187200000001</v>
      </c>
      <c r="L14" s="1" t="s">
        <v>70</v>
      </c>
      <c r="M14" s="1">
        <v>13.182250792</v>
      </c>
      <c r="N14" s="1">
        <v>0.190930602</v>
      </c>
      <c r="O14" s="1">
        <v>0.103596591</v>
      </c>
      <c r="P14" s="1">
        <v>0.36496657999999998</v>
      </c>
      <c r="Q14" s="1">
        <v>7.5002811000000003E-2</v>
      </c>
      <c r="R14" s="1">
        <v>0.18865453300000001</v>
      </c>
      <c r="S14" s="1">
        <v>0.194460932</v>
      </c>
      <c r="T14" s="1">
        <v>0.20860505700000001</v>
      </c>
      <c r="U14" s="1">
        <v>0.52711684599999997</v>
      </c>
      <c r="V14" s="1">
        <v>0.40696026299999999</v>
      </c>
      <c r="W14" s="1">
        <v>0.377392962</v>
      </c>
      <c r="X14" s="1">
        <v>3.4130089999999998E-3</v>
      </c>
      <c r="Y14" s="1">
        <v>5.0083039999999999E-3</v>
      </c>
      <c r="Z14" s="1">
        <v>1.489813E-3</v>
      </c>
      <c r="AA14" s="1">
        <v>3.2544099999999999E-4</v>
      </c>
      <c r="AB14" s="1">
        <v>1.0236567E-2</v>
      </c>
      <c r="AC14" s="1">
        <v>2.4333386809999999</v>
      </c>
      <c r="AD14" s="1">
        <v>0.15058855199999999</v>
      </c>
      <c r="AE14" s="42"/>
      <c r="AF14" s="16">
        <v>15327.652200586001</v>
      </c>
      <c r="AG14" s="16">
        <v>698353.18729999999</v>
      </c>
      <c r="AH14" s="16">
        <v>802622.01738413703</v>
      </c>
      <c r="AI14" s="16">
        <v>10088.477699999999</v>
      </c>
      <c r="AJ14" s="16" t="s">
        <v>71</v>
      </c>
      <c r="AK14" s="16" t="s">
        <v>72</v>
      </c>
      <c r="AL14" s="31" t="s">
        <v>66</v>
      </c>
    </row>
    <row r="15" spans="1:39" ht="26.25" customHeight="1" thickBot="1" x14ac:dyDescent="0.25">
      <c r="A15" s="52" t="s">
        <v>73</v>
      </c>
      <c r="B15" s="52" t="s">
        <v>74</v>
      </c>
      <c r="C15" s="53" t="s">
        <v>75</v>
      </c>
      <c r="D15" s="54"/>
      <c r="E15" s="1">
        <v>10.171847</v>
      </c>
      <c r="F15" s="1">
        <v>1.0777829000000001</v>
      </c>
      <c r="G15" s="1">
        <v>34.744697000000002</v>
      </c>
      <c r="H15" s="1" t="s">
        <v>70</v>
      </c>
      <c r="I15" s="1">
        <v>1.0689930999999999</v>
      </c>
      <c r="J15" s="1">
        <v>1.2577719999999999</v>
      </c>
      <c r="K15" s="1">
        <v>1.257949</v>
      </c>
      <c r="L15" s="1">
        <v>0.115270448</v>
      </c>
      <c r="M15" s="1">
        <v>2.1206369999999999</v>
      </c>
      <c r="N15" s="1">
        <v>1.5561431000000001E-2</v>
      </c>
      <c r="O15" s="1">
        <v>5.4661450000000004E-3</v>
      </c>
      <c r="P15" s="1">
        <v>1.1639683E-2</v>
      </c>
      <c r="Q15" s="1">
        <v>6.6144999999999998E-5</v>
      </c>
      <c r="R15" s="1">
        <v>0.451022863</v>
      </c>
      <c r="S15" s="1">
        <v>0.133161431</v>
      </c>
      <c r="T15" s="1">
        <v>21.460940000000001</v>
      </c>
      <c r="U15" s="1">
        <v>2.6461999999999998E-5</v>
      </c>
      <c r="V15" s="1">
        <v>0.58232286300000002</v>
      </c>
      <c r="W15" s="1" t="s">
        <v>70</v>
      </c>
      <c r="X15" s="1">
        <v>4.3862000000000001E-5</v>
      </c>
      <c r="Y15" s="1">
        <v>1.1004E-4</v>
      </c>
      <c r="Z15" s="1">
        <v>4.3862000000000001E-5</v>
      </c>
      <c r="AA15" s="1">
        <v>1.1004E-4</v>
      </c>
      <c r="AB15" s="1">
        <v>3.0780400000000001E-4</v>
      </c>
      <c r="AC15" s="1" t="s">
        <v>70</v>
      </c>
      <c r="AD15" s="1" t="s">
        <v>70</v>
      </c>
      <c r="AE15" s="42"/>
      <c r="AF15" s="16">
        <v>1102.9970000000001</v>
      </c>
      <c r="AG15" s="16" t="s">
        <v>71</v>
      </c>
      <c r="AH15" s="16">
        <v>335.42669999999998</v>
      </c>
      <c r="AI15" s="16" t="s">
        <v>71</v>
      </c>
      <c r="AJ15" s="16" t="s">
        <v>71</v>
      </c>
      <c r="AK15" s="16" t="s">
        <v>72</v>
      </c>
      <c r="AL15" s="31" t="s">
        <v>66</v>
      </c>
    </row>
    <row r="16" spans="1:39" ht="26.25" customHeight="1" thickBot="1" x14ac:dyDescent="0.25">
      <c r="A16" s="52" t="s">
        <v>73</v>
      </c>
      <c r="B16" s="52" t="s">
        <v>76</v>
      </c>
      <c r="C16" s="53" t="s">
        <v>77</v>
      </c>
      <c r="D16" s="54"/>
      <c r="E16" s="1">
        <v>6.6268279999999997</v>
      </c>
      <c r="F16" s="1">
        <v>3.9851600000000001E-2</v>
      </c>
      <c r="G16" s="1">
        <v>0.37975300000000001</v>
      </c>
      <c r="H16" s="1" t="s">
        <v>78</v>
      </c>
      <c r="I16" s="1">
        <v>5.1678499999999997E-4</v>
      </c>
      <c r="J16" s="1">
        <v>5.1630000000000003E-4</v>
      </c>
      <c r="K16" s="1">
        <v>5.5650000000000003E-4</v>
      </c>
      <c r="L16" s="1" t="s">
        <v>78</v>
      </c>
      <c r="M16" s="1">
        <v>1.6009880000000001</v>
      </c>
      <c r="N16" s="1">
        <v>1.50223E-4</v>
      </c>
      <c r="O16" s="1">
        <v>1.5023E-5</v>
      </c>
      <c r="P16" s="1">
        <v>3.7009013E-2</v>
      </c>
      <c r="Q16" s="1">
        <v>1.5023E-5</v>
      </c>
      <c r="R16" s="1">
        <v>3.0044700000000002E-4</v>
      </c>
      <c r="S16" s="1">
        <v>1.50223E-4</v>
      </c>
      <c r="T16" s="1">
        <v>8.8439999999999994E-3</v>
      </c>
      <c r="U16" s="1">
        <v>6.0100000000000001E-6</v>
      </c>
      <c r="V16" s="1">
        <v>3.0044700000000002E-4</v>
      </c>
      <c r="W16" s="1" t="s">
        <v>78</v>
      </c>
      <c r="X16" s="1">
        <v>5.1309999999999997E-6</v>
      </c>
      <c r="Y16" s="1">
        <v>1.2873E-5</v>
      </c>
      <c r="Z16" s="1">
        <v>5.1309999999999997E-6</v>
      </c>
      <c r="AA16" s="1">
        <v>1.2873E-5</v>
      </c>
      <c r="AB16" s="1">
        <v>3.6007999999999998E-5</v>
      </c>
      <c r="AC16" s="1" t="s">
        <v>78</v>
      </c>
      <c r="AD16" s="1">
        <v>5.9396772E-2</v>
      </c>
      <c r="AE16" s="42"/>
      <c r="AF16" s="16">
        <v>69.754999999999995</v>
      </c>
      <c r="AG16" s="16">
        <v>88651.8984375</v>
      </c>
      <c r="AH16" s="16">
        <v>37093.105484250002</v>
      </c>
      <c r="AI16" s="16" t="s">
        <v>71</v>
      </c>
      <c r="AJ16" s="16" t="s">
        <v>71</v>
      </c>
      <c r="AK16" s="16" t="s">
        <v>72</v>
      </c>
      <c r="AL16" s="31" t="s">
        <v>66</v>
      </c>
    </row>
    <row r="17" spans="1:38" ht="26.25" customHeight="1" thickBot="1" x14ac:dyDescent="0.25">
      <c r="A17" s="52" t="s">
        <v>73</v>
      </c>
      <c r="B17" s="52" t="s">
        <v>79</v>
      </c>
      <c r="C17" s="53" t="s">
        <v>80</v>
      </c>
      <c r="D17" s="54"/>
      <c r="E17" s="1">
        <v>7.0035340000000001</v>
      </c>
      <c r="F17" s="1">
        <v>3.003E-3</v>
      </c>
      <c r="G17" s="1">
        <v>3.3789159999999998</v>
      </c>
      <c r="H17" s="1" t="s">
        <v>70</v>
      </c>
      <c r="I17" s="1">
        <v>3.7500000000000001E-4</v>
      </c>
      <c r="J17" s="1">
        <v>3.7500000000000001E-4</v>
      </c>
      <c r="K17" s="1">
        <v>3.7500000000000001E-4</v>
      </c>
      <c r="L17" s="1">
        <v>8.6249999999999996E-6</v>
      </c>
      <c r="M17" s="1">
        <v>58.289169999999999</v>
      </c>
      <c r="N17" s="1" t="s">
        <v>70</v>
      </c>
      <c r="O17" s="1" t="s">
        <v>70</v>
      </c>
      <c r="P17" s="1" t="s">
        <v>70</v>
      </c>
      <c r="Q17" s="1" t="s">
        <v>70</v>
      </c>
      <c r="R17" s="1" t="s">
        <v>70</v>
      </c>
      <c r="S17" s="1" t="s">
        <v>70</v>
      </c>
      <c r="T17" s="1" t="s">
        <v>70</v>
      </c>
      <c r="U17" s="1" t="s">
        <v>70</v>
      </c>
      <c r="V17" s="1" t="s">
        <v>70</v>
      </c>
      <c r="W17" s="1" t="s">
        <v>70</v>
      </c>
      <c r="X17" s="1">
        <v>3.27E-7</v>
      </c>
      <c r="Y17" s="1">
        <v>8.2099999999999995E-7</v>
      </c>
      <c r="Z17" s="1">
        <v>3.27E-7</v>
      </c>
      <c r="AA17" s="1">
        <v>8.2099999999999995E-7</v>
      </c>
      <c r="AB17" s="1">
        <v>2.2960000000000001E-6</v>
      </c>
      <c r="AC17" s="1">
        <v>7.622582E-2</v>
      </c>
      <c r="AD17" s="1" t="s">
        <v>70</v>
      </c>
      <c r="AE17" s="42"/>
      <c r="AF17" s="16">
        <v>11.7</v>
      </c>
      <c r="AG17" s="16">
        <v>34648.100006104003</v>
      </c>
      <c r="AH17" s="16">
        <v>11184.10401485</v>
      </c>
      <c r="AI17" s="16" t="s">
        <v>71</v>
      </c>
      <c r="AJ17" s="16" t="s">
        <v>71</v>
      </c>
      <c r="AK17" s="16" t="s">
        <v>72</v>
      </c>
      <c r="AL17" s="31" t="s">
        <v>66</v>
      </c>
    </row>
    <row r="18" spans="1:38" ht="26.25" customHeight="1" thickBot="1" x14ac:dyDescent="0.25">
      <c r="A18" s="52" t="s">
        <v>73</v>
      </c>
      <c r="B18" s="52" t="s">
        <v>81</v>
      </c>
      <c r="C18" s="53" t="s">
        <v>82</v>
      </c>
      <c r="D18" s="54"/>
      <c r="E18" s="1">
        <v>0.52682799999999996</v>
      </c>
      <c r="F18" s="1">
        <v>6.5565600000000003E-3</v>
      </c>
      <c r="G18" s="1">
        <v>3.008204525</v>
      </c>
      <c r="H18" s="1">
        <v>9.9000000000000001E-6</v>
      </c>
      <c r="I18" s="1">
        <v>6.1965000000000002E-4</v>
      </c>
      <c r="J18" s="1">
        <v>6.2842499999999995E-4</v>
      </c>
      <c r="K18" s="1">
        <v>6.4792500000000004E-4</v>
      </c>
      <c r="L18" s="1" t="s">
        <v>70</v>
      </c>
      <c r="M18" s="1">
        <v>43.957893599999998</v>
      </c>
      <c r="N18" s="1">
        <v>7.2869999999999999E-5</v>
      </c>
      <c r="O18" s="1">
        <v>7.2869999999999999E-6</v>
      </c>
      <c r="P18" s="1">
        <v>1.54807E-4</v>
      </c>
      <c r="Q18" s="1">
        <v>7.2869999999999999E-6</v>
      </c>
      <c r="R18" s="1">
        <v>1.4573900000000001E-4</v>
      </c>
      <c r="S18" s="1">
        <v>7.2869999999999999E-5</v>
      </c>
      <c r="T18" s="1">
        <v>4.2900000000000004E-3</v>
      </c>
      <c r="U18" s="1">
        <v>2.915E-6</v>
      </c>
      <c r="V18" s="1">
        <v>1.4573900000000001E-4</v>
      </c>
      <c r="W18" s="1" t="s">
        <v>70</v>
      </c>
      <c r="X18" s="1">
        <v>7.7800000000000001E-7</v>
      </c>
      <c r="Y18" s="1">
        <v>1.9520000000000001E-6</v>
      </c>
      <c r="Z18" s="1">
        <v>7.7800000000000001E-7</v>
      </c>
      <c r="AA18" s="1">
        <v>1.9520000000000001E-6</v>
      </c>
      <c r="AB18" s="1">
        <v>5.4600000000000002E-6</v>
      </c>
      <c r="AC18" s="1" t="s">
        <v>70</v>
      </c>
      <c r="AD18" s="1" t="s">
        <v>70</v>
      </c>
      <c r="AE18" s="42"/>
      <c r="AF18" s="16">
        <v>20.62913</v>
      </c>
      <c r="AG18" s="16">
        <v>66.8626</v>
      </c>
      <c r="AH18" s="16">
        <v>7650.9299202809998</v>
      </c>
      <c r="AI18" s="16" t="s">
        <v>71</v>
      </c>
      <c r="AJ18" s="16" t="s">
        <v>71</v>
      </c>
      <c r="AK18" s="16" t="s">
        <v>72</v>
      </c>
      <c r="AL18" s="31" t="s">
        <v>66</v>
      </c>
    </row>
    <row r="19" spans="1:38" ht="26.25" customHeight="1" thickBot="1" x14ac:dyDescent="0.25">
      <c r="A19" s="52" t="s">
        <v>73</v>
      </c>
      <c r="B19" s="52" t="s">
        <v>83</v>
      </c>
      <c r="C19" s="53" t="s">
        <v>84</v>
      </c>
      <c r="D19" s="54"/>
      <c r="E19" s="1">
        <v>13.165028226</v>
      </c>
      <c r="F19" s="1">
        <v>0.91256440800000005</v>
      </c>
      <c r="G19" s="1">
        <v>4.2271268710000003</v>
      </c>
      <c r="H19" s="1" t="s">
        <v>70</v>
      </c>
      <c r="I19" s="1">
        <v>1.7756493000000002E-2</v>
      </c>
      <c r="J19" s="1">
        <v>2.1265452000000001E-2</v>
      </c>
      <c r="K19" s="1">
        <v>2.1283851999999999E-2</v>
      </c>
      <c r="L19" s="1" t="s">
        <v>70</v>
      </c>
      <c r="M19" s="1">
        <v>27.536058273999998</v>
      </c>
      <c r="N19" s="1">
        <v>6.7263999999999998E-5</v>
      </c>
      <c r="O19" s="1">
        <v>6.7270000000000001E-6</v>
      </c>
      <c r="P19" s="1">
        <v>6.4064209999999998E-3</v>
      </c>
      <c r="Q19" s="1">
        <v>6.7270000000000001E-6</v>
      </c>
      <c r="R19" s="1">
        <v>1.34528E-4</v>
      </c>
      <c r="S19" s="1">
        <v>6.7263999999999998E-5</v>
      </c>
      <c r="T19" s="1">
        <v>3.96E-3</v>
      </c>
      <c r="U19" s="1">
        <v>2.6910000000000002E-6</v>
      </c>
      <c r="V19" s="1">
        <v>1.34528E-4</v>
      </c>
      <c r="W19" s="1" t="s">
        <v>70</v>
      </c>
      <c r="X19" s="1">
        <v>1.9151999999999999E-5</v>
      </c>
      <c r="Y19" s="1">
        <v>4.8047999999999998E-5</v>
      </c>
      <c r="Z19" s="1">
        <v>1.9151999999999999E-5</v>
      </c>
      <c r="AA19" s="1">
        <v>4.8047999999999998E-5</v>
      </c>
      <c r="AB19" s="1">
        <v>1.3439999999999999E-4</v>
      </c>
      <c r="AC19" s="1" t="s">
        <v>70</v>
      </c>
      <c r="AD19" s="1" t="s">
        <v>70</v>
      </c>
      <c r="AE19" s="42"/>
      <c r="AF19" s="16">
        <v>1810.8340747120001</v>
      </c>
      <c r="AG19" s="16" t="s">
        <v>71</v>
      </c>
      <c r="AH19" s="16">
        <v>514320.67943775101</v>
      </c>
      <c r="AI19" s="16">
        <v>70.320982799999996</v>
      </c>
      <c r="AJ19" s="16" t="s">
        <v>71</v>
      </c>
      <c r="AK19" s="16" t="s">
        <v>72</v>
      </c>
      <c r="AL19" s="31" t="s">
        <v>66</v>
      </c>
    </row>
    <row r="20" spans="1:38" ht="26.25" customHeight="1" thickBot="1" x14ac:dyDescent="0.25">
      <c r="A20" s="52" t="s">
        <v>73</v>
      </c>
      <c r="B20" s="52" t="s">
        <v>85</v>
      </c>
      <c r="C20" s="53" t="s">
        <v>86</v>
      </c>
      <c r="D20" s="54"/>
      <c r="E20" s="1">
        <v>1.883869</v>
      </c>
      <c r="F20" s="1">
        <v>6.9572899999999993E-2</v>
      </c>
      <c r="G20" s="1">
        <v>1.6748329999999999E-3</v>
      </c>
      <c r="H20" s="1">
        <v>9.2160000000000002E-3</v>
      </c>
      <c r="I20" s="1">
        <v>2.342303E-3</v>
      </c>
      <c r="J20" s="1">
        <v>2.5555529999999999E-3</v>
      </c>
      <c r="K20" s="1">
        <v>2.5555529999999999E-3</v>
      </c>
      <c r="L20" s="1" t="s">
        <v>70</v>
      </c>
      <c r="M20" s="1">
        <v>1.5188692500000001</v>
      </c>
      <c r="N20" s="1" t="s">
        <v>70</v>
      </c>
      <c r="O20" s="1" t="s">
        <v>70</v>
      </c>
      <c r="P20" s="1">
        <v>1.3631799999999999E-4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20.745999999999999</v>
      </c>
      <c r="AG20" s="16" t="s">
        <v>71</v>
      </c>
      <c r="AH20" s="16">
        <v>39350.119418948001</v>
      </c>
      <c r="AI20" s="16" t="s">
        <v>71</v>
      </c>
      <c r="AJ20" s="16" t="s">
        <v>71</v>
      </c>
      <c r="AK20" s="16" t="s">
        <v>72</v>
      </c>
      <c r="AL20" s="31" t="s">
        <v>66</v>
      </c>
    </row>
    <row r="21" spans="1:38" ht="26.25" customHeight="1" thickBot="1" x14ac:dyDescent="0.25">
      <c r="A21" s="52" t="s">
        <v>73</v>
      </c>
      <c r="B21" s="52" t="s">
        <v>87</v>
      </c>
      <c r="C21" s="53" t="s">
        <v>88</v>
      </c>
      <c r="D21" s="54"/>
      <c r="E21" s="1">
        <v>3.4495438279999999</v>
      </c>
      <c r="F21" s="1">
        <v>0.46836134499999998</v>
      </c>
      <c r="G21" s="1">
        <v>1.0811655600000001</v>
      </c>
      <c r="H21" s="1">
        <v>5.2620000000000002E-3</v>
      </c>
      <c r="I21" s="1">
        <v>3.1394244000000002E-2</v>
      </c>
      <c r="J21" s="1">
        <v>6.4249327999999994E-2</v>
      </c>
      <c r="K21" s="1">
        <v>8.7486928000000005E-2</v>
      </c>
      <c r="L21" s="1">
        <v>8.8572000000000005E-5</v>
      </c>
      <c r="M21" s="1">
        <v>4.0730073019999997</v>
      </c>
      <c r="N21" s="1">
        <v>2.5947169999999999E-3</v>
      </c>
      <c r="O21" s="1">
        <v>2.5947900000000001E-4</v>
      </c>
      <c r="P21" s="1">
        <v>1.55673E-4</v>
      </c>
      <c r="Q21" s="1">
        <v>2.5947900000000001E-4</v>
      </c>
      <c r="R21" s="1">
        <v>5.1894330000000002E-3</v>
      </c>
      <c r="S21" s="1">
        <v>2.5947169999999999E-3</v>
      </c>
      <c r="T21" s="1">
        <v>0.152757007</v>
      </c>
      <c r="U21" s="1">
        <v>1.03805E-4</v>
      </c>
      <c r="V21" s="1">
        <v>5.1894330000000002E-3</v>
      </c>
      <c r="W21" s="1">
        <v>2.232E-4</v>
      </c>
      <c r="X21" s="1">
        <v>2.970688E-3</v>
      </c>
      <c r="Y21" s="1">
        <v>6.4433820000000001E-3</v>
      </c>
      <c r="Z21" s="1">
        <v>1.890521E-3</v>
      </c>
      <c r="AA21" s="1">
        <v>5.2530899999999995E-4</v>
      </c>
      <c r="AB21" s="1">
        <v>1.1829900000000001E-2</v>
      </c>
      <c r="AC21" s="1">
        <v>1.2715999999999999E-3</v>
      </c>
      <c r="AD21" s="1" t="s">
        <v>70</v>
      </c>
      <c r="AE21" s="42"/>
      <c r="AF21" s="16">
        <v>645.33551220699997</v>
      </c>
      <c r="AG21" s="16">
        <v>2167.8180000000002</v>
      </c>
      <c r="AH21" s="16">
        <v>70277.963178299004</v>
      </c>
      <c r="AI21" s="16">
        <v>1296.256858194</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26.272581589000001</v>
      </c>
      <c r="F23" s="1">
        <v>3.0492265160000001</v>
      </c>
      <c r="G23" s="1">
        <v>2.050451045</v>
      </c>
      <c r="H23" s="1">
        <v>5.2334870000000002E-3</v>
      </c>
      <c r="I23" s="1">
        <v>1.791399116</v>
      </c>
      <c r="J23" s="1">
        <v>1.885297177</v>
      </c>
      <c r="K23" s="1">
        <v>1.885297177</v>
      </c>
      <c r="L23" s="1">
        <v>0.91881024300000003</v>
      </c>
      <c r="M23" s="1">
        <v>9.1055784099999997</v>
      </c>
      <c r="N23" s="1">
        <v>9.0811999999999997E-5</v>
      </c>
      <c r="O23" s="1">
        <v>1.5145E-5</v>
      </c>
      <c r="P23" s="1">
        <v>1.3890269999999999E-3</v>
      </c>
      <c r="Q23" s="1">
        <v>3.0224000000000001E-5</v>
      </c>
      <c r="R23" s="1">
        <v>7.2383070000000002E-3</v>
      </c>
      <c r="S23" s="1">
        <v>4.4033290000000001E-3</v>
      </c>
      <c r="T23" s="1">
        <v>3.0374000000000001E-5</v>
      </c>
      <c r="U23" s="1">
        <v>3.0198000000000001E-5</v>
      </c>
      <c r="V23" s="1">
        <v>1.1466729E-2</v>
      </c>
      <c r="W23" s="1">
        <v>0.28983732000000001</v>
      </c>
      <c r="X23" s="1">
        <v>1.5949231000000001E-2</v>
      </c>
      <c r="Y23" s="1">
        <v>1.3417426E-2</v>
      </c>
      <c r="Z23" s="1">
        <v>6.6739319999999996E-3</v>
      </c>
      <c r="AA23" s="1">
        <v>1.7347599999999999E-4</v>
      </c>
      <c r="AB23" s="1">
        <v>3.6214063999999997E-2</v>
      </c>
      <c r="AC23" s="1" t="s">
        <v>70</v>
      </c>
      <c r="AD23" s="1" t="s">
        <v>70</v>
      </c>
      <c r="AE23" s="42"/>
      <c r="AF23" s="16">
        <v>27423.399827033001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8.1268695960000006</v>
      </c>
      <c r="F24" s="1">
        <v>0.33666182500000003</v>
      </c>
      <c r="G24" s="1">
        <v>1.477548144</v>
      </c>
      <c r="H24" s="1">
        <v>6.0200000000000002E-3</v>
      </c>
      <c r="I24" s="1">
        <v>0.13817903300000001</v>
      </c>
      <c r="J24" s="1">
        <v>0.200906161</v>
      </c>
      <c r="K24" s="1">
        <v>0.28050841100000001</v>
      </c>
      <c r="L24" s="1">
        <v>1.197171E-2</v>
      </c>
      <c r="M24" s="1">
        <v>21.163355033999999</v>
      </c>
      <c r="N24" s="1">
        <v>1.9004818999999999E-2</v>
      </c>
      <c r="O24" s="1">
        <v>1.9780819999999999E-3</v>
      </c>
      <c r="P24" s="1">
        <v>2.9082689999999998E-3</v>
      </c>
      <c r="Q24" s="1">
        <v>4.880466E-3</v>
      </c>
      <c r="R24" s="1">
        <v>1.9444638E-2</v>
      </c>
      <c r="S24" s="1">
        <v>1.6376179000000001E-2</v>
      </c>
      <c r="T24" s="1">
        <v>0.52558780699999996</v>
      </c>
      <c r="U24" s="1">
        <v>3.7275299999999997E-4</v>
      </c>
      <c r="V24" s="1">
        <v>4.1000837999999998E-2</v>
      </c>
      <c r="W24" s="1">
        <v>4.3379999999999998E-3</v>
      </c>
      <c r="X24" s="1">
        <v>4.5199230000000003E-3</v>
      </c>
      <c r="Y24" s="1">
        <v>8.7393279999999993E-3</v>
      </c>
      <c r="Z24" s="1">
        <v>2.5077720000000001E-3</v>
      </c>
      <c r="AA24" s="1">
        <v>1.3226970000000001E-3</v>
      </c>
      <c r="AB24" s="1">
        <v>1.7089720999999999E-2</v>
      </c>
      <c r="AC24" s="1">
        <v>2.9876E-3</v>
      </c>
      <c r="AD24" s="1">
        <v>3.1722199999999998E-4</v>
      </c>
      <c r="AE24" s="42"/>
      <c r="AF24" s="16">
        <v>1778.2237593279999</v>
      </c>
      <c r="AG24" s="16">
        <v>3808.5867534969998</v>
      </c>
      <c r="AH24" s="16">
        <v>275781.38516760402</v>
      </c>
      <c r="AI24" s="16">
        <v>1235.0645</v>
      </c>
      <c r="AJ24" s="16" t="s">
        <v>71</v>
      </c>
      <c r="AK24" s="16" t="s">
        <v>72</v>
      </c>
      <c r="AL24" s="31" t="s">
        <v>66</v>
      </c>
    </row>
    <row r="25" spans="1:38" ht="26.25" customHeight="1" thickBot="1" x14ac:dyDescent="0.25">
      <c r="A25" s="52" t="s">
        <v>96</v>
      </c>
      <c r="B25" s="56" t="s">
        <v>97</v>
      </c>
      <c r="C25" s="58" t="s">
        <v>98</v>
      </c>
      <c r="D25" s="54"/>
      <c r="E25" s="1">
        <v>2.2950854650000001</v>
      </c>
      <c r="F25" s="1">
        <v>0.20731971699999999</v>
      </c>
      <c r="G25" s="1">
        <v>0.18120771499999999</v>
      </c>
      <c r="H25" s="1" t="s">
        <v>70</v>
      </c>
      <c r="I25" s="1">
        <v>3.2604661E-2</v>
      </c>
      <c r="J25" s="1">
        <v>4.0358933999999999E-2</v>
      </c>
      <c r="K25" s="1">
        <v>4.0358933999999999E-2</v>
      </c>
      <c r="L25" s="1">
        <v>1.8899902999999999E-2</v>
      </c>
      <c r="M25" s="1">
        <v>1.9567069580000001</v>
      </c>
      <c r="N25" s="1">
        <v>0.239652794</v>
      </c>
      <c r="O25" s="1">
        <v>5.4256999999999999E-5</v>
      </c>
      <c r="P25" s="1" t="s">
        <v>70</v>
      </c>
      <c r="Q25" s="1">
        <v>4.3950000000000003E-6</v>
      </c>
      <c r="R25" s="1">
        <v>1.8492990000000001E-2</v>
      </c>
      <c r="S25" s="1">
        <v>0.189696381</v>
      </c>
      <c r="T25" s="1">
        <v>4.8070780000000002E-3</v>
      </c>
      <c r="U25" s="1">
        <v>4.3949999999999998E-5</v>
      </c>
      <c r="V25" s="1">
        <v>0.14950798200000001</v>
      </c>
      <c r="W25" s="1">
        <v>5.0407200000000003E-3</v>
      </c>
      <c r="X25" s="1">
        <v>1.3488000000000001E-4</v>
      </c>
      <c r="Y25" s="1">
        <v>2.6531900000000003E-4</v>
      </c>
      <c r="Z25" s="1">
        <v>6.9862000000000003E-5</v>
      </c>
      <c r="AA25" s="1">
        <v>8.6704000000000002E-5</v>
      </c>
      <c r="AB25" s="1">
        <v>5.5676499999999997E-4</v>
      </c>
      <c r="AC25" s="1" t="s">
        <v>72</v>
      </c>
      <c r="AD25" s="1" t="s">
        <v>72</v>
      </c>
      <c r="AE25" s="42"/>
      <c r="AF25" s="16">
        <v>7868.4017378420003</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3.0973114E-2</v>
      </c>
      <c r="F26" s="1">
        <v>5.5481201000000001E-2</v>
      </c>
      <c r="G26" s="1">
        <v>3.2078609999999998E-3</v>
      </c>
      <c r="H26" s="1" t="s">
        <v>70</v>
      </c>
      <c r="I26" s="1">
        <v>2.4537080000000002E-3</v>
      </c>
      <c r="J26" s="1">
        <v>2.4537080000000002E-3</v>
      </c>
      <c r="K26" s="1">
        <v>2.4537080000000002E-3</v>
      </c>
      <c r="L26" s="1">
        <v>1.8167350000000001E-3</v>
      </c>
      <c r="M26" s="1">
        <v>1.608566428</v>
      </c>
      <c r="N26" s="1">
        <v>1.236929959</v>
      </c>
      <c r="O26" s="1" t="s">
        <v>70</v>
      </c>
      <c r="P26" s="1" t="s">
        <v>70</v>
      </c>
      <c r="Q26" s="1" t="s">
        <v>70</v>
      </c>
      <c r="R26" s="1" t="s">
        <v>70</v>
      </c>
      <c r="S26" s="1" t="s">
        <v>70</v>
      </c>
      <c r="T26" s="1" t="s">
        <v>70</v>
      </c>
      <c r="U26" s="1" t="s">
        <v>70</v>
      </c>
      <c r="V26" s="1" t="s">
        <v>70</v>
      </c>
      <c r="W26" s="1">
        <v>6.9502699999999997E-4</v>
      </c>
      <c r="X26" s="1">
        <v>5.3241000000000001E-5</v>
      </c>
      <c r="Y26" s="1">
        <v>6.5607999999999999E-5</v>
      </c>
      <c r="Z26" s="1">
        <v>2.1492999999999999E-5</v>
      </c>
      <c r="AA26" s="1">
        <v>1.1986E-5</v>
      </c>
      <c r="AB26" s="1">
        <v>1.52328E-4</v>
      </c>
      <c r="AC26" s="1" t="s">
        <v>72</v>
      </c>
      <c r="AD26" s="1" t="s">
        <v>72</v>
      </c>
      <c r="AE26" s="42"/>
      <c r="AF26" s="16">
        <v>228.930172559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60.907592864000001</v>
      </c>
      <c r="F27" s="1">
        <v>25.996976281999999</v>
      </c>
      <c r="G27" s="1">
        <v>0.51081473700000002</v>
      </c>
      <c r="H27" s="1">
        <v>4.6513031570000001</v>
      </c>
      <c r="I27" s="1">
        <v>3.1366053420000002</v>
      </c>
      <c r="J27" s="1">
        <v>3.1366053420000002</v>
      </c>
      <c r="K27" s="1">
        <v>3.1366053420000002</v>
      </c>
      <c r="L27" s="1">
        <v>2.010949385</v>
      </c>
      <c r="M27" s="1">
        <v>305.76306760699998</v>
      </c>
      <c r="N27" s="1">
        <v>0.40546949300000001</v>
      </c>
      <c r="O27" s="1">
        <v>8.3874056000000002E-2</v>
      </c>
      <c r="P27" s="1">
        <v>5.7803462E-2</v>
      </c>
      <c r="Q27" s="1">
        <v>1.6876269999999999E-3</v>
      </c>
      <c r="R27" s="1">
        <v>0.17720354899999999</v>
      </c>
      <c r="S27" s="1">
        <v>0.25926738599999999</v>
      </c>
      <c r="T27" s="1">
        <v>9.3860432999999993E-2</v>
      </c>
      <c r="U27" s="1">
        <v>1.243007E-3</v>
      </c>
      <c r="V27" s="1">
        <v>16.748837079000001</v>
      </c>
      <c r="W27" s="1">
        <v>0.40493856900000003</v>
      </c>
      <c r="X27" s="1">
        <v>7.3640364E-2</v>
      </c>
      <c r="Y27" s="1">
        <v>7.4374591000000004E-2</v>
      </c>
      <c r="Z27" s="1">
        <v>5.8819743000000001E-2</v>
      </c>
      <c r="AA27" s="1">
        <v>5.9600724000000001E-2</v>
      </c>
      <c r="AB27" s="1">
        <v>0.26643542199999998</v>
      </c>
      <c r="AC27" s="1" t="s">
        <v>70</v>
      </c>
      <c r="AD27" s="1" t="s">
        <v>70</v>
      </c>
      <c r="AE27" s="42"/>
      <c r="AF27" s="16">
        <v>251408.97318337701</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22.925784541999999</v>
      </c>
      <c r="F28" s="1">
        <v>2.8435633710000001</v>
      </c>
      <c r="G28" s="1">
        <v>0.118844644</v>
      </c>
      <c r="H28" s="1">
        <v>8.6180111000000004E-2</v>
      </c>
      <c r="I28" s="1">
        <v>2.9064544130000001</v>
      </c>
      <c r="J28" s="1">
        <v>2.9064544130000001</v>
      </c>
      <c r="K28" s="1">
        <v>2.9064544130000001</v>
      </c>
      <c r="L28" s="1">
        <v>2.0801628609999998</v>
      </c>
      <c r="M28" s="1">
        <v>15.739502003</v>
      </c>
      <c r="N28" s="1">
        <v>6.3410354000000002E-2</v>
      </c>
      <c r="O28" s="1">
        <v>1.4420505E-2</v>
      </c>
      <c r="P28" s="1">
        <v>7.7425439999999996E-3</v>
      </c>
      <c r="Q28" s="1">
        <v>1.5704099999999999E-4</v>
      </c>
      <c r="R28" s="1">
        <v>4.6259106000000001E-2</v>
      </c>
      <c r="S28" s="1">
        <v>5.4413721999999998E-2</v>
      </c>
      <c r="T28" s="1">
        <v>1.5722152999999999E-2</v>
      </c>
      <c r="U28" s="1">
        <v>1.60521E-4</v>
      </c>
      <c r="V28" s="1">
        <v>2.9192376750000002</v>
      </c>
      <c r="W28" s="1">
        <v>5.5907466000000003E-2</v>
      </c>
      <c r="X28" s="1">
        <v>2.9055976000000001E-2</v>
      </c>
      <c r="Y28" s="1">
        <v>2.9128922000000002E-2</v>
      </c>
      <c r="Z28" s="1">
        <v>1.1929726999999999E-2</v>
      </c>
      <c r="AA28" s="1">
        <v>1.816462E-3</v>
      </c>
      <c r="AB28" s="1">
        <v>7.1931087000000005E-2</v>
      </c>
      <c r="AC28" s="1" t="s">
        <v>70</v>
      </c>
      <c r="AD28" s="1" t="s">
        <v>70</v>
      </c>
      <c r="AE28" s="42"/>
      <c r="AF28" s="16">
        <v>65296.945446568003</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88.938263469000006</v>
      </c>
      <c r="F29" s="1">
        <v>6.8552435029999996</v>
      </c>
      <c r="G29" s="1">
        <v>0.20808012300000001</v>
      </c>
      <c r="H29" s="1">
        <v>2.7860365000000002E-2</v>
      </c>
      <c r="I29" s="1">
        <v>2.9582911429999998</v>
      </c>
      <c r="J29" s="1">
        <v>2.9582911429999998</v>
      </c>
      <c r="K29" s="1">
        <v>2.9582911429999998</v>
      </c>
      <c r="L29" s="1">
        <v>1.735995577</v>
      </c>
      <c r="M29" s="1">
        <v>18.241148989999999</v>
      </c>
      <c r="N29" s="1">
        <v>2.9512862000000001E-2</v>
      </c>
      <c r="O29" s="1">
        <v>6.7326840000000001E-3</v>
      </c>
      <c r="P29" s="1">
        <v>9.1176090000000005E-3</v>
      </c>
      <c r="Q29" s="1">
        <v>1.9041899999999999E-4</v>
      </c>
      <c r="R29" s="1">
        <v>5.1103949000000003E-2</v>
      </c>
      <c r="S29" s="1">
        <v>4.3250556000000002E-2</v>
      </c>
      <c r="T29" s="1">
        <v>7.3832760000000002E-3</v>
      </c>
      <c r="U29" s="1">
        <v>1.9443800000000001E-4</v>
      </c>
      <c r="V29" s="1">
        <v>1.398083301</v>
      </c>
      <c r="W29" s="1">
        <v>0.16436368500000001</v>
      </c>
      <c r="X29" s="1">
        <v>8.0377380999999998E-2</v>
      </c>
      <c r="Y29" s="1">
        <v>7.9938614000000005E-2</v>
      </c>
      <c r="Z29" s="1">
        <v>3.069274E-2</v>
      </c>
      <c r="AA29" s="1">
        <v>9.1717000000000003E-5</v>
      </c>
      <c r="AB29" s="1">
        <v>0.191100452</v>
      </c>
      <c r="AC29" s="1" t="s">
        <v>70</v>
      </c>
      <c r="AD29" s="1" t="s">
        <v>70</v>
      </c>
      <c r="AE29" s="42"/>
      <c r="AF29" s="16">
        <v>102577.492442508</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1.01550955</v>
      </c>
      <c r="F30" s="1">
        <v>17.600322869999999</v>
      </c>
      <c r="G30" s="1">
        <v>1.4993572E-2</v>
      </c>
      <c r="H30" s="1">
        <v>6.1025020000000001E-3</v>
      </c>
      <c r="I30" s="1">
        <v>0.30001759900000002</v>
      </c>
      <c r="J30" s="1">
        <v>0.30001759900000002</v>
      </c>
      <c r="K30" s="1">
        <v>0.30001759900000002</v>
      </c>
      <c r="L30" s="1">
        <v>3.8633544999999998E-2</v>
      </c>
      <c r="M30" s="1">
        <v>62.199132151000001</v>
      </c>
      <c r="N30" s="1">
        <v>7.8080739999999999E-3</v>
      </c>
      <c r="O30" s="1">
        <v>1.4517200000000001E-3</v>
      </c>
      <c r="P30" s="1">
        <v>1.6611309999999999E-3</v>
      </c>
      <c r="Q30" s="1">
        <v>5.4187000000000001E-5</v>
      </c>
      <c r="R30" s="1">
        <v>3.1256890000000001E-3</v>
      </c>
      <c r="S30" s="1">
        <v>4.4867300000000004E-3</v>
      </c>
      <c r="T30" s="1">
        <v>1.6800420000000001E-3</v>
      </c>
      <c r="U30" s="1">
        <v>3.6557000000000003E-5</v>
      </c>
      <c r="V30" s="1">
        <v>0.28733608100000002</v>
      </c>
      <c r="W30" s="1">
        <v>0.44049691499999999</v>
      </c>
      <c r="X30" s="1">
        <v>3.0446356000000001E-2</v>
      </c>
      <c r="Y30" s="1">
        <v>2.4439717E-2</v>
      </c>
      <c r="Z30" s="1">
        <v>2.4351940999999998E-2</v>
      </c>
      <c r="AA30" s="1">
        <v>2.2851777E-2</v>
      </c>
      <c r="AB30" s="1">
        <v>0.102089791</v>
      </c>
      <c r="AC30" s="1" t="s">
        <v>70</v>
      </c>
      <c r="AD30" s="1" t="s">
        <v>70</v>
      </c>
      <c r="AE30" s="42"/>
      <c r="AF30" s="16">
        <v>5266.1841458219997</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8.3138290490000006</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167204.54618815301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0.236853587</v>
      </c>
      <c r="J32" s="1">
        <v>1.310264297</v>
      </c>
      <c r="K32" s="1">
        <v>1.310264297</v>
      </c>
      <c r="L32" s="1" t="s">
        <v>72</v>
      </c>
      <c r="M32" s="1" t="s">
        <v>72</v>
      </c>
      <c r="N32" s="1">
        <v>0.28222206300000002</v>
      </c>
      <c r="O32" s="1">
        <v>5.8461329999999999E-3</v>
      </c>
      <c r="P32" s="1" t="s">
        <v>70</v>
      </c>
      <c r="Q32" s="1">
        <v>8.0627900000000002E-4</v>
      </c>
      <c r="R32" s="1">
        <v>1.8728089320000001</v>
      </c>
      <c r="S32" s="1">
        <v>19.191760821999999</v>
      </c>
      <c r="T32" s="1">
        <v>0.50398055100000005</v>
      </c>
      <c r="U32" s="1">
        <v>8.0627890000000008E-3</v>
      </c>
      <c r="V32" s="1">
        <v>16.822642406</v>
      </c>
      <c r="W32" s="1" t="s">
        <v>70</v>
      </c>
      <c r="X32" s="1">
        <v>3.560419E-3</v>
      </c>
      <c r="Y32" s="1">
        <v>1.0862838999999999E-2</v>
      </c>
      <c r="Z32" s="1">
        <v>6.0094450000000004E-3</v>
      </c>
      <c r="AA32" s="1">
        <v>1.3097709999999999E-3</v>
      </c>
      <c r="AB32" s="1">
        <v>2.1742474000000001E-2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0.158427072</v>
      </c>
      <c r="J33" s="1">
        <v>1.0561804779999999</v>
      </c>
      <c r="K33" s="1">
        <v>1.0561804779999999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2.6894399999999998</v>
      </c>
      <c r="F34" s="1">
        <v>8.4473242000000004E-2</v>
      </c>
      <c r="G34" s="1">
        <v>0.117648</v>
      </c>
      <c r="H34" s="1">
        <v>3.4479999999999998E-4</v>
      </c>
      <c r="I34" s="1">
        <v>6.1711050000000003E-2</v>
      </c>
      <c r="J34" s="1">
        <v>6.4538410000000004E-2</v>
      </c>
      <c r="K34" s="1">
        <v>6.4538410000000004E-2</v>
      </c>
      <c r="L34" s="1">
        <v>2.5993671999999999E-2</v>
      </c>
      <c r="M34" s="1">
        <v>0.30618240000000002</v>
      </c>
      <c r="N34" s="1">
        <v>0.27142922600000002</v>
      </c>
      <c r="O34" s="1">
        <v>1.5379999999999999E-6</v>
      </c>
      <c r="P34" s="1">
        <v>1.41462E-4</v>
      </c>
      <c r="Q34" s="1">
        <v>3.0750000000000002E-6</v>
      </c>
      <c r="R34" s="1">
        <v>7.3806299999999996E-4</v>
      </c>
      <c r="S34" s="1">
        <v>5.95600912</v>
      </c>
      <c r="T34" s="1">
        <v>3.0750000000000002E-6</v>
      </c>
      <c r="U34" s="1">
        <v>3.0750000000000002E-6</v>
      </c>
      <c r="V34" s="1">
        <v>1.1686000000000001E-3</v>
      </c>
      <c r="W34" s="1">
        <v>8.7992959999999999E-3</v>
      </c>
      <c r="X34" s="1">
        <v>4.8396099999999998E-4</v>
      </c>
      <c r="Y34" s="1">
        <v>4.0476800000000001E-4</v>
      </c>
      <c r="Z34" s="1">
        <v>2.0238400000000001E-4</v>
      </c>
      <c r="AA34" s="1">
        <v>8.7999999999999994E-8</v>
      </c>
      <c r="AB34" s="1">
        <v>1.091201E-3</v>
      </c>
      <c r="AC34" s="1" t="s">
        <v>70</v>
      </c>
      <c r="AD34" s="1" t="s">
        <v>70</v>
      </c>
      <c r="AE34" s="42"/>
      <c r="AF34" s="16">
        <v>1482.64</v>
      </c>
      <c r="AG34" s="16" t="s">
        <v>71</v>
      </c>
      <c r="AH34" s="16" t="s">
        <v>72</v>
      </c>
      <c r="AI34" s="16" t="s">
        <v>78</v>
      </c>
      <c r="AJ34" s="16" t="s">
        <v>72</v>
      </c>
      <c r="AK34" s="16">
        <v>2934.0929999999998</v>
      </c>
      <c r="AL34" s="31" t="s">
        <v>66</v>
      </c>
    </row>
    <row r="35" spans="1:38" s="2" customFormat="1" ht="26.25" customHeight="1" thickBot="1" x14ac:dyDescent="0.25">
      <c r="A35" s="52" t="s">
        <v>119</v>
      </c>
      <c r="B35" s="52" t="s">
        <v>120</v>
      </c>
      <c r="C35" s="53" t="s">
        <v>121</v>
      </c>
      <c r="D35" s="54"/>
      <c r="E35" s="1">
        <v>20.268214863000001</v>
      </c>
      <c r="F35" s="1">
        <v>1.171757521</v>
      </c>
      <c r="G35" s="1">
        <v>1.4999314429999999</v>
      </c>
      <c r="H35" s="1">
        <v>4.4115630000000003E-3</v>
      </c>
      <c r="I35" s="1">
        <v>0.84451280900000003</v>
      </c>
      <c r="J35" s="1">
        <v>0.888960851</v>
      </c>
      <c r="K35" s="1">
        <v>0.888960851</v>
      </c>
      <c r="L35" s="1">
        <v>0.38225316599999998</v>
      </c>
      <c r="M35" s="1">
        <v>5.231937361</v>
      </c>
      <c r="N35" s="1" t="s">
        <v>70</v>
      </c>
      <c r="O35" s="1" t="s">
        <v>70</v>
      </c>
      <c r="P35" s="1" t="s">
        <v>70</v>
      </c>
      <c r="Q35" s="1" t="s">
        <v>70</v>
      </c>
      <c r="R35" s="1">
        <v>8.3819700000000005E-4</v>
      </c>
      <c r="S35" s="1">
        <v>1.0411289000000001E-2</v>
      </c>
      <c r="T35" s="1">
        <v>5.5144540000000002E-3</v>
      </c>
      <c r="U35" s="1" t="s">
        <v>70</v>
      </c>
      <c r="V35" s="1">
        <v>7.7202349999999998E-3</v>
      </c>
      <c r="W35" s="1">
        <v>0.122058075</v>
      </c>
      <c r="X35" s="1">
        <v>6.7131939999999996E-3</v>
      </c>
      <c r="Y35" s="1">
        <v>5.6146709999999999E-3</v>
      </c>
      <c r="Z35" s="1">
        <v>2.8073360000000001E-3</v>
      </c>
      <c r="AA35" s="1">
        <v>1.221E-6</v>
      </c>
      <c r="AB35" s="1">
        <v>1.5136422E-2</v>
      </c>
      <c r="AC35" s="1" t="s">
        <v>70</v>
      </c>
      <c r="AD35" s="1" t="s">
        <v>70</v>
      </c>
      <c r="AE35" s="42"/>
      <c r="AF35" s="16">
        <v>18837.374302074</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8.7540790889999993</v>
      </c>
      <c r="F36" s="1">
        <v>0.60939315999999999</v>
      </c>
      <c r="G36" s="1">
        <v>0.63703051600000005</v>
      </c>
      <c r="H36" s="1">
        <v>1.873619E-3</v>
      </c>
      <c r="I36" s="1">
        <v>0.42655461900000002</v>
      </c>
      <c r="J36" s="1">
        <v>0.449004862</v>
      </c>
      <c r="K36" s="1">
        <v>0.449004862</v>
      </c>
      <c r="L36" s="1">
        <v>0.19202809100000001</v>
      </c>
      <c r="M36" s="1">
        <v>2.1550917959999998</v>
      </c>
      <c r="N36" s="1" t="s">
        <v>70</v>
      </c>
      <c r="O36" s="1" t="s">
        <v>70</v>
      </c>
      <c r="P36" s="1" t="s">
        <v>70</v>
      </c>
      <c r="Q36" s="1" t="s">
        <v>70</v>
      </c>
      <c r="R36" s="1">
        <v>3.6553999999999997E-4</v>
      </c>
      <c r="S36" s="1">
        <v>4.5403900000000001E-3</v>
      </c>
      <c r="T36" s="1">
        <v>2.4048680000000001E-3</v>
      </c>
      <c r="U36" s="1" t="s">
        <v>70</v>
      </c>
      <c r="V36" s="1">
        <v>3.366815E-3</v>
      </c>
      <c r="W36" s="1">
        <v>6.3478454000000004E-2</v>
      </c>
      <c r="X36" s="1">
        <v>3.491315E-3</v>
      </c>
      <c r="Y36" s="1">
        <v>2.9200089999999999E-3</v>
      </c>
      <c r="Z36" s="1">
        <v>1.460004E-3</v>
      </c>
      <c r="AA36" s="1">
        <v>6.3499999999999996E-7</v>
      </c>
      <c r="AB36" s="1">
        <v>7.8719629999999992E-3</v>
      </c>
      <c r="AC36" s="1" t="s">
        <v>70</v>
      </c>
      <c r="AD36" s="1" t="s">
        <v>70</v>
      </c>
      <c r="AE36" s="42"/>
      <c r="AF36" s="16">
        <v>8000.3538402249997</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11.388719575</v>
      </c>
      <c r="F39" s="1">
        <v>0.61239504099999997</v>
      </c>
      <c r="G39" s="1">
        <v>0.34019902200000002</v>
      </c>
      <c r="H39" s="1">
        <v>2.013E-3</v>
      </c>
      <c r="I39" s="1">
        <v>7.1021241999999998E-2</v>
      </c>
      <c r="J39" s="1">
        <v>8.6211167000000005E-2</v>
      </c>
      <c r="K39" s="1">
        <v>9.5161125999999999E-2</v>
      </c>
      <c r="L39" s="1">
        <v>3.9845719999999996E-3</v>
      </c>
      <c r="M39" s="1">
        <v>2.5250927669999998</v>
      </c>
      <c r="N39" s="1">
        <v>4.0160459999999997E-3</v>
      </c>
      <c r="O39" s="1">
        <v>4.0161500000000002E-4</v>
      </c>
      <c r="P39" s="1">
        <v>6.0773620000000002E-3</v>
      </c>
      <c r="Q39" s="1">
        <v>4.0161500000000002E-4</v>
      </c>
      <c r="R39" s="1">
        <v>8.0320930000000006E-3</v>
      </c>
      <c r="S39" s="1">
        <v>4.0160459999999997E-3</v>
      </c>
      <c r="T39" s="1">
        <v>0.236434003</v>
      </c>
      <c r="U39" s="1">
        <v>1.6066799999999999E-4</v>
      </c>
      <c r="V39" s="1">
        <v>8.0320930000000006E-3</v>
      </c>
      <c r="W39" s="1">
        <v>2.3589999999999999E-4</v>
      </c>
      <c r="X39" s="1">
        <v>2.5190999999999999E-4</v>
      </c>
      <c r="Y39" s="1">
        <v>5.7545100000000004E-4</v>
      </c>
      <c r="Z39" s="1">
        <v>2.0778499999999999E-4</v>
      </c>
      <c r="AA39" s="1">
        <v>3.5816400000000001E-4</v>
      </c>
      <c r="AB39" s="1">
        <v>1.3933109999999999E-3</v>
      </c>
      <c r="AC39" s="1">
        <v>5.0160000000000001E-5</v>
      </c>
      <c r="AD39" s="1" t="s">
        <v>70</v>
      </c>
      <c r="AE39" s="42"/>
      <c r="AF39" s="16">
        <v>2059.1041800429998</v>
      </c>
      <c r="AG39" s="16">
        <v>22.799999237000002</v>
      </c>
      <c r="AH39" s="16">
        <v>155032.76876892601</v>
      </c>
      <c r="AI39" s="16">
        <v>6287.8601042</v>
      </c>
      <c r="AJ39" s="16" t="s">
        <v>71</v>
      </c>
      <c r="AK39" s="16" t="s">
        <v>72</v>
      </c>
      <c r="AL39" s="31" t="s">
        <v>66</v>
      </c>
    </row>
    <row r="40" spans="1:38" ht="26.25" customHeight="1" thickBot="1" x14ac:dyDescent="0.25">
      <c r="A40" s="52" t="s">
        <v>91</v>
      </c>
      <c r="B40" s="52" t="s">
        <v>131</v>
      </c>
      <c r="C40" s="53" t="s">
        <v>132</v>
      </c>
      <c r="D40" s="54"/>
      <c r="E40" s="1">
        <v>5.623929425</v>
      </c>
      <c r="F40" s="1">
        <v>0.89537629100000005</v>
      </c>
      <c r="G40" s="1">
        <v>0.290006133</v>
      </c>
      <c r="H40" s="1">
        <v>1.0802419999999999E-3</v>
      </c>
      <c r="I40" s="1">
        <v>0.297230051</v>
      </c>
      <c r="J40" s="1">
        <v>0.31225861599999999</v>
      </c>
      <c r="K40" s="1">
        <v>0.31225861599999999</v>
      </c>
      <c r="L40" s="1">
        <v>0.14765445299999999</v>
      </c>
      <c r="M40" s="1">
        <v>12.616922539999999</v>
      </c>
      <c r="N40" s="1">
        <v>2.6778999999999999E-5</v>
      </c>
      <c r="O40" s="1">
        <v>4.8369999999999996E-6</v>
      </c>
      <c r="P40" s="1">
        <v>2.7409299999999999E-4</v>
      </c>
      <c r="Q40" s="1">
        <v>7.0559999999999999E-6</v>
      </c>
      <c r="R40" s="1">
        <v>1.0800950000000001E-3</v>
      </c>
      <c r="S40" s="1">
        <v>6.5805499999999995E-4</v>
      </c>
      <c r="T40" s="1">
        <v>1.3040999999999999E-5</v>
      </c>
      <c r="U40" s="1">
        <v>6.0279999999999997E-6</v>
      </c>
      <c r="V40" s="1">
        <v>1.9520200000000001E-3</v>
      </c>
      <c r="W40" s="1">
        <v>4.9008391999999998E-2</v>
      </c>
      <c r="X40" s="1">
        <v>2.9913050000000001E-3</v>
      </c>
      <c r="Y40" s="1">
        <v>2.4753919999999999E-3</v>
      </c>
      <c r="Z40" s="1">
        <v>1.404195E-3</v>
      </c>
      <c r="AA40" s="1">
        <v>5.6932300000000005E-4</v>
      </c>
      <c r="AB40" s="1">
        <v>7.4402139999999997E-3</v>
      </c>
      <c r="AC40" s="1" t="s">
        <v>70</v>
      </c>
      <c r="AD40" s="1" t="s">
        <v>70</v>
      </c>
      <c r="AE40" s="42"/>
      <c r="AF40" s="16">
        <v>5674.5370604010004</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20.636339251999999</v>
      </c>
      <c r="F41" s="1">
        <v>12.176908492000001</v>
      </c>
      <c r="G41" s="1">
        <v>0.45754616100000001</v>
      </c>
      <c r="H41" s="1">
        <v>0.28418484100000002</v>
      </c>
      <c r="I41" s="1">
        <v>6.4330909299999997</v>
      </c>
      <c r="J41" s="1">
        <v>6.8162360570000002</v>
      </c>
      <c r="K41" s="1">
        <v>7.2925611180000001</v>
      </c>
      <c r="L41" s="1">
        <v>0.82424687299999999</v>
      </c>
      <c r="M41" s="1">
        <v>76.717454595999996</v>
      </c>
      <c r="N41" s="1">
        <v>7.6855936E-2</v>
      </c>
      <c r="O41" s="1">
        <v>4.4234119000000002E-2</v>
      </c>
      <c r="P41" s="1">
        <v>4.1230745999999999E-2</v>
      </c>
      <c r="Q41" s="1">
        <v>5.3496000000000004E-3</v>
      </c>
      <c r="R41" s="1">
        <v>2.6748000000000002E-3</v>
      </c>
      <c r="S41" s="1">
        <v>0.30659810999999998</v>
      </c>
      <c r="T41" s="1">
        <v>7.1327999999999999E-3</v>
      </c>
      <c r="U41" s="1">
        <v>2.8710000000000001E-5</v>
      </c>
      <c r="V41" s="1">
        <v>0.67058107</v>
      </c>
      <c r="W41" s="1">
        <v>6.9204935760000001</v>
      </c>
      <c r="X41" s="1">
        <v>1.2517667729999999</v>
      </c>
      <c r="Y41" s="1">
        <v>1.211212993</v>
      </c>
      <c r="Z41" s="1">
        <v>0.62400091000000002</v>
      </c>
      <c r="AA41" s="1">
        <v>0.62773108600000005</v>
      </c>
      <c r="AB41" s="1">
        <v>3.7147117619999999</v>
      </c>
      <c r="AC41" s="1">
        <v>6.8505228000000001E-2</v>
      </c>
      <c r="AD41" s="1">
        <v>1.1438175E-2</v>
      </c>
      <c r="AE41" s="42"/>
      <c r="AF41" s="16">
        <v>2910.5999755859998</v>
      </c>
      <c r="AG41" s="16">
        <v>137.20000152599999</v>
      </c>
      <c r="AH41" s="16">
        <v>757051.46503225795</v>
      </c>
      <c r="AI41" s="16">
        <v>13933.630999999999</v>
      </c>
      <c r="AJ41" s="16" t="s">
        <v>71</v>
      </c>
      <c r="AK41" s="16" t="s">
        <v>72</v>
      </c>
      <c r="AL41" s="31" t="s">
        <v>66</v>
      </c>
    </row>
    <row r="42" spans="1:38" ht="26.25" customHeight="1" thickBot="1" x14ac:dyDescent="0.25">
      <c r="A42" s="52" t="s">
        <v>91</v>
      </c>
      <c r="B42" s="52" t="s">
        <v>135</v>
      </c>
      <c r="C42" s="53" t="s">
        <v>136</v>
      </c>
      <c r="D42" s="54"/>
      <c r="E42" s="1">
        <v>0.165601835</v>
      </c>
      <c r="F42" s="1">
        <v>1.781588019</v>
      </c>
      <c r="G42" s="1">
        <v>2.6599879999999998E-3</v>
      </c>
      <c r="H42" s="1">
        <v>1.00163E-4</v>
      </c>
      <c r="I42" s="1">
        <v>3.5828792999999998E-2</v>
      </c>
      <c r="J42" s="1">
        <v>3.5828792999999998E-2</v>
      </c>
      <c r="K42" s="1">
        <v>3.5828792999999998E-2</v>
      </c>
      <c r="L42" s="1">
        <v>4.6577429999999998E-3</v>
      </c>
      <c r="M42" s="1">
        <v>31.579587938</v>
      </c>
      <c r="N42" s="1">
        <v>3.9900000000000001E-5</v>
      </c>
      <c r="O42" s="1">
        <v>7.7139999999999993E-6</v>
      </c>
      <c r="P42" s="1">
        <v>2.2343999999999999E-4</v>
      </c>
      <c r="Q42" s="1">
        <v>7.9799999999999998E-6</v>
      </c>
      <c r="R42" s="1">
        <v>1.7024E-4</v>
      </c>
      <c r="S42" s="1">
        <v>1.064E-4</v>
      </c>
      <c r="T42" s="1">
        <v>2.5004E-5</v>
      </c>
      <c r="U42" s="1">
        <v>5.0540000000000002E-6</v>
      </c>
      <c r="V42" s="1">
        <v>9.5759800000000004E-4</v>
      </c>
      <c r="W42" s="1">
        <v>4.6883895000000002E-2</v>
      </c>
      <c r="X42" s="1">
        <v>4.9321859999999999E-3</v>
      </c>
      <c r="Y42" s="1">
        <v>3.2818729999999998E-3</v>
      </c>
      <c r="Z42" s="1">
        <v>3.2818729999999998E-3</v>
      </c>
      <c r="AA42" s="1">
        <v>3.2818729999999998E-3</v>
      </c>
      <c r="AB42" s="1">
        <v>1.4777804E-2</v>
      </c>
      <c r="AC42" s="1" t="s">
        <v>70</v>
      </c>
      <c r="AD42" s="1" t="s">
        <v>70</v>
      </c>
      <c r="AE42" s="42"/>
      <c r="AF42" s="16">
        <v>1170.394844935</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9.1659131689999995</v>
      </c>
      <c r="F43" s="1">
        <v>0.47690171999999997</v>
      </c>
      <c r="G43" s="1">
        <v>2.8386853E-2</v>
      </c>
      <c r="H43" s="1">
        <v>3.4150999999999999E-3</v>
      </c>
      <c r="I43" s="1">
        <v>3.6923372000000003E-2</v>
      </c>
      <c r="J43" s="1">
        <v>3.7015671999999999E-2</v>
      </c>
      <c r="K43" s="1">
        <v>3.7015671999999999E-2</v>
      </c>
      <c r="L43" s="1">
        <v>1.186508E-3</v>
      </c>
      <c r="M43" s="1">
        <v>1.9022682500000001</v>
      </c>
      <c r="N43" s="1" t="s">
        <v>70</v>
      </c>
      <c r="O43" s="1" t="s">
        <v>70</v>
      </c>
      <c r="P43" s="1">
        <v>4.8506169999999998E-3</v>
      </c>
      <c r="Q43" s="1" t="s">
        <v>70</v>
      </c>
      <c r="R43" s="1" t="s">
        <v>70</v>
      </c>
      <c r="S43" s="1" t="s">
        <v>70</v>
      </c>
      <c r="T43" s="1" t="s">
        <v>70</v>
      </c>
      <c r="U43" s="1" t="s">
        <v>70</v>
      </c>
      <c r="V43" s="1" t="s">
        <v>70</v>
      </c>
      <c r="W43" s="1">
        <v>2.2152000000000001E-3</v>
      </c>
      <c r="X43" s="1">
        <v>6.4979199999999995E-4</v>
      </c>
      <c r="Y43" s="1">
        <v>8.3431800000000002E-4</v>
      </c>
      <c r="Z43" s="1">
        <v>2.1664699999999999E-4</v>
      </c>
      <c r="AA43" s="1">
        <v>4.1682699999999999E-4</v>
      </c>
      <c r="AB43" s="1">
        <v>2.117584E-3</v>
      </c>
      <c r="AC43" s="1">
        <v>4.615E-4</v>
      </c>
      <c r="AD43" s="1" t="s">
        <v>70</v>
      </c>
      <c r="AE43" s="42"/>
      <c r="AF43" s="16">
        <v>2033.5</v>
      </c>
      <c r="AG43" s="16" t="s">
        <v>71</v>
      </c>
      <c r="AH43" s="16">
        <v>248790.933922973</v>
      </c>
      <c r="AI43" s="16">
        <v>92.3</v>
      </c>
      <c r="AJ43" s="16" t="s">
        <v>71</v>
      </c>
      <c r="AK43" s="16" t="s">
        <v>72</v>
      </c>
      <c r="AL43" s="31" t="s">
        <v>66</v>
      </c>
    </row>
    <row r="44" spans="1:38" ht="26.25" customHeight="1" thickBot="1" x14ac:dyDescent="0.25">
      <c r="A44" s="52" t="s">
        <v>91</v>
      </c>
      <c r="B44" s="52" t="s">
        <v>139</v>
      </c>
      <c r="C44" s="53" t="s">
        <v>140</v>
      </c>
      <c r="D44" s="54"/>
      <c r="E44" s="1">
        <v>13.677674038999999</v>
      </c>
      <c r="F44" s="1">
        <v>2.2449524919999999</v>
      </c>
      <c r="G44" s="1">
        <v>1.1928817460000001</v>
      </c>
      <c r="H44" s="1">
        <v>2.8328569999999998E-3</v>
      </c>
      <c r="I44" s="1">
        <v>1.056044837</v>
      </c>
      <c r="J44" s="1">
        <v>1.111079616</v>
      </c>
      <c r="K44" s="1">
        <v>1.111079616</v>
      </c>
      <c r="L44" s="1">
        <v>0.539865237</v>
      </c>
      <c r="M44" s="1">
        <v>5.5022844490000002</v>
      </c>
      <c r="N44" s="1">
        <v>5.4045999999999997E-5</v>
      </c>
      <c r="O44" s="1">
        <v>9.0459999999999994E-6</v>
      </c>
      <c r="P44" s="1">
        <v>8.1485300000000004E-4</v>
      </c>
      <c r="Q44" s="1">
        <v>1.7825999999999998E-5</v>
      </c>
      <c r="R44" s="1">
        <v>4.2159069999999996E-3</v>
      </c>
      <c r="S44" s="1">
        <v>2.5647780000000002E-3</v>
      </c>
      <c r="T44" s="1">
        <v>1.8433000000000001E-5</v>
      </c>
      <c r="U44" s="1">
        <v>1.7720999999999999E-5</v>
      </c>
      <c r="V44" s="1">
        <v>6.6997230000000003E-3</v>
      </c>
      <c r="W44" s="1">
        <v>0.201456473</v>
      </c>
      <c r="X44" s="1">
        <v>1.1629779E-2</v>
      </c>
      <c r="Y44" s="1">
        <v>9.5297899999999998E-3</v>
      </c>
      <c r="Z44" s="1">
        <v>5.148133E-3</v>
      </c>
      <c r="AA44" s="1">
        <v>7.6838099999999995E-4</v>
      </c>
      <c r="AB44" s="1">
        <v>2.7076083000000001E-2</v>
      </c>
      <c r="AC44" s="1" t="s">
        <v>70</v>
      </c>
      <c r="AD44" s="1" t="s">
        <v>70</v>
      </c>
      <c r="AE44" s="42"/>
      <c r="AF44" s="16">
        <v>15021.736814099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21.992544417000001</v>
      </c>
      <c r="F45" s="1">
        <v>1.2883267249999999</v>
      </c>
      <c r="G45" s="1">
        <v>4.8014395570000001</v>
      </c>
      <c r="H45" s="1">
        <v>4.0606230000000002E-3</v>
      </c>
      <c r="I45" s="1">
        <v>1.073180647</v>
      </c>
      <c r="J45" s="1">
        <v>1.129663839</v>
      </c>
      <c r="K45" s="1">
        <v>1.129663839</v>
      </c>
      <c r="L45" s="1">
        <v>0.32785718899999999</v>
      </c>
      <c r="M45" s="1">
        <v>1.372410433</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17364.794999999998</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2.5219470500000001</v>
      </c>
      <c r="F47" s="1">
        <v>3.8853047730000001</v>
      </c>
      <c r="G47" s="1">
        <v>0.124410403</v>
      </c>
      <c r="H47" s="1">
        <v>7.2081000000000003E-5</v>
      </c>
      <c r="I47" s="1">
        <v>7.0229849999999996E-2</v>
      </c>
      <c r="J47" s="1">
        <v>7.3299047000000006E-2</v>
      </c>
      <c r="K47" s="1">
        <v>7.3299047000000006E-2</v>
      </c>
      <c r="L47" s="1">
        <v>2.8771317000000001E-2</v>
      </c>
      <c r="M47" s="1">
        <v>20.081586116</v>
      </c>
      <c r="N47" s="1">
        <v>2.9320700000000003E-4</v>
      </c>
      <c r="O47" s="1">
        <v>3.2459999999999999E-6</v>
      </c>
      <c r="P47" s="1">
        <v>1.8827399999999999E-4</v>
      </c>
      <c r="Q47" s="1">
        <v>4.8019999999999999E-6</v>
      </c>
      <c r="R47" s="1">
        <v>7.5630999999999995E-4</v>
      </c>
      <c r="S47" s="1">
        <v>4.6073300000000001E-4</v>
      </c>
      <c r="T47" s="1">
        <v>8.6659999999999997E-6</v>
      </c>
      <c r="U47" s="1">
        <v>4.138E-6</v>
      </c>
      <c r="V47" s="1">
        <v>1.3536799999999999E-3</v>
      </c>
      <c r="W47" s="1">
        <v>5.2931280000000002E-3</v>
      </c>
      <c r="X47" s="1">
        <v>4.7812649999999998E-3</v>
      </c>
      <c r="Y47" s="1">
        <v>4.7186850000000002E-3</v>
      </c>
      <c r="Z47" s="1">
        <v>2.576975E-3</v>
      </c>
      <c r="AA47" s="1">
        <v>1.03453E-4</v>
      </c>
      <c r="AB47" s="1">
        <v>1.2180378E-2</v>
      </c>
      <c r="AC47" s="1" t="s">
        <v>70</v>
      </c>
      <c r="AD47" s="1" t="s">
        <v>70</v>
      </c>
      <c r="AE47" s="42"/>
      <c r="AF47" s="16">
        <v>2719.3335642379998</v>
      </c>
      <c r="AG47" s="16" t="s">
        <v>71</v>
      </c>
      <c r="AH47" s="16" t="s">
        <v>71</v>
      </c>
      <c r="AI47" s="16" t="s">
        <v>71</v>
      </c>
      <c r="AJ47" s="16" t="s">
        <v>71</v>
      </c>
      <c r="AK47" s="16">
        <v>138880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0.211696</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v>8.7699999999999996E-4</v>
      </c>
      <c r="F52" s="1">
        <v>6.5971169999999999</v>
      </c>
      <c r="G52" s="1">
        <v>3.9899999999999999E-4</v>
      </c>
      <c r="H52" s="1">
        <v>2.63E-2</v>
      </c>
      <c r="I52" s="1">
        <v>1.1738999999999999</v>
      </c>
      <c r="J52" s="1">
        <v>1.677</v>
      </c>
      <c r="K52" s="1">
        <v>1.68587</v>
      </c>
      <c r="L52" s="1" t="s">
        <v>72</v>
      </c>
      <c r="M52" s="1" t="s">
        <v>72</v>
      </c>
      <c r="N52" s="1" t="s">
        <v>72</v>
      </c>
      <c r="O52" s="1" t="s">
        <v>78</v>
      </c>
      <c r="P52" s="1">
        <v>1.261713E-3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32351.626674933999</v>
      </c>
      <c r="AI52" s="16" t="s">
        <v>71</v>
      </c>
      <c r="AJ52" s="16" t="s">
        <v>71</v>
      </c>
      <c r="AK52" s="16" t="s">
        <v>72</v>
      </c>
      <c r="AL52" s="31" t="s">
        <v>162</v>
      </c>
    </row>
    <row r="53" spans="1:38" ht="26.25" customHeight="1" thickBot="1" x14ac:dyDescent="0.25">
      <c r="A53" s="52" t="s">
        <v>147</v>
      </c>
      <c r="B53" s="56" t="s">
        <v>163</v>
      </c>
      <c r="C53" s="58" t="s">
        <v>164</v>
      </c>
      <c r="D53" s="55"/>
      <c r="E53" s="1" t="s">
        <v>72</v>
      </c>
      <c r="F53" s="1">
        <v>4.6781432199999999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9.5903751600000007</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v>2.7E-4</v>
      </c>
      <c r="G57" s="1" t="s">
        <v>72</v>
      </c>
      <c r="H57" s="1" t="s">
        <v>72</v>
      </c>
      <c r="I57" s="1">
        <v>3.2100000000000002E-3</v>
      </c>
      <c r="J57" s="1">
        <v>3.2099999999999997E-2</v>
      </c>
      <c r="K57" s="1">
        <v>3.2099999999999997E-2</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v>0.56057800000000002</v>
      </c>
      <c r="F59" s="1">
        <v>5.9074000000000002E-2</v>
      </c>
      <c r="G59" s="1">
        <v>1.2871999999999999</v>
      </c>
      <c r="H59" s="1">
        <v>0.21879699999999999</v>
      </c>
      <c r="I59" s="1">
        <v>0.13093564999999999</v>
      </c>
      <c r="J59" s="1">
        <v>0.19281300000000001</v>
      </c>
      <c r="K59" s="1">
        <v>0.16921900000000001</v>
      </c>
      <c r="L59" s="1" t="s">
        <v>72</v>
      </c>
      <c r="M59" s="1">
        <v>1.232E-3</v>
      </c>
      <c r="N59" s="1">
        <v>2.56</v>
      </c>
      <c r="O59" s="1">
        <v>1E-3</v>
      </c>
      <c r="P59" s="1" t="s">
        <v>72</v>
      </c>
      <c r="Q59" s="1" t="s">
        <v>72</v>
      </c>
      <c r="R59" s="1">
        <v>4.2000000000000003E-2</v>
      </c>
      <c r="S59" s="1">
        <v>6.0000000000000001E-3</v>
      </c>
      <c r="T59" s="1">
        <v>0.16400000000000001</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0.72840400000000005</v>
      </c>
      <c r="F63" s="1">
        <v>0.1691185</v>
      </c>
      <c r="G63" s="1">
        <v>1.1203399999999999</v>
      </c>
      <c r="H63" s="1">
        <v>0.28505599999999998</v>
      </c>
      <c r="I63" s="1">
        <v>1.0029889000000001</v>
      </c>
      <c r="J63" s="1">
        <v>1.2660990000000001</v>
      </c>
      <c r="K63" s="1">
        <v>1.4090849999999999</v>
      </c>
      <c r="L63" s="1" t="s">
        <v>72</v>
      </c>
      <c r="M63" s="1">
        <v>1.5158389999999999</v>
      </c>
      <c r="N63" s="1" t="s">
        <v>72</v>
      </c>
      <c r="O63" s="1" t="s">
        <v>72</v>
      </c>
      <c r="P63" s="1" t="s">
        <v>72</v>
      </c>
      <c r="Q63" s="1" t="s">
        <v>72</v>
      </c>
      <c r="R63" s="1" t="s">
        <v>72</v>
      </c>
      <c r="S63" s="1" t="s">
        <v>72</v>
      </c>
      <c r="T63" s="1" t="s">
        <v>72</v>
      </c>
      <c r="U63" s="1" t="s">
        <v>72</v>
      </c>
      <c r="V63" s="1">
        <v>0.47457300000000002</v>
      </c>
      <c r="W63" s="1" t="s">
        <v>72</v>
      </c>
      <c r="X63" s="1">
        <v>6.3540819999999996E-3</v>
      </c>
      <c r="Y63" s="1">
        <v>1.3870306000000001E-2</v>
      </c>
      <c r="Z63" s="1">
        <v>4.0401980000000001E-3</v>
      </c>
      <c r="AA63" s="1">
        <v>7.5136199999999999E-4</v>
      </c>
      <c r="AB63" s="1">
        <v>2.5015948999999999E-2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0.79300300000000001</v>
      </c>
      <c r="F70" s="1">
        <v>10.908450200000001</v>
      </c>
      <c r="G70" s="1" t="s">
        <v>72</v>
      </c>
      <c r="H70" s="1">
        <v>1.76119</v>
      </c>
      <c r="I70" s="1">
        <v>0.71700442499999995</v>
      </c>
      <c r="J70" s="1">
        <v>1.1547860000000001</v>
      </c>
      <c r="K70" s="1">
        <v>2.5574810000000001</v>
      </c>
      <c r="L70" s="1" t="s">
        <v>72</v>
      </c>
      <c r="M70" s="1" t="s">
        <v>72</v>
      </c>
      <c r="N70" s="1">
        <v>2.0765720000000001</v>
      </c>
      <c r="O70" s="1">
        <v>0.56059999999999999</v>
      </c>
      <c r="P70" s="1">
        <v>8.7255783000000003E-2</v>
      </c>
      <c r="Q70" s="1" t="s">
        <v>72</v>
      </c>
      <c r="R70" s="1">
        <v>4.6580000000000003E-2</v>
      </c>
      <c r="S70" s="1">
        <v>3.4700000000000002E-2</v>
      </c>
      <c r="T70" s="1">
        <v>9.5399999999999999E-2</v>
      </c>
      <c r="U70" s="1" t="s">
        <v>72</v>
      </c>
      <c r="V70" s="1">
        <v>5.6899550000000003</v>
      </c>
      <c r="W70" s="1">
        <v>1.02688</v>
      </c>
      <c r="X70" s="1">
        <v>1.2365600000000001E-4</v>
      </c>
      <c r="Y70" s="1">
        <v>1.16E-3</v>
      </c>
      <c r="Z70" s="1">
        <v>4.9104000000000003E-5</v>
      </c>
      <c r="AA70" s="1">
        <v>6.1286999999999998E-5</v>
      </c>
      <c r="AB70" s="1">
        <v>1.394047E-3</v>
      </c>
      <c r="AC70" s="1" t="s">
        <v>72</v>
      </c>
      <c r="AD70" s="1" t="s">
        <v>72</v>
      </c>
      <c r="AE70" s="42"/>
      <c r="AF70" s="16" t="s">
        <v>71</v>
      </c>
      <c r="AG70" s="16" t="s">
        <v>176</v>
      </c>
      <c r="AH70" s="16">
        <v>14250.854166274001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1.4123584</v>
      </c>
      <c r="G72" s="1" t="s">
        <v>72</v>
      </c>
      <c r="H72" s="1">
        <v>1.7374000000000001E-2</v>
      </c>
      <c r="I72" s="1">
        <v>1.2396163339999999</v>
      </c>
      <c r="J72" s="1">
        <v>1.917322</v>
      </c>
      <c r="K72" s="1">
        <v>3.2010459999999998</v>
      </c>
      <c r="L72" s="1">
        <v>2.7641520999999999E-2</v>
      </c>
      <c r="M72" s="1" t="s">
        <v>72</v>
      </c>
      <c r="N72" s="1">
        <v>23.011199999999999</v>
      </c>
      <c r="O72" s="1">
        <v>0.62770000000000004</v>
      </c>
      <c r="P72" s="1">
        <v>0.12493391199999999</v>
      </c>
      <c r="Q72" s="1">
        <v>0.26526</v>
      </c>
      <c r="R72" s="1">
        <v>0.92854999999999999</v>
      </c>
      <c r="S72" s="1">
        <v>0.77744000000000002</v>
      </c>
      <c r="T72" s="1" t="s">
        <v>72</v>
      </c>
      <c r="U72" s="1" t="s">
        <v>72</v>
      </c>
      <c r="V72" s="1">
        <v>27.500399999999999</v>
      </c>
      <c r="W72" s="1">
        <v>1.47</v>
      </c>
      <c r="X72" s="1">
        <v>1.6080368000000001E-2</v>
      </c>
      <c r="Y72" s="1">
        <v>3.7353999999999998E-2</v>
      </c>
      <c r="Z72" s="1">
        <v>1.5186912E-2</v>
      </c>
      <c r="AA72" s="1">
        <v>2.7233285999999999E-2</v>
      </c>
      <c r="AB72" s="1">
        <v>9.5854566000000002E-2</v>
      </c>
      <c r="AC72" s="1" t="s">
        <v>70</v>
      </c>
      <c r="AD72" s="1">
        <v>2.3594822000000001E-2</v>
      </c>
      <c r="AE72" s="42"/>
      <c r="AF72" s="16" t="s">
        <v>71</v>
      </c>
      <c r="AG72" s="16">
        <v>34648.100006104003</v>
      </c>
      <c r="AH72" s="16">
        <v>13690.040561809999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0.30060579999999998</v>
      </c>
      <c r="G74" s="1" t="s">
        <v>78</v>
      </c>
      <c r="H74" s="1">
        <v>2.1638000000000001E-4</v>
      </c>
      <c r="I74" s="1">
        <v>0.57001084999999996</v>
      </c>
      <c r="J74" s="1">
        <v>0.67437899999999995</v>
      </c>
      <c r="K74" s="1">
        <v>0.67437899999999995</v>
      </c>
      <c r="L74" s="1" t="s">
        <v>72</v>
      </c>
      <c r="M74" s="1" t="s">
        <v>72</v>
      </c>
      <c r="N74" s="1">
        <v>0.59518199999999999</v>
      </c>
      <c r="O74" s="1">
        <v>0.18979599999999999</v>
      </c>
      <c r="P74" s="1">
        <v>8.9999999999999998E-4</v>
      </c>
      <c r="Q74" s="1">
        <v>0.301898</v>
      </c>
      <c r="R74" s="1">
        <v>0.63800000000000001</v>
      </c>
      <c r="S74" s="1">
        <v>0.64769399999999999</v>
      </c>
      <c r="T74" s="1">
        <v>0.29099999999999998</v>
      </c>
      <c r="U74" s="1" t="s">
        <v>72</v>
      </c>
      <c r="V74" s="1">
        <v>1.8118289999999999</v>
      </c>
      <c r="W74" s="1" t="s">
        <v>70</v>
      </c>
      <c r="X74" s="1">
        <v>9.0488224000000006E-2</v>
      </c>
      <c r="Y74" s="1">
        <v>4.3746E-2</v>
      </c>
      <c r="Z74" s="1">
        <v>1.2278816E-2</v>
      </c>
      <c r="AA74" s="1">
        <v>1.5596097999999999E-2</v>
      </c>
      <c r="AB74" s="1">
        <v>0.16210913800000001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1.1892E-2</v>
      </c>
      <c r="G76" s="1" t="s">
        <v>72</v>
      </c>
      <c r="H76" s="1" t="s">
        <v>72</v>
      </c>
      <c r="I76" s="1">
        <v>1.638E-4</v>
      </c>
      <c r="J76" s="1">
        <v>2.34E-4</v>
      </c>
      <c r="K76" s="1">
        <v>2.34E-4</v>
      </c>
      <c r="L76" s="1" t="s">
        <v>72</v>
      </c>
      <c r="M76" s="1" t="s">
        <v>72</v>
      </c>
      <c r="N76" s="1">
        <v>1.89E-2</v>
      </c>
      <c r="O76" s="1">
        <v>8.9999999999999998E-4</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1.3290000000000001E-3</v>
      </c>
      <c r="I77" s="1">
        <v>6.7829400000000003E-3</v>
      </c>
      <c r="J77" s="1">
        <v>9.0439200000000004E-3</v>
      </c>
      <c r="K77" s="1">
        <v>2.6824919999999999E-2</v>
      </c>
      <c r="L77" s="1" t="s">
        <v>72</v>
      </c>
      <c r="M77" s="1" t="s">
        <v>72</v>
      </c>
      <c r="N77" s="1">
        <v>0.46554812000000001</v>
      </c>
      <c r="O77" s="1">
        <v>1.623902899</v>
      </c>
      <c r="P77" s="1" t="s">
        <v>72</v>
      </c>
      <c r="Q77" s="1">
        <v>1.8104829999999999E-2</v>
      </c>
      <c r="R77" s="1" t="s">
        <v>72</v>
      </c>
      <c r="S77" s="1">
        <v>5.8165639999999998E-2</v>
      </c>
      <c r="T77" s="1" t="s">
        <v>72</v>
      </c>
      <c r="U77" s="1" t="s">
        <v>72</v>
      </c>
      <c r="V77" s="1">
        <v>13.552564200000001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4.1479999999999998E-3</v>
      </c>
      <c r="G78" s="1" t="s">
        <v>72</v>
      </c>
      <c r="H78" s="1" t="s">
        <v>72</v>
      </c>
      <c r="I78" s="1">
        <v>1.10475E-3</v>
      </c>
      <c r="J78" s="1">
        <v>1.4729999999999999E-3</v>
      </c>
      <c r="K78" s="1">
        <v>1.4729999999999999E-3</v>
      </c>
      <c r="L78" s="1" t="s">
        <v>72</v>
      </c>
      <c r="M78" s="1" t="s">
        <v>72</v>
      </c>
      <c r="N78" s="1" t="s">
        <v>70</v>
      </c>
      <c r="O78" s="1" t="s">
        <v>70</v>
      </c>
      <c r="P78" s="1" t="s">
        <v>72</v>
      </c>
      <c r="Q78" s="1" t="s">
        <v>72</v>
      </c>
      <c r="R78" s="1" t="s">
        <v>72</v>
      </c>
      <c r="S78" s="1" t="s">
        <v>72</v>
      </c>
      <c r="T78" s="1" t="s">
        <v>72</v>
      </c>
      <c r="U78" s="1" t="s">
        <v>72</v>
      </c>
      <c r="V78" s="1">
        <v>0.90578400000000003</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29.239873804999998</v>
      </c>
      <c r="G82" s="1" t="s">
        <v>72</v>
      </c>
      <c r="H82" s="1">
        <v>0.53207199999999999</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36.247351010999999</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2.8881999999999999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0.73379110000000003</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8.1999999999999993</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15.805279276</v>
      </c>
      <c r="G90" s="1" t="s">
        <v>72</v>
      </c>
      <c r="H90" s="1">
        <v>0.53207199999999999</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20</v>
      </c>
      <c r="X90" s="1">
        <v>3.84556E-2</v>
      </c>
      <c r="Y90" s="1" t="s">
        <v>72</v>
      </c>
      <c r="Z90" s="1">
        <v>7.6909999999999999E-3</v>
      </c>
      <c r="AA90" s="1">
        <v>8.2754999999999999E-3</v>
      </c>
      <c r="AB90" s="1">
        <v>5.4422100000000001E-2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7.6181293999999997E-2</v>
      </c>
      <c r="F91" s="1">
        <v>0.603075268</v>
      </c>
      <c r="G91" s="1">
        <v>1.9737000000000001E-2</v>
      </c>
      <c r="H91" s="1">
        <v>0.27205144199999998</v>
      </c>
      <c r="I91" s="1">
        <v>1.9721264620000001</v>
      </c>
      <c r="J91" s="1">
        <v>1.9721264620000001</v>
      </c>
      <c r="K91" s="1">
        <v>1.9721264620000001</v>
      </c>
      <c r="L91" s="1" t="s">
        <v>78</v>
      </c>
      <c r="M91" s="1">
        <v>1.9850163359999999</v>
      </c>
      <c r="N91" s="1">
        <v>8.2431441999999994E-2</v>
      </c>
      <c r="O91" s="1">
        <v>2.5738999999999999E-5</v>
      </c>
      <c r="P91" s="1" t="s">
        <v>78</v>
      </c>
      <c r="Q91" s="1" t="s">
        <v>78</v>
      </c>
      <c r="R91" s="1" t="s">
        <v>78</v>
      </c>
      <c r="S91" s="1">
        <v>5.8855286959999997</v>
      </c>
      <c r="T91" s="1">
        <v>6.1130580000000002E-3</v>
      </c>
      <c r="U91" s="1" t="s">
        <v>78</v>
      </c>
      <c r="V91" s="1">
        <v>0.60011890300000004</v>
      </c>
      <c r="W91" s="1" t="s">
        <v>78</v>
      </c>
      <c r="X91" s="1">
        <v>1.9999408999999999E-2</v>
      </c>
      <c r="Y91" s="1">
        <v>4.8981399999999998E-4</v>
      </c>
      <c r="Z91" s="1">
        <v>1.4497690000000001E-3</v>
      </c>
      <c r="AA91" s="1">
        <v>1.7443420000000001E-3</v>
      </c>
      <c r="AB91" s="1">
        <v>2.3683333000000001E-2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6.4444000000000001E-2</v>
      </c>
      <c r="G92" s="1" t="s">
        <v>72</v>
      </c>
      <c r="H92" s="1">
        <v>5.1200000000000002E-2</v>
      </c>
      <c r="I92" s="1">
        <v>0.13510249999999999</v>
      </c>
      <c r="J92" s="1">
        <v>0.38058999999999998</v>
      </c>
      <c r="K92" s="1">
        <v>0.38058999999999998</v>
      </c>
      <c r="L92" s="1" t="s">
        <v>72</v>
      </c>
      <c r="M92" s="1" t="s">
        <v>72</v>
      </c>
      <c r="N92" s="1" t="s">
        <v>72</v>
      </c>
      <c r="O92" s="1" t="s">
        <v>72</v>
      </c>
      <c r="P92" s="1">
        <v>8.7169099999999996E-4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22351.057399194</v>
      </c>
      <c r="AI92" s="16" t="s">
        <v>71</v>
      </c>
      <c r="AJ92" s="16" t="s">
        <v>71</v>
      </c>
      <c r="AK92" s="16" t="s">
        <v>70</v>
      </c>
      <c r="AL92" s="31" t="s">
        <v>272</v>
      </c>
    </row>
    <row r="93" spans="1:38" ht="26.25" customHeight="1" thickBot="1" x14ac:dyDescent="0.25">
      <c r="A93" s="52" t="s">
        <v>73</v>
      </c>
      <c r="B93" s="56" t="s">
        <v>273</v>
      </c>
      <c r="C93" s="53" t="s">
        <v>274</v>
      </c>
      <c r="D93" s="59"/>
      <c r="E93" s="1" t="s">
        <v>72</v>
      </c>
      <c r="F93" s="1">
        <v>7.6322593899999998</v>
      </c>
      <c r="G93" s="1" t="s">
        <v>72</v>
      </c>
      <c r="H93" s="1">
        <v>0.38280500000000001</v>
      </c>
      <c r="I93" s="1">
        <v>0.49542577500000001</v>
      </c>
      <c r="J93" s="1">
        <v>1.9413335</v>
      </c>
      <c r="K93" s="1">
        <v>3.0039997000000001</v>
      </c>
      <c r="L93" s="1" t="s">
        <v>72</v>
      </c>
      <c r="M93" s="1" t="s">
        <v>72</v>
      </c>
      <c r="N93" s="1" t="s">
        <v>72</v>
      </c>
      <c r="O93" s="1" t="s">
        <v>72</v>
      </c>
      <c r="P93" s="1">
        <v>2.7359179999999999E-3</v>
      </c>
      <c r="Q93" s="1" t="s">
        <v>72</v>
      </c>
      <c r="R93" s="1" t="s">
        <v>72</v>
      </c>
      <c r="S93" s="1" t="s">
        <v>72</v>
      </c>
      <c r="T93" s="1" t="s">
        <v>72</v>
      </c>
      <c r="U93" s="1" t="s">
        <v>72</v>
      </c>
      <c r="V93" s="1" t="s">
        <v>72</v>
      </c>
      <c r="W93" s="1">
        <v>1.6182E-3</v>
      </c>
      <c r="X93" s="1">
        <v>4.7467199999999998E-4</v>
      </c>
      <c r="Y93" s="1">
        <v>6.0946800000000005E-4</v>
      </c>
      <c r="Z93" s="1">
        <v>1.5825999999999999E-4</v>
      </c>
      <c r="AA93" s="1">
        <v>3.04491E-4</v>
      </c>
      <c r="AB93" s="1">
        <v>1.5468910000000001E-3</v>
      </c>
      <c r="AC93" s="1" t="s">
        <v>72</v>
      </c>
      <c r="AD93" s="1">
        <v>7.1107099999999997E-4</v>
      </c>
      <c r="AE93" s="42"/>
      <c r="AF93" s="16" t="s">
        <v>71</v>
      </c>
      <c r="AG93" s="16">
        <v>1061.3000488279999</v>
      </c>
      <c r="AH93" s="16">
        <v>70151.738215720994</v>
      </c>
      <c r="AI93" s="16" t="s">
        <v>71</v>
      </c>
      <c r="AJ93" s="16" t="s">
        <v>71</v>
      </c>
      <c r="AK93" s="16" t="s">
        <v>70</v>
      </c>
      <c r="AL93" s="31" t="s">
        <v>275</v>
      </c>
    </row>
    <row r="94" spans="1:38" ht="26.25" customHeight="1" thickBot="1" x14ac:dyDescent="0.25">
      <c r="A94" s="52" t="s">
        <v>73</v>
      </c>
      <c r="B94" s="65" t="s">
        <v>276</v>
      </c>
      <c r="C94" s="53" t="s">
        <v>277</v>
      </c>
      <c r="D94" s="54"/>
      <c r="E94" s="1" t="s">
        <v>72</v>
      </c>
      <c r="F94" s="1">
        <v>5.5503992599999998</v>
      </c>
      <c r="G94" s="1" t="s">
        <v>72</v>
      </c>
      <c r="H94" s="1">
        <v>1.9949999999999999E-2</v>
      </c>
      <c r="I94" s="1">
        <v>0.93046172500000002</v>
      </c>
      <c r="J94" s="1">
        <v>3.2042226249999999</v>
      </c>
      <c r="K94" s="1">
        <v>10.820476625</v>
      </c>
      <c r="L94" s="1" t="s">
        <v>72</v>
      </c>
      <c r="M94" s="1" t="s">
        <v>72</v>
      </c>
      <c r="N94" s="1">
        <v>9.2999999999999999E-2</v>
      </c>
      <c r="O94" s="1" t="s">
        <v>72</v>
      </c>
      <c r="P94" s="1">
        <v>7.8833500000000003E-4</v>
      </c>
      <c r="Q94" s="1" t="s">
        <v>72</v>
      </c>
      <c r="R94" s="1">
        <v>0.27</v>
      </c>
      <c r="S94" s="1">
        <v>0.75</v>
      </c>
      <c r="T94" s="1">
        <v>0.03</v>
      </c>
      <c r="U94" s="1" t="s">
        <v>72</v>
      </c>
      <c r="V94" s="1">
        <v>0.53883300000000001</v>
      </c>
      <c r="W94" s="1" t="s">
        <v>72</v>
      </c>
      <c r="X94" s="1">
        <v>1.3784839999999999E-3</v>
      </c>
      <c r="Y94" s="1">
        <v>2.5481800000000001E-3</v>
      </c>
      <c r="Z94" s="1">
        <v>9.1863100000000005E-4</v>
      </c>
      <c r="AA94" s="1">
        <v>1.13773E-3</v>
      </c>
      <c r="AB94" s="1">
        <v>5.983024E-3</v>
      </c>
      <c r="AC94" s="1" t="s">
        <v>72</v>
      </c>
      <c r="AD94" s="1">
        <v>1.1323E-5</v>
      </c>
      <c r="AE94" s="42"/>
      <c r="AF94" s="16" t="s">
        <v>71</v>
      </c>
      <c r="AG94" s="16">
        <v>16.899999618999999</v>
      </c>
      <c r="AH94" s="16">
        <v>4829.0918314820001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0.13363</v>
      </c>
      <c r="J95" s="1">
        <v>0.38179999999999997</v>
      </c>
      <c r="K95" s="1">
        <v>0.38179999999999997</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1.046514071</v>
      </c>
      <c r="F99" s="1">
        <v>22.903572802999999</v>
      </c>
      <c r="G99" s="1" t="s">
        <v>72</v>
      </c>
      <c r="H99" s="1">
        <v>15.25123795</v>
      </c>
      <c r="I99" s="1">
        <v>4.8762667000000003E-2</v>
      </c>
      <c r="J99" s="1">
        <v>0.17676678300000001</v>
      </c>
      <c r="K99" s="1">
        <v>0.17676678300000001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1539.1769999999999</v>
      </c>
      <c r="AL99" s="31" t="s">
        <v>289</v>
      </c>
    </row>
    <row r="100" spans="1:38" ht="26.25" customHeight="1" thickBot="1" x14ac:dyDescent="0.25">
      <c r="A100" s="52" t="s">
        <v>286</v>
      </c>
      <c r="B100" s="52" t="s">
        <v>290</v>
      </c>
      <c r="C100" s="53" t="s">
        <v>291</v>
      </c>
      <c r="D100" s="66"/>
      <c r="E100" s="1">
        <v>1.014966899</v>
      </c>
      <c r="F100" s="1">
        <v>9.8200939900000002</v>
      </c>
      <c r="G100" s="1" t="s">
        <v>72</v>
      </c>
      <c r="H100" s="1">
        <v>8.8815881700000006</v>
      </c>
      <c r="I100" s="1">
        <v>4.0996022999999999E-2</v>
      </c>
      <c r="J100" s="1">
        <v>0.14885335799999999</v>
      </c>
      <c r="K100" s="1">
        <v>0.14885335799999999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2486.8130000000001</v>
      </c>
      <c r="AL100" s="31" t="s">
        <v>289</v>
      </c>
    </row>
    <row r="101" spans="1:38" ht="26.25" customHeight="1" thickBot="1" x14ac:dyDescent="0.25">
      <c r="A101" s="52" t="s">
        <v>286</v>
      </c>
      <c r="B101" s="52" t="s">
        <v>292</v>
      </c>
      <c r="C101" s="53" t="s">
        <v>293</v>
      </c>
      <c r="D101" s="66"/>
      <c r="E101" s="1">
        <v>4.1392423999999997E-2</v>
      </c>
      <c r="F101" s="1">
        <v>6.5872299999999995E-2</v>
      </c>
      <c r="G101" s="1" t="s">
        <v>72</v>
      </c>
      <c r="H101" s="1">
        <v>0.509732568</v>
      </c>
      <c r="I101" s="1">
        <v>1.6055170000000001E-3</v>
      </c>
      <c r="J101" s="1">
        <v>5.3517240000000004E-3</v>
      </c>
      <c r="K101" s="1">
        <v>5.3517240000000004E-3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646.03700000000003</v>
      </c>
      <c r="AL101" s="31" t="s">
        <v>289</v>
      </c>
    </row>
    <row r="102" spans="1:38" ht="26.25" customHeight="1" thickBot="1" x14ac:dyDescent="0.25">
      <c r="A102" s="52" t="s">
        <v>286</v>
      </c>
      <c r="B102" s="52" t="s">
        <v>294</v>
      </c>
      <c r="C102" s="53" t="s">
        <v>295</v>
      </c>
      <c r="D102" s="66"/>
      <c r="E102" s="1">
        <v>0.72483427099999997</v>
      </c>
      <c r="F102" s="1">
        <v>4.32487216</v>
      </c>
      <c r="G102" s="1" t="s">
        <v>72</v>
      </c>
      <c r="H102" s="1">
        <v>33.303556618999998</v>
      </c>
      <c r="I102" s="1">
        <v>7.1651612000000003E-2</v>
      </c>
      <c r="J102" s="1">
        <v>1.4342827199999999</v>
      </c>
      <c r="K102" s="1">
        <v>1.4342827199999999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7623.2219999999998</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7.8225563999999997E-2</v>
      </c>
      <c r="F104" s="1">
        <v>8.8622044999999997E-2</v>
      </c>
      <c r="G104" s="1" t="s">
        <v>72</v>
      </c>
      <c r="H104" s="1">
        <v>0.29773929100000002</v>
      </c>
      <c r="I104" s="1">
        <v>1.246818E-3</v>
      </c>
      <c r="J104" s="1">
        <v>4.1560599999999996E-3</v>
      </c>
      <c r="K104" s="1">
        <v>4.1560599999999996E-3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115.572</v>
      </c>
      <c r="AL104" s="31" t="s">
        <v>289</v>
      </c>
    </row>
    <row r="105" spans="1:38" ht="26.25" customHeight="1" thickBot="1" x14ac:dyDescent="0.25">
      <c r="A105" s="52" t="s">
        <v>286</v>
      </c>
      <c r="B105" s="52" t="s">
        <v>300</v>
      </c>
      <c r="C105" s="53" t="s">
        <v>301</v>
      </c>
      <c r="D105" s="66"/>
      <c r="E105" s="1">
        <v>5.2334972E-2</v>
      </c>
      <c r="F105" s="1">
        <v>7.2150215000000004E-2</v>
      </c>
      <c r="G105" s="1" t="s">
        <v>72</v>
      </c>
      <c r="H105" s="1">
        <v>0.52747759400000005</v>
      </c>
      <c r="I105" s="1">
        <v>1.6752119999999999E-2</v>
      </c>
      <c r="J105" s="1">
        <v>2.6324759999999999E-2</v>
      </c>
      <c r="K105" s="1">
        <v>2.6324759999999999E-2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539.31600000000003</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9.7540700999999994E-2</v>
      </c>
      <c r="F107" s="1">
        <v>2.7551634869999999</v>
      </c>
      <c r="G107" s="1" t="s">
        <v>72</v>
      </c>
      <c r="H107" s="1">
        <v>7.9064889420000002</v>
      </c>
      <c r="I107" s="1">
        <v>9.5301704000000001E-2</v>
      </c>
      <c r="J107" s="1">
        <v>1.3492334610000001</v>
      </c>
      <c r="K107" s="1">
        <v>1.3492334610000001</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50206.68</v>
      </c>
      <c r="AL107" s="31" t="s">
        <v>289</v>
      </c>
    </row>
    <row r="108" spans="1:38" ht="26.25" customHeight="1" thickBot="1" x14ac:dyDescent="0.25">
      <c r="A108" s="52" t="s">
        <v>286</v>
      </c>
      <c r="B108" s="52" t="s">
        <v>306</v>
      </c>
      <c r="C108" s="53" t="s">
        <v>307</v>
      </c>
      <c r="D108" s="66"/>
      <c r="E108" s="1">
        <v>8.0704340999999999E-2</v>
      </c>
      <c r="F108" s="1">
        <v>4.1756564750000003</v>
      </c>
      <c r="G108" s="1" t="s">
        <v>72</v>
      </c>
      <c r="H108" s="1">
        <v>4.585203012</v>
      </c>
      <c r="I108" s="1">
        <v>0.10025405799999999</v>
      </c>
      <c r="J108" s="1">
        <v>1.3434043769999999</v>
      </c>
      <c r="K108" s="1">
        <v>1.3434043769999999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50127.029000000002</v>
      </c>
      <c r="AL108" s="31" t="s">
        <v>289</v>
      </c>
    </row>
    <row r="109" spans="1:38" ht="26.25" customHeight="1" thickBot="1" x14ac:dyDescent="0.25">
      <c r="A109" s="52" t="s">
        <v>286</v>
      </c>
      <c r="B109" s="52" t="s">
        <v>308</v>
      </c>
      <c r="C109" s="53" t="s">
        <v>309</v>
      </c>
      <c r="D109" s="66"/>
      <c r="E109" s="1">
        <v>8.5084210000000004E-3</v>
      </c>
      <c r="F109" s="1">
        <v>0.115087015</v>
      </c>
      <c r="G109" s="1" t="s">
        <v>72</v>
      </c>
      <c r="H109" s="1">
        <v>1.174093238</v>
      </c>
      <c r="I109" s="1">
        <v>6.7936949999999996E-2</v>
      </c>
      <c r="J109" s="1">
        <v>0.14486107500000001</v>
      </c>
      <c r="K109" s="1">
        <v>0.14486107500000001</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1523.25</v>
      </c>
      <c r="AL109" s="31" t="s">
        <v>289</v>
      </c>
    </row>
    <row r="110" spans="1:38" ht="26.25" customHeight="1" thickBot="1" x14ac:dyDescent="0.25">
      <c r="A110" s="52" t="s">
        <v>286</v>
      </c>
      <c r="B110" s="52" t="s">
        <v>310</v>
      </c>
      <c r="C110" s="53" t="s">
        <v>311</v>
      </c>
      <c r="D110" s="66"/>
      <c r="E110" s="1">
        <v>2.7061009999999998E-3</v>
      </c>
      <c r="F110" s="1">
        <v>4.1959309E-2</v>
      </c>
      <c r="G110" s="1" t="s">
        <v>72</v>
      </c>
      <c r="H110" s="1">
        <v>0.22917701500000001</v>
      </c>
      <c r="I110" s="1">
        <v>4.3347250000000002E-3</v>
      </c>
      <c r="J110" s="1">
        <v>9.0595753000000001E-2</v>
      </c>
      <c r="K110" s="1">
        <v>9.0595753000000001E-2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866.94500000000005</v>
      </c>
      <c r="AL110" s="31" t="s">
        <v>289</v>
      </c>
    </row>
    <row r="111" spans="1:38" ht="26.25" customHeight="1" thickBot="1" x14ac:dyDescent="0.25">
      <c r="A111" s="52" t="s">
        <v>286</v>
      </c>
      <c r="B111" s="52" t="s">
        <v>312</v>
      </c>
      <c r="C111" s="53" t="s">
        <v>313</v>
      </c>
      <c r="D111" s="66"/>
      <c r="E111" s="1">
        <v>1.9659293000000001E-2</v>
      </c>
      <c r="F111" s="1">
        <v>0.21117329300000001</v>
      </c>
      <c r="G111" s="1" t="s">
        <v>72</v>
      </c>
      <c r="H111" s="1">
        <v>0.30349035000000002</v>
      </c>
      <c r="I111" s="1">
        <v>2.6909780000000001E-3</v>
      </c>
      <c r="J111" s="1">
        <v>5.5181600000000003E-3</v>
      </c>
      <c r="K111" s="1">
        <v>5.5181600000000003E-3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665.40200000000004</v>
      </c>
      <c r="AL111" s="31" t="s">
        <v>289</v>
      </c>
    </row>
    <row r="112" spans="1:38" ht="26.25" customHeight="1" thickBot="1" x14ac:dyDescent="0.25">
      <c r="A112" s="52" t="s">
        <v>314</v>
      </c>
      <c r="B112" s="52" t="s">
        <v>315</v>
      </c>
      <c r="C112" s="53" t="s">
        <v>316</v>
      </c>
      <c r="D112" s="54"/>
      <c r="E112" s="1">
        <v>11.073879</v>
      </c>
      <c r="F112" s="1" t="s">
        <v>72</v>
      </c>
      <c r="G112" s="1" t="s">
        <v>72</v>
      </c>
      <c r="H112" s="1">
        <v>10.690346214</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15.673083668</v>
      </c>
      <c r="F113" s="1">
        <v>16.411781782999999</v>
      </c>
      <c r="G113" s="1" t="s">
        <v>72</v>
      </c>
      <c r="H113" s="1">
        <v>56.493974446999999</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5.519988E-2</v>
      </c>
      <c r="F114" s="1" t="s">
        <v>72</v>
      </c>
      <c r="G114" s="1" t="s">
        <v>72</v>
      </c>
      <c r="H114" s="1">
        <v>0.13005902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0.205028126</v>
      </c>
      <c r="F115" s="1" t="s">
        <v>72</v>
      </c>
      <c r="G115" s="1" t="s">
        <v>72</v>
      </c>
      <c r="H115" s="1">
        <v>0.392117143</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6.910512754</v>
      </c>
      <c r="F116" s="1">
        <v>0.50658298899999998</v>
      </c>
      <c r="G116" s="1" t="s">
        <v>72</v>
      </c>
      <c r="H116" s="1">
        <v>9.3887477169999993</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2.4710259140000002</v>
      </c>
      <c r="F117" s="1" t="s">
        <v>72</v>
      </c>
      <c r="G117" s="1" t="s">
        <v>72</v>
      </c>
      <c r="H117" s="1">
        <v>2.6958752220000002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6.4235980850000001</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1.547688714</v>
      </c>
      <c r="G121" s="1" t="s">
        <v>70</v>
      </c>
      <c r="H121" s="1">
        <v>1.821428571</v>
      </c>
      <c r="I121" s="1">
        <v>4.9651807999999999E-2</v>
      </c>
      <c r="J121" s="1">
        <v>0.44432327199999999</v>
      </c>
      <c r="K121" s="1">
        <v>0.44432327199999999</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3.2870159999999999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1.3705037999999999E-2</v>
      </c>
      <c r="F125" s="1">
        <v>0.96326382099999996</v>
      </c>
      <c r="G125" s="1">
        <v>9.5021600000000008E-3</v>
      </c>
      <c r="H125" s="1" t="s">
        <v>72</v>
      </c>
      <c r="I125" s="1">
        <v>9.0621520000000004E-3</v>
      </c>
      <c r="J125" s="1">
        <v>9.9599739999999999E-3</v>
      </c>
      <c r="K125" s="1">
        <v>9.9599739999999999E-3</v>
      </c>
      <c r="L125" s="1" t="s">
        <v>78</v>
      </c>
      <c r="M125" s="1">
        <v>1.4621801759999999</v>
      </c>
      <c r="N125" s="1" t="s">
        <v>72</v>
      </c>
      <c r="O125" s="1" t="s">
        <v>72</v>
      </c>
      <c r="P125" s="1" t="s">
        <v>72</v>
      </c>
      <c r="Q125" s="1" t="s">
        <v>72</v>
      </c>
      <c r="R125" s="1" t="s">
        <v>72</v>
      </c>
      <c r="S125" s="1" t="s">
        <v>72</v>
      </c>
      <c r="T125" s="1" t="s">
        <v>72</v>
      </c>
      <c r="U125" s="1" t="s">
        <v>72</v>
      </c>
      <c r="V125" s="1" t="s">
        <v>72</v>
      </c>
      <c r="W125" s="1">
        <v>4.1115114000000001E-2</v>
      </c>
      <c r="X125" s="1">
        <v>1.5191799999999999E-4</v>
      </c>
      <c r="Y125" s="1">
        <v>3.27394E-4</v>
      </c>
      <c r="Z125" s="1">
        <v>9.7112000000000001E-5</v>
      </c>
      <c r="AA125" s="1">
        <v>1.8749E-5</v>
      </c>
      <c r="AB125" s="1">
        <v>5.9517399999999996E-4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0.30902619999999997</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1.26E-2</v>
      </c>
      <c r="F127" s="1" t="s">
        <v>72</v>
      </c>
      <c r="G127" s="1">
        <v>7.4899999999999999E-4</v>
      </c>
      <c r="H127" s="1">
        <v>1.6100000000000001E-4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7.1891999999999998E-3</v>
      </c>
      <c r="J133" s="1">
        <v>7.1891999999999998E-3</v>
      </c>
      <c r="K133" s="1">
        <v>7.1891999999999998E-3</v>
      </c>
      <c r="L133" s="1" t="s">
        <v>78</v>
      </c>
      <c r="M133" s="1" t="s">
        <v>78</v>
      </c>
      <c r="N133" s="1" t="s">
        <v>72</v>
      </c>
      <c r="O133" s="1" t="s">
        <v>72</v>
      </c>
      <c r="P133" s="1">
        <v>0.10065</v>
      </c>
      <c r="Q133" s="1" t="s">
        <v>72</v>
      </c>
      <c r="R133" s="1" t="s">
        <v>72</v>
      </c>
      <c r="S133" s="1" t="s">
        <v>72</v>
      </c>
      <c r="T133" s="1" t="s">
        <v>72</v>
      </c>
      <c r="U133" s="1" t="s">
        <v>72</v>
      </c>
      <c r="V133" s="1" t="s">
        <v>72</v>
      </c>
      <c r="W133" s="1">
        <v>0.28000000000000003</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3.2149758000000001E-2</v>
      </c>
      <c r="F135" s="1">
        <v>7.2807726000000003E-2</v>
      </c>
      <c r="G135" s="1">
        <v>1.39807E-3</v>
      </c>
      <c r="H135" s="1">
        <v>5.219184E-3</v>
      </c>
      <c r="I135" s="1">
        <v>0.13582227499999999</v>
      </c>
      <c r="J135" s="1">
        <v>0.144907223</v>
      </c>
      <c r="K135" s="1">
        <v>0.151461875</v>
      </c>
      <c r="L135" s="1">
        <v>2.6041030999999999E-2</v>
      </c>
      <c r="M135" s="1">
        <v>1.29409627</v>
      </c>
      <c r="N135" s="1">
        <v>8.54158E-3</v>
      </c>
      <c r="O135" s="1">
        <v>3.61328E-3</v>
      </c>
      <c r="P135" s="1">
        <v>3.9496999999999998E-5</v>
      </c>
      <c r="Q135" s="1">
        <v>1.6399192999999999E-2</v>
      </c>
      <c r="R135" s="1">
        <v>1.6221790000000001E-3</v>
      </c>
      <c r="S135" s="1">
        <v>5.608554E-3</v>
      </c>
      <c r="T135" s="1">
        <v>1.4105899999999999E-4</v>
      </c>
      <c r="U135" s="1">
        <v>2.1094159999999998E-3</v>
      </c>
      <c r="V135" s="1">
        <v>0.38871676100000002</v>
      </c>
      <c r="W135" s="1">
        <v>0.26383869900000001</v>
      </c>
      <c r="X135" s="1">
        <v>7.3869824000000001E-2</v>
      </c>
      <c r="Y135" s="1">
        <v>0.141611508</v>
      </c>
      <c r="Z135" s="1">
        <v>0.10978101</v>
      </c>
      <c r="AA135" s="1">
        <v>5.0075950000000001E-3</v>
      </c>
      <c r="AB135" s="1">
        <v>0.33026993700000001</v>
      </c>
      <c r="AC135" s="1">
        <v>3.52648E-4</v>
      </c>
      <c r="AD135" s="1">
        <v>4.2320000000000003E-6</v>
      </c>
      <c r="AE135" s="42"/>
      <c r="AF135" s="16" t="s">
        <v>72</v>
      </c>
      <c r="AG135" s="16" t="s">
        <v>72</v>
      </c>
      <c r="AH135" s="16" t="s">
        <v>72</v>
      </c>
      <c r="AI135" s="16" t="s">
        <v>72</v>
      </c>
      <c r="AJ135" s="16" t="s">
        <v>72</v>
      </c>
      <c r="AK135" s="16">
        <v>25.263000000000002</v>
      </c>
      <c r="AL135" s="31" t="s">
        <v>156</v>
      </c>
    </row>
    <row r="136" spans="1:38" ht="26.25" customHeight="1" thickBot="1" x14ac:dyDescent="0.25">
      <c r="A136" s="52" t="s">
        <v>343</v>
      </c>
      <c r="B136" s="52" t="s">
        <v>372</v>
      </c>
      <c r="C136" s="53" t="s">
        <v>373</v>
      </c>
      <c r="D136" s="54"/>
      <c r="E136" s="1" t="s">
        <v>78</v>
      </c>
      <c r="F136" s="1">
        <v>6.2418109999999999E-3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7.6953030000000006E-2</v>
      </c>
      <c r="F139" s="1">
        <v>0.97245445100000005</v>
      </c>
      <c r="G139" s="1">
        <v>1.6989629999999999E-2</v>
      </c>
      <c r="H139" s="1">
        <v>0.11393046</v>
      </c>
      <c r="I139" s="1">
        <v>0.38479669999999999</v>
      </c>
      <c r="J139" s="1">
        <v>0.4164795</v>
      </c>
      <c r="K139" s="1">
        <v>0.43075649999999999</v>
      </c>
      <c r="L139" s="1">
        <v>9.5624570000000006E-2</v>
      </c>
      <c r="M139" s="1">
        <v>6.1676640000000003</v>
      </c>
      <c r="N139" s="1">
        <v>4.1546069999999997E-2</v>
      </c>
      <c r="O139" s="1">
        <v>1.99878E-2</v>
      </c>
      <c r="P139" s="1">
        <v>8.6233100000000003E-4</v>
      </c>
      <c r="Q139" s="1">
        <v>2.9267900000000001E-4</v>
      </c>
      <c r="R139" s="1">
        <v>3.5406960000000001E-2</v>
      </c>
      <c r="S139" s="1">
        <v>9.2372189999999996E-3</v>
      </c>
      <c r="T139" s="1">
        <v>3.0838319999999999E-3</v>
      </c>
      <c r="U139" s="1">
        <v>7.6953000000000004E-4</v>
      </c>
      <c r="V139" s="1">
        <v>0.78809039999999997</v>
      </c>
      <c r="W139" s="1">
        <v>14.444206227</v>
      </c>
      <c r="X139" s="1">
        <v>0.18702869999999999</v>
      </c>
      <c r="Y139" s="1">
        <v>0.171324</v>
      </c>
      <c r="Z139" s="1">
        <v>6.4674809999999999E-2</v>
      </c>
      <c r="AA139" s="1">
        <v>0.10936182</v>
      </c>
      <c r="AB139" s="1">
        <v>0.53238932999999999</v>
      </c>
      <c r="AC139" s="1">
        <v>7.6953029999999997E-3</v>
      </c>
      <c r="AD139" s="1">
        <v>9.2372000000000003E-5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2.9353729419999999</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460.39073410200007</v>
      </c>
      <c r="F141" s="10">
        <f t="shared" si="0"/>
        <v>306.43276639099992</v>
      </c>
      <c r="G141" s="10">
        <f t="shared" si="0"/>
        <v>78.949309149999991</v>
      </c>
      <c r="H141" s="10">
        <f t="shared" si="0"/>
        <v>167.24174010200002</v>
      </c>
      <c r="I141" s="10">
        <f t="shared" si="0"/>
        <v>33.130097208999985</v>
      </c>
      <c r="J141" s="10">
        <f t="shared" si="0"/>
        <v>47.471805471999986</v>
      </c>
      <c r="K141" s="10">
        <f t="shared" si="0"/>
        <v>59.952573840999996</v>
      </c>
      <c r="L141" s="10">
        <f t="shared" si="0"/>
        <v>9.5604135469999996</v>
      </c>
      <c r="M141" s="10">
        <f t="shared" si="0"/>
        <v>760.47277822699971</v>
      </c>
      <c r="N141" s="10">
        <f t="shared" si="0"/>
        <v>31.799114688999996</v>
      </c>
      <c r="O141" s="10">
        <f t="shared" si="0"/>
        <v>3.2959116669999999</v>
      </c>
      <c r="P141" s="10">
        <f t="shared" si="0"/>
        <v>0.97413056399999998</v>
      </c>
      <c r="Q141" s="10">
        <f t="shared" si="0"/>
        <v>0.6909147659999999</v>
      </c>
      <c r="R141" s="10">
        <f t="shared" si="0"/>
        <v>4.8221550870000014</v>
      </c>
      <c r="S141" s="10">
        <f t="shared" si="0"/>
        <v>35.789901571999998</v>
      </c>
      <c r="T141" s="10">
        <f t="shared" si="0"/>
        <v>23.833740071000008</v>
      </c>
      <c r="U141" s="10">
        <f t="shared" si="0"/>
        <v>0.54050728200000009</v>
      </c>
      <c r="V141" s="10">
        <f t="shared" si="0"/>
        <v>92.325861461999978</v>
      </c>
      <c r="W141" s="10">
        <f t="shared" si="0"/>
        <v>46.690814493000005</v>
      </c>
      <c r="X141" s="10">
        <f t="shared" si="0"/>
        <v>1.9662871349999997</v>
      </c>
      <c r="Y141" s="10">
        <f t="shared" si="0"/>
        <v>1.907466404</v>
      </c>
      <c r="Z141" s="10">
        <f t="shared" si="0"/>
        <v>1.002158103</v>
      </c>
      <c r="AA141" s="10">
        <f t="shared" si="0"/>
        <v>0.89101310899999997</v>
      </c>
      <c r="AB141" s="10">
        <f t="shared" si="0"/>
        <v>5.7669247499999994</v>
      </c>
      <c r="AC141" s="10">
        <f t="shared" si="0"/>
        <v>5.8779045399999994</v>
      </c>
      <c r="AD141" s="10">
        <f t="shared" si="0"/>
        <v>0.246154541</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57.527829079</v>
      </c>
      <c r="F143" s="6">
        <v>25.750347094999999</v>
      </c>
      <c r="G143" s="6">
        <v>0.48410161400000001</v>
      </c>
      <c r="H143" s="6">
        <v>4.6709843859999998</v>
      </c>
      <c r="I143" s="6">
        <v>2.6599733639999998</v>
      </c>
      <c r="J143" s="6">
        <v>2.6599733639999998</v>
      </c>
      <c r="K143" s="6">
        <v>2.6599733639999998</v>
      </c>
      <c r="L143" s="6">
        <v>1.677273035</v>
      </c>
      <c r="M143" s="6">
        <v>304.61030180199998</v>
      </c>
      <c r="N143" s="6"/>
      <c r="O143" s="6"/>
      <c r="P143" s="6"/>
      <c r="Q143" s="6"/>
      <c r="R143" s="6"/>
      <c r="S143" s="6"/>
      <c r="T143" s="6"/>
      <c r="U143" s="6"/>
      <c r="V143" s="6"/>
      <c r="W143" s="6"/>
      <c r="X143" s="6"/>
      <c r="Y143" s="6"/>
      <c r="Z143" s="6"/>
      <c r="AA143" s="6"/>
      <c r="AB143" s="6"/>
      <c r="AC143" s="6"/>
      <c r="AD143" s="6"/>
      <c r="AE143" s="45"/>
      <c r="AF143" s="6">
        <v>94262.8</v>
      </c>
      <c r="AG143" s="6"/>
      <c r="AH143" s="6"/>
      <c r="AI143" s="6"/>
      <c r="AJ143" s="6"/>
      <c r="AK143" s="6">
        <v>94262.8</v>
      </c>
      <c r="AL143" s="34" t="s">
        <v>66</v>
      </c>
    </row>
    <row r="144" spans="1:38" ht="26.25" customHeight="1" thickBot="1" x14ac:dyDescent="0.25">
      <c r="A144" s="77"/>
      <c r="B144" s="34" t="s">
        <v>390</v>
      </c>
      <c r="C144" s="78" t="s">
        <v>391</v>
      </c>
      <c r="D144" s="79" t="s">
        <v>389</v>
      </c>
      <c r="E144" s="6">
        <v>19.239969595000002</v>
      </c>
      <c r="F144" s="6">
        <v>2.5202599210000001</v>
      </c>
      <c r="G144" s="6">
        <v>9.8260233000000002E-2</v>
      </c>
      <c r="H144" s="6">
        <v>8.4851492000000001E-2</v>
      </c>
      <c r="I144" s="6">
        <v>2.3883603899999999</v>
      </c>
      <c r="J144" s="6">
        <v>2.3883603899999999</v>
      </c>
      <c r="K144" s="6">
        <v>2.3883603899999999</v>
      </c>
      <c r="L144" s="6">
        <v>1.7084163939999999</v>
      </c>
      <c r="M144" s="6">
        <v>14.621289704</v>
      </c>
      <c r="N144" s="6"/>
      <c r="O144" s="6"/>
      <c r="P144" s="6"/>
      <c r="Q144" s="6"/>
      <c r="R144" s="6"/>
      <c r="S144" s="6"/>
      <c r="T144" s="6"/>
      <c r="U144" s="6"/>
      <c r="V144" s="6"/>
      <c r="W144" s="6"/>
      <c r="X144" s="6"/>
      <c r="Y144" s="6"/>
      <c r="Z144" s="6"/>
      <c r="AA144" s="6"/>
      <c r="AB144" s="6"/>
      <c r="AC144" s="6"/>
      <c r="AD144" s="6"/>
      <c r="AE144" s="45"/>
      <c r="AF144" s="6">
        <v>16505.099999999999</v>
      </c>
      <c r="AG144" s="6"/>
      <c r="AH144" s="6"/>
      <c r="AI144" s="6"/>
      <c r="AJ144" s="6"/>
      <c r="AK144" s="6">
        <v>16399</v>
      </c>
      <c r="AL144" s="34" t="s">
        <v>66</v>
      </c>
    </row>
    <row r="145" spans="1:38" ht="26.25" customHeight="1" thickBot="1" x14ac:dyDescent="0.25">
      <c r="A145" s="77"/>
      <c r="B145" s="34" t="s">
        <v>392</v>
      </c>
      <c r="C145" s="78" t="s">
        <v>393</v>
      </c>
      <c r="D145" s="79" t="s">
        <v>389</v>
      </c>
      <c r="E145" s="6">
        <v>70.055674789999998</v>
      </c>
      <c r="F145" s="6">
        <v>4.9143874700000003</v>
      </c>
      <c r="G145" s="6">
        <v>0.15630045100000001</v>
      </c>
      <c r="H145" s="6">
        <v>2.2450056999999999E-2</v>
      </c>
      <c r="I145" s="6">
        <v>2.3464485590000002</v>
      </c>
      <c r="J145" s="6">
        <v>2.3464485590000002</v>
      </c>
      <c r="K145" s="6">
        <v>2.3464485590000002</v>
      </c>
      <c r="L145" s="6">
        <v>1.363237212</v>
      </c>
      <c r="M145" s="6">
        <v>14.353414097</v>
      </c>
      <c r="N145" s="6"/>
      <c r="O145" s="6"/>
      <c r="P145" s="6"/>
      <c r="Q145" s="6"/>
      <c r="R145" s="6"/>
      <c r="S145" s="6"/>
      <c r="T145" s="6"/>
      <c r="U145" s="6"/>
      <c r="V145" s="6"/>
      <c r="W145" s="6"/>
      <c r="X145" s="6"/>
      <c r="Y145" s="6"/>
      <c r="Z145" s="6"/>
      <c r="AA145" s="6"/>
      <c r="AB145" s="6"/>
      <c r="AC145" s="6"/>
      <c r="AD145" s="6"/>
      <c r="AE145" s="45"/>
      <c r="AF145" s="6">
        <v>7483.3523292279997</v>
      </c>
      <c r="AG145" s="6"/>
      <c r="AH145" s="6"/>
      <c r="AI145" s="6"/>
      <c r="AJ145" s="6"/>
      <c r="AK145" s="6">
        <v>8209.3189281190007</v>
      </c>
      <c r="AL145" s="34" t="s">
        <v>66</v>
      </c>
    </row>
    <row r="146" spans="1:38" ht="26.25" customHeight="1" thickBot="1" x14ac:dyDescent="0.25">
      <c r="A146" s="77"/>
      <c r="B146" s="34" t="s">
        <v>394</v>
      </c>
      <c r="C146" s="78" t="s">
        <v>395</v>
      </c>
      <c r="D146" s="79" t="s">
        <v>389</v>
      </c>
      <c r="E146" s="6">
        <v>1.002932709</v>
      </c>
      <c r="F146" s="6">
        <v>19.710909896</v>
      </c>
      <c r="G146" s="6">
        <v>1.6261802999999998E-2</v>
      </c>
      <c r="H146" s="6">
        <v>6.0159410000000003E-3</v>
      </c>
      <c r="I146" s="6">
        <v>0.29705440799999999</v>
      </c>
      <c r="J146" s="6">
        <v>0.29705440799999999</v>
      </c>
      <c r="K146" s="6">
        <v>0.29705440799999999</v>
      </c>
      <c r="L146" s="6">
        <v>3.7681685999999999E-2</v>
      </c>
      <c r="M146" s="6">
        <v>61.75206412</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3691.778925567</v>
      </c>
      <c r="AL146" s="34" t="s">
        <v>66</v>
      </c>
    </row>
    <row r="147" spans="1:38" ht="26.25" customHeight="1" thickBot="1" x14ac:dyDescent="0.25">
      <c r="A147" s="77"/>
      <c r="B147" s="34" t="s">
        <v>396</v>
      </c>
      <c r="C147" s="78" t="s">
        <v>397</v>
      </c>
      <c r="D147" s="79" t="s">
        <v>389</v>
      </c>
      <c r="E147" s="6"/>
      <c r="F147" s="6">
        <v>8.2041303370000005</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67143.910526505002</v>
      </c>
      <c r="AL147" s="34" t="s">
        <v>66</v>
      </c>
    </row>
    <row r="148" spans="1:38" ht="26.25" customHeight="1" thickBot="1" x14ac:dyDescent="0.25">
      <c r="A148" s="77"/>
      <c r="B148" s="34" t="s">
        <v>398</v>
      </c>
      <c r="C148" s="78" t="s">
        <v>399</v>
      </c>
      <c r="D148" s="79" t="s">
        <v>389</v>
      </c>
      <c r="E148" s="6"/>
      <c r="F148" s="6"/>
      <c r="G148" s="6"/>
      <c r="H148" s="6"/>
      <c r="I148" s="6">
        <v>0.236853587</v>
      </c>
      <c r="J148" s="6">
        <v>1.310264297</v>
      </c>
      <c r="K148" s="6">
        <v>1.310264297</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121943.12332437</v>
      </c>
      <c r="AL148" s="34" t="s">
        <v>114</v>
      </c>
    </row>
    <row r="149" spans="1:38" ht="26.25" customHeight="1" thickBot="1" x14ac:dyDescent="0.25">
      <c r="A149" s="77"/>
      <c r="B149" s="34" t="s">
        <v>400</v>
      </c>
      <c r="C149" s="78" t="s">
        <v>401</v>
      </c>
      <c r="D149" s="79" t="s">
        <v>389</v>
      </c>
      <c r="E149" s="6"/>
      <c r="F149" s="6"/>
      <c r="G149" s="6"/>
      <c r="H149" s="6"/>
      <c r="I149" s="6">
        <v>0.158427072</v>
      </c>
      <c r="J149" s="6">
        <v>1.0561804779999999</v>
      </c>
      <c r="K149" s="6">
        <v>1.0561804779999999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121943.12332437</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434.42998985000008</v>
      </c>
      <c r="F152" s="8">
        <f t="shared" si="1"/>
        <v>305.92286603499991</v>
      </c>
      <c r="G152" s="8">
        <f t="shared" si="1"/>
        <v>78.851500174999984</v>
      </c>
      <c r="H152" s="8">
        <f t="shared" si="1"/>
        <v>167.25459584300003</v>
      </c>
      <c r="I152" s="8">
        <f t="shared" si="1"/>
        <v>31.520565432999984</v>
      </c>
      <c r="J152" s="8">
        <f t="shared" si="1"/>
        <v>45.862273695999988</v>
      </c>
      <c r="K152" s="8">
        <f t="shared" si="1"/>
        <v>58.343042064999999</v>
      </c>
      <c r="L152" s="8">
        <f t="shared" si="1"/>
        <v>8.4812805060000009</v>
      </c>
      <c r="M152" s="8">
        <f t="shared" si="1"/>
        <v>753.86699719899968</v>
      </c>
      <c r="N152" s="8">
        <f t="shared" si="1"/>
        <v>31.799114688999996</v>
      </c>
      <c r="O152" s="8">
        <f t="shared" si="1"/>
        <v>3.2959116669999999</v>
      </c>
      <c r="P152" s="8">
        <f t="shared" si="1"/>
        <v>0.97413056399999998</v>
      </c>
      <c r="Q152" s="8">
        <f t="shared" si="1"/>
        <v>0.6909147659999999</v>
      </c>
      <c r="R152" s="8">
        <f t="shared" si="1"/>
        <v>4.8221550870000014</v>
      </c>
      <c r="S152" s="8">
        <f t="shared" si="1"/>
        <v>35.789901571999998</v>
      </c>
      <c r="T152" s="8">
        <f t="shared" si="1"/>
        <v>23.833740071000008</v>
      </c>
      <c r="U152" s="8">
        <f t="shared" si="1"/>
        <v>0.54050728200000009</v>
      </c>
      <c r="V152" s="8">
        <f t="shared" si="1"/>
        <v>92.325861461999978</v>
      </c>
      <c r="W152" s="8">
        <f t="shared" si="1"/>
        <v>46.690814493000005</v>
      </c>
      <c r="X152" s="8">
        <f t="shared" si="1"/>
        <v>1.9662871349999997</v>
      </c>
      <c r="Y152" s="8">
        <f t="shared" si="1"/>
        <v>1.907466404</v>
      </c>
      <c r="Z152" s="8">
        <f t="shared" si="1"/>
        <v>1.002158103</v>
      </c>
      <c r="AA152" s="8">
        <f t="shared" si="1"/>
        <v>0.89101310899999997</v>
      </c>
      <c r="AB152" s="8">
        <f t="shared" si="1"/>
        <v>5.7669247499999994</v>
      </c>
      <c r="AC152" s="8">
        <f t="shared" si="1"/>
        <v>5.8779045399999994</v>
      </c>
      <c r="AD152" s="8">
        <f t="shared" si="1"/>
        <v>0.246154541</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434.42998985000008</v>
      </c>
      <c r="F154" s="8">
        <f>SUM(F$141, F$153, -1 * IF(OR($B$6=2005,$B$6&gt;=2020),SUM(F$99:F$122),0), IF(AND(ISNUMBER(SEARCH($B$4,"AT|BE|CH|GB|IE|LT|LU|NL")),SUM(F$143:F$149)&gt;0),SUM(F$143:F$149)-SUM(F$27:F$33),0))</f>
        <v>305.92286603499991</v>
      </c>
      <c r="G154" s="8">
        <f t="shared" ref="G154:AD154" si="2">SUM(G$141, G$153, IF(AND(ISNUMBER(SEARCH($B$4,"AT|BE|CH|GB|IE|LT|LU|NL")),SUM(G$143:G$149)&gt;0),SUM(G$143:G$149)-SUM(G$27:G$33),0))</f>
        <v>78.851500174999984</v>
      </c>
      <c r="H154" s="8">
        <f t="shared" si="2"/>
        <v>167.25459584300003</v>
      </c>
      <c r="I154" s="8">
        <f t="shared" si="2"/>
        <v>31.520565432999984</v>
      </c>
      <c r="J154" s="8">
        <f t="shared" si="2"/>
        <v>45.862273695999988</v>
      </c>
      <c r="K154" s="8">
        <f t="shared" si="2"/>
        <v>58.343042064999999</v>
      </c>
      <c r="L154" s="8">
        <f t="shared" si="2"/>
        <v>8.4812805060000009</v>
      </c>
      <c r="M154" s="8">
        <f t="shared" si="2"/>
        <v>753.86699719899968</v>
      </c>
      <c r="N154" s="8">
        <f t="shared" si="2"/>
        <v>31.799114688999996</v>
      </c>
      <c r="O154" s="8">
        <f t="shared" si="2"/>
        <v>3.2959116669999999</v>
      </c>
      <c r="P154" s="8">
        <f t="shared" si="2"/>
        <v>0.97413056399999998</v>
      </c>
      <c r="Q154" s="8">
        <f t="shared" si="2"/>
        <v>0.6909147659999999</v>
      </c>
      <c r="R154" s="8">
        <f t="shared" si="2"/>
        <v>4.8221550870000014</v>
      </c>
      <c r="S154" s="8">
        <f t="shared" si="2"/>
        <v>35.789901571999998</v>
      </c>
      <c r="T154" s="8">
        <f t="shared" si="2"/>
        <v>23.833740071000008</v>
      </c>
      <c r="U154" s="8">
        <f t="shared" si="2"/>
        <v>0.54050728200000009</v>
      </c>
      <c r="V154" s="8">
        <f t="shared" si="2"/>
        <v>92.325861461999978</v>
      </c>
      <c r="W154" s="8">
        <f t="shared" si="2"/>
        <v>46.690814493000005</v>
      </c>
      <c r="X154" s="8">
        <f t="shared" si="2"/>
        <v>1.9662871349999997</v>
      </c>
      <c r="Y154" s="8">
        <f t="shared" si="2"/>
        <v>1.907466404</v>
      </c>
      <c r="Z154" s="8">
        <f t="shared" si="2"/>
        <v>1.002158103</v>
      </c>
      <c r="AA154" s="8">
        <f t="shared" si="2"/>
        <v>0.89101310899999997</v>
      </c>
      <c r="AB154" s="8">
        <f t="shared" si="2"/>
        <v>5.7669247499999994</v>
      </c>
      <c r="AC154" s="8">
        <f t="shared" si="2"/>
        <v>5.8779045399999994</v>
      </c>
      <c r="AD154" s="8">
        <f t="shared" si="2"/>
        <v>0.246154541</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113.50891207700001</v>
      </c>
      <c r="F159" s="13">
        <v>3.4785701379999998</v>
      </c>
      <c r="G159" s="13">
        <v>64.984759823000005</v>
      </c>
      <c r="H159" s="13">
        <v>1.4324394000000001E-2</v>
      </c>
      <c r="I159" s="13">
        <v>7.3073916719999996</v>
      </c>
      <c r="J159" s="13">
        <v>7.6919912339999996</v>
      </c>
      <c r="K159" s="13">
        <v>7.6919912339999996</v>
      </c>
      <c r="L159" s="13">
        <v>1.75904931</v>
      </c>
      <c r="M159" s="13">
        <v>4.5634660250000003</v>
      </c>
      <c r="N159" s="13">
        <v>0.11480913800000001</v>
      </c>
      <c r="O159" s="13">
        <v>1.5307668E-2</v>
      </c>
      <c r="P159" s="13">
        <v>3.8269712999999997E-2</v>
      </c>
      <c r="Q159" s="13">
        <v>3.8269712999999997E-2</v>
      </c>
      <c r="R159" s="13">
        <v>0.20116630799999999</v>
      </c>
      <c r="S159" s="13">
        <v>0.50463254199999996</v>
      </c>
      <c r="T159" s="13">
        <v>30.680534287</v>
      </c>
      <c r="U159" s="13">
        <v>2.2960960999999998E-2</v>
      </c>
      <c r="V159" s="13">
        <v>0.47311589599999998</v>
      </c>
      <c r="W159" s="13">
        <v>0.362351056</v>
      </c>
      <c r="X159" s="13">
        <v>1.9929308E-2</v>
      </c>
      <c r="Y159" s="13">
        <v>1.6668149E-2</v>
      </c>
      <c r="Z159" s="13">
        <v>8.3340740000000003E-3</v>
      </c>
      <c r="AA159" s="13">
        <v>3.6239999999999999E-6</v>
      </c>
      <c r="AB159" s="13">
        <v>4.4935153999999998E-2</v>
      </c>
      <c r="AC159" s="13" t="s">
        <v>70</v>
      </c>
      <c r="AD159" s="13" t="s">
        <v>70</v>
      </c>
      <c r="AE159" s="45"/>
      <c r="AF159" s="13">
        <v>60971.22</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170"/>
  <sheetViews>
    <sheetView topLeftCell="A19"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2002</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2002</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48.822697509999998</v>
      </c>
      <c r="F14" s="1">
        <v>0.98006606399999996</v>
      </c>
      <c r="G14" s="1">
        <v>13.757203011</v>
      </c>
      <c r="H14" s="1">
        <v>7.3153700000000002E-2</v>
      </c>
      <c r="I14" s="1">
        <v>0.37439750199999999</v>
      </c>
      <c r="J14" s="1">
        <v>0.53169536699999997</v>
      </c>
      <c r="K14" s="1">
        <v>0.84721432699999999</v>
      </c>
      <c r="L14" s="1" t="s">
        <v>70</v>
      </c>
      <c r="M14" s="1">
        <v>15.139660453999999</v>
      </c>
      <c r="N14" s="1">
        <v>0.20578258099999999</v>
      </c>
      <c r="O14" s="1">
        <v>0.11235323</v>
      </c>
      <c r="P14" s="1">
        <v>0.31209621199999998</v>
      </c>
      <c r="Q14" s="1">
        <v>0.46296412999999997</v>
      </c>
      <c r="R14" s="1">
        <v>0.26385651300000001</v>
      </c>
      <c r="S14" s="1">
        <v>0.28508893200000002</v>
      </c>
      <c r="T14" s="1">
        <v>0.47415572499999997</v>
      </c>
      <c r="U14" s="1">
        <v>1.2343182960000001</v>
      </c>
      <c r="V14" s="1">
        <v>0.67722586299999998</v>
      </c>
      <c r="W14" s="1">
        <v>0.84617700799999995</v>
      </c>
      <c r="X14" s="1">
        <v>7.2407119999999998E-3</v>
      </c>
      <c r="Y14" s="1">
        <v>9.4031960000000008E-3</v>
      </c>
      <c r="Z14" s="1">
        <v>2.7694680000000002E-3</v>
      </c>
      <c r="AA14" s="1">
        <v>5.3894800000000003E-4</v>
      </c>
      <c r="AB14" s="1">
        <v>1.9952323000000001E-2</v>
      </c>
      <c r="AC14" s="1">
        <v>2.4925505800000001</v>
      </c>
      <c r="AD14" s="1">
        <v>0.15205452</v>
      </c>
      <c r="AE14" s="42"/>
      <c r="AF14" s="16">
        <v>39240.299087792999</v>
      </c>
      <c r="AG14" s="16">
        <v>699840.44700000004</v>
      </c>
      <c r="AH14" s="16">
        <v>747343.55912193295</v>
      </c>
      <c r="AI14" s="16">
        <v>22193.638999999999</v>
      </c>
      <c r="AJ14" s="16" t="s">
        <v>71</v>
      </c>
      <c r="AK14" s="16" t="s">
        <v>72</v>
      </c>
      <c r="AL14" s="31" t="s">
        <v>66</v>
      </c>
    </row>
    <row r="15" spans="1:39" ht="26.25" customHeight="1" thickBot="1" x14ac:dyDescent="0.25">
      <c r="A15" s="52" t="s">
        <v>73</v>
      </c>
      <c r="B15" s="52" t="s">
        <v>74</v>
      </c>
      <c r="C15" s="53" t="s">
        <v>75</v>
      </c>
      <c r="D15" s="54"/>
      <c r="E15" s="1">
        <v>9.8874449999999996</v>
      </c>
      <c r="F15" s="1">
        <v>5.1688699999999997E-2</v>
      </c>
      <c r="G15" s="1">
        <v>30.346537699999999</v>
      </c>
      <c r="H15" s="1" t="s">
        <v>70</v>
      </c>
      <c r="I15" s="1">
        <v>6.7626000000000003E-4</v>
      </c>
      <c r="J15" s="1">
        <v>7.9560000000000004E-4</v>
      </c>
      <c r="K15" s="1">
        <v>8.8400000000000002E-4</v>
      </c>
      <c r="L15" s="1">
        <v>4.9144460000000003E-3</v>
      </c>
      <c r="M15" s="1">
        <v>4.3721620000000003</v>
      </c>
      <c r="N15" s="1">
        <v>1.0230342E-2</v>
      </c>
      <c r="O15" s="1">
        <v>4.135835E-3</v>
      </c>
      <c r="P15" s="1">
        <v>8.5198189999999997E-3</v>
      </c>
      <c r="Q15" s="1">
        <v>3.3034999999999998E-5</v>
      </c>
      <c r="R15" s="1">
        <v>0.23996068400000001</v>
      </c>
      <c r="S15" s="1">
        <v>5.4830341999999997E-2</v>
      </c>
      <c r="T15" s="1">
        <v>9.8513479999999998</v>
      </c>
      <c r="U15" s="1">
        <v>2.013216E-3</v>
      </c>
      <c r="V15" s="1">
        <v>0.45566068399999998</v>
      </c>
      <c r="W15" s="1" t="s">
        <v>70</v>
      </c>
      <c r="X15" s="1">
        <v>2.6656999999999999E-5</v>
      </c>
      <c r="Y15" s="1">
        <v>6.6877000000000004E-5</v>
      </c>
      <c r="Z15" s="1">
        <v>2.6656999999999999E-5</v>
      </c>
      <c r="AA15" s="1">
        <v>6.6877000000000004E-5</v>
      </c>
      <c r="AB15" s="1">
        <v>1.8706800000000001E-4</v>
      </c>
      <c r="AC15" s="1" t="s">
        <v>70</v>
      </c>
      <c r="AD15" s="1" t="s">
        <v>70</v>
      </c>
      <c r="AE15" s="42"/>
      <c r="AF15" s="16">
        <v>1039.741</v>
      </c>
      <c r="AG15" s="16" t="s">
        <v>71</v>
      </c>
      <c r="AH15" s="16">
        <v>348.56144999999998</v>
      </c>
      <c r="AI15" s="16" t="s">
        <v>71</v>
      </c>
      <c r="AJ15" s="16" t="s">
        <v>71</v>
      </c>
      <c r="AK15" s="16" t="s">
        <v>72</v>
      </c>
      <c r="AL15" s="31" t="s">
        <v>66</v>
      </c>
    </row>
    <row r="16" spans="1:39" ht="26.25" customHeight="1" thickBot="1" x14ac:dyDescent="0.25">
      <c r="A16" s="52" t="s">
        <v>73</v>
      </c>
      <c r="B16" s="52" t="s">
        <v>76</v>
      </c>
      <c r="C16" s="53" t="s">
        <v>77</v>
      </c>
      <c r="D16" s="54"/>
      <c r="E16" s="1">
        <v>6.3250520000000003</v>
      </c>
      <c r="F16" s="1">
        <v>6.0426999999999998E-3</v>
      </c>
      <c r="G16" s="1">
        <v>0.42113600000000001</v>
      </c>
      <c r="H16" s="1" t="s">
        <v>78</v>
      </c>
      <c r="I16" s="1">
        <v>2.4919170000000002E-3</v>
      </c>
      <c r="J16" s="1">
        <v>2.4729499999999998E-3</v>
      </c>
      <c r="K16" s="1">
        <v>2.4788499999999999E-3</v>
      </c>
      <c r="L16" s="1" t="s">
        <v>78</v>
      </c>
      <c r="M16" s="1">
        <v>1.188013</v>
      </c>
      <c r="N16" s="1">
        <v>2.2048E-5</v>
      </c>
      <c r="O16" s="1">
        <v>2.2050000000000001E-6</v>
      </c>
      <c r="P16" s="1">
        <v>8.0013229999999994E-3</v>
      </c>
      <c r="Q16" s="1">
        <v>2.2050000000000001E-6</v>
      </c>
      <c r="R16" s="1">
        <v>4.4094999999999997E-5</v>
      </c>
      <c r="S16" s="1">
        <v>2.2048E-5</v>
      </c>
      <c r="T16" s="1">
        <v>1.2979999999999999E-3</v>
      </c>
      <c r="U16" s="1">
        <v>8.8199999999999998E-7</v>
      </c>
      <c r="V16" s="1">
        <v>4.4094999999999997E-5</v>
      </c>
      <c r="W16" s="1">
        <v>0.01</v>
      </c>
      <c r="X16" s="1">
        <v>7.4600000000000004E-7</v>
      </c>
      <c r="Y16" s="1">
        <v>1.872E-6</v>
      </c>
      <c r="Z16" s="1">
        <v>7.4600000000000004E-7</v>
      </c>
      <c r="AA16" s="1">
        <v>1.872E-6</v>
      </c>
      <c r="AB16" s="1">
        <v>5.2360000000000004E-6</v>
      </c>
      <c r="AC16" s="1" t="s">
        <v>78</v>
      </c>
      <c r="AD16" s="1">
        <v>5.7102760000000002E-2</v>
      </c>
      <c r="AE16" s="42"/>
      <c r="AF16" s="16">
        <v>35.615397299999998</v>
      </c>
      <c r="AG16" s="16">
        <v>85228</v>
      </c>
      <c r="AH16" s="16">
        <v>36271.006466749997</v>
      </c>
      <c r="AI16" s="16" t="s">
        <v>71</v>
      </c>
      <c r="AJ16" s="16" t="s">
        <v>71</v>
      </c>
      <c r="AK16" s="16" t="s">
        <v>72</v>
      </c>
      <c r="AL16" s="31" t="s">
        <v>66</v>
      </c>
    </row>
    <row r="17" spans="1:38" ht="26.25" customHeight="1" thickBot="1" x14ac:dyDescent="0.25">
      <c r="A17" s="52" t="s">
        <v>73</v>
      </c>
      <c r="B17" s="52" t="s">
        <v>79</v>
      </c>
      <c r="C17" s="53" t="s">
        <v>80</v>
      </c>
      <c r="D17" s="54"/>
      <c r="E17" s="1">
        <v>6.8398599999999998</v>
      </c>
      <c r="F17" s="1">
        <v>2.0799999999999998E-3</v>
      </c>
      <c r="G17" s="1">
        <v>3.7046220000000001</v>
      </c>
      <c r="H17" s="1" t="s">
        <v>70</v>
      </c>
      <c r="I17" s="1">
        <v>7.6068100000000003E-4</v>
      </c>
      <c r="J17" s="1">
        <v>1.182244E-3</v>
      </c>
      <c r="K17" s="1">
        <v>1.182244E-3</v>
      </c>
      <c r="L17" s="1">
        <v>1.7496E-5</v>
      </c>
      <c r="M17" s="1">
        <v>56.522381000000003</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v>7.8496659999999996E-2</v>
      </c>
      <c r="AD17" s="1" t="s">
        <v>70</v>
      </c>
      <c r="AE17" s="42"/>
      <c r="AF17" s="16">
        <v>1.105</v>
      </c>
      <c r="AG17" s="16">
        <v>35680.300003051998</v>
      </c>
      <c r="AH17" s="16">
        <v>10730.953887</v>
      </c>
      <c r="AI17" s="16" t="s">
        <v>71</v>
      </c>
      <c r="AJ17" s="16" t="s">
        <v>71</v>
      </c>
      <c r="AK17" s="16" t="s">
        <v>72</v>
      </c>
      <c r="AL17" s="31" t="s">
        <v>66</v>
      </c>
    </row>
    <row r="18" spans="1:38" ht="26.25" customHeight="1" thickBot="1" x14ac:dyDescent="0.25">
      <c r="A18" s="52" t="s">
        <v>73</v>
      </c>
      <c r="B18" s="52" t="s">
        <v>81</v>
      </c>
      <c r="C18" s="53" t="s">
        <v>82</v>
      </c>
      <c r="D18" s="54"/>
      <c r="E18" s="1">
        <v>0.46311797999999998</v>
      </c>
      <c r="F18" s="1">
        <v>9.4521199999999996E-3</v>
      </c>
      <c r="G18" s="1">
        <v>2.7859830689999998</v>
      </c>
      <c r="H18" s="1" t="s">
        <v>70</v>
      </c>
      <c r="I18" s="1">
        <v>2.7700630000000001E-3</v>
      </c>
      <c r="J18" s="1">
        <v>3.7569529999999999E-3</v>
      </c>
      <c r="K18" s="1">
        <v>3.8039530000000001E-3</v>
      </c>
      <c r="L18" s="1" t="s">
        <v>70</v>
      </c>
      <c r="M18" s="1">
        <v>38.703700400000002</v>
      </c>
      <c r="N18" s="1" t="s">
        <v>70</v>
      </c>
      <c r="O18" s="1" t="s">
        <v>70</v>
      </c>
      <c r="P18" s="1">
        <v>1.4656599999999999E-4</v>
      </c>
      <c r="Q18" s="1" t="s">
        <v>70</v>
      </c>
      <c r="R18" s="1" t="s">
        <v>70</v>
      </c>
      <c r="S18" s="1" t="s">
        <v>70</v>
      </c>
      <c r="T18" s="1" t="s">
        <v>70</v>
      </c>
      <c r="U18" s="1" t="s">
        <v>70</v>
      </c>
      <c r="V18" s="1" t="s">
        <v>70</v>
      </c>
      <c r="W18" s="1" t="s">
        <v>70</v>
      </c>
      <c r="X18" s="1">
        <v>5.0399000000000003E-5</v>
      </c>
      <c r="Y18" s="1">
        <v>1.001E-6</v>
      </c>
      <c r="Z18" s="1">
        <v>3.9900000000000001E-7</v>
      </c>
      <c r="AA18" s="1">
        <v>1.001E-6</v>
      </c>
      <c r="AB18" s="1">
        <v>5.2800000000000003E-5</v>
      </c>
      <c r="AC18" s="1" t="s">
        <v>70</v>
      </c>
      <c r="AD18" s="1" t="s">
        <v>70</v>
      </c>
      <c r="AE18" s="42"/>
      <c r="AF18" s="16">
        <v>12.055</v>
      </c>
      <c r="AG18" s="16" t="s">
        <v>71</v>
      </c>
      <c r="AH18" s="16">
        <v>7495.6955068520001</v>
      </c>
      <c r="AI18" s="16" t="s">
        <v>71</v>
      </c>
      <c r="AJ18" s="16" t="s">
        <v>71</v>
      </c>
      <c r="AK18" s="16" t="s">
        <v>72</v>
      </c>
      <c r="AL18" s="31" t="s">
        <v>66</v>
      </c>
    </row>
    <row r="19" spans="1:38" ht="26.25" customHeight="1" thickBot="1" x14ac:dyDescent="0.25">
      <c r="A19" s="52" t="s">
        <v>73</v>
      </c>
      <c r="B19" s="52" t="s">
        <v>83</v>
      </c>
      <c r="C19" s="53" t="s">
        <v>84</v>
      </c>
      <c r="D19" s="54"/>
      <c r="E19" s="1">
        <v>13.085732832</v>
      </c>
      <c r="F19" s="1">
        <v>0.33808272499999997</v>
      </c>
      <c r="G19" s="1">
        <v>4.1221494649999997</v>
      </c>
      <c r="H19" s="1">
        <v>4.7190999999999997E-2</v>
      </c>
      <c r="I19" s="1">
        <v>7.6995928000000005E-2</v>
      </c>
      <c r="J19" s="1">
        <v>0.105255002</v>
      </c>
      <c r="K19" s="1">
        <v>0.14262660099999999</v>
      </c>
      <c r="L19" s="1" t="s">
        <v>70</v>
      </c>
      <c r="M19" s="1">
        <v>24.608315329</v>
      </c>
      <c r="N19" s="1">
        <v>2.01886E-4</v>
      </c>
      <c r="O19" s="1">
        <v>2.0188999999999999E-5</v>
      </c>
      <c r="P19" s="1">
        <v>6.2857939999999999E-3</v>
      </c>
      <c r="Q19" s="1">
        <v>2.0188999999999999E-5</v>
      </c>
      <c r="R19" s="1">
        <v>4.03772E-4</v>
      </c>
      <c r="S19" s="1">
        <v>2.01886E-4</v>
      </c>
      <c r="T19" s="1">
        <v>1.18855E-2</v>
      </c>
      <c r="U19" s="1">
        <v>8.0770000000000008E-6</v>
      </c>
      <c r="V19" s="1">
        <v>4.03772E-4</v>
      </c>
      <c r="W19" s="1" t="s">
        <v>70</v>
      </c>
      <c r="X19" s="1">
        <v>3.5631900000000002E-4</v>
      </c>
      <c r="Y19" s="1">
        <v>7.7022099999999997E-4</v>
      </c>
      <c r="Z19" s="1">
        <v>2.3015199999999999E-4</v>
      </c>
      <c r="AA19" s="1">
        <v>5.9700000000000001E-5</v>
      </c>
      <c r="AB19" s="1">
        <v>1.416392E-3</v>
      </c>
      <c r="AC19" s="1" t="s">
        <v>70</v>
      </c>
      <c r="AD19" s="1" t="s">
        <v>70</v>
      </c>
      <c r="AE19" s="42"/>
      <c r="AF19" s="16">
        <v>152129.67821823899</v>
      </c>
      <c r="AG19" s="16" t="s">
        <v>71</v>
      </c>
      <c r="AH19" s="16">
        <v>340870.91804368002</v>
      </c>
      <c r="AI19" s="16">
        <v>58.344612249999997</v>
      </c>
      <c r="AJ19" s="16" t="s">
        <v>71</v>
      </c>
      <c r="AK19" s="16" t="s">
        <v>72</v>
      </c>
      <c r="AL19" s="31" t="s">
        <v>66</v>
      </c>
    </row>
    <row r="20" spans="1:38" ht="26.25" customHeight="1" thickBot="1" x14ac:dyDescent="0.25">
      <c r="A20" s="52" t="s">
        <v>73</v>
      </c>
      <c r="B20" s="52" t="s">
        <v>85</v>
      </c>
      <c r="C20" s="53" t="s">
        <v>86</v>
      </c>
      <c r="D20" s="54"/>
      <c r="E20" s="1">
        <v>2.0651747660000002</v>
      </c>
      <c r="F20" s="1">
        <v>0.24717475</v>
      </c>
      <c r="G20" s="1">
        <v>0.105577269</v>
      </c>
      <c r="H20" s="1">
        <v>2.2699999999999999E-4</v>
      </c>
      <c r="I20" s="1">
        <v>1.7568029999999999E-3</v>
      </c>
      <c r="J20" s="1">
        <v>1.7830529999999999E-3</v>
      </c>
      <c r="K20" s="1">
        <v>1.7830529999999999E-3</v>
      </c>
      <c r="L20" s="1" t="s">
        <v>70</v>
      </c>
      <c r="M20" s="1">
        <v>2.3685230399999999</v>
      </c>
      <c r="N20" s="1" t="s">
        <v>70</v>
      </c>
      <c r="O20" s="1" t="s">
        <v>70</v>
      </c>
      <c r="P20" s="1">
        <v>1.2613199999999999E-4</v>
      </c>
      <c r="Q20" s="1" t="s">
        <v>70</v>
      </c>
      <c r="R20" s="1" t="s">
        <v>70</v>
      </c>
      <c r="S20" s="1" t="s">
        <v>70</v>
      </c>
      <c r="T20" s="1" t="s">
        <v>70</v>
      </c>
      <c r="U20" s="1" t="s">
        <v>70</v>
      </c>
      <c r="V20" s="1" t="s">
        <v>70</v>
      </c>
      <c r="W20" s="1" t="s">
        <v>70</v>
      </c>
      <c r="X20" s="1">
        <v>3.0818999999999997E-5</v>
      </c>
      <c r="Y20" s="1">
        <v>6.6418E-5</v>
      </c>
      <c r="Z20" s="1">
        <v>1.9701E-5</v>
      </c>
      <c r="AA20" s="1">
        <v>3.8039999999999999E-6</v>
      </c>
      <c r="AB20" s="1">
        <v>1.20742E-4</v>
      </c>
      <c r="AC20" s="1" t="s">
        <v>70</v>
      </c>
      <c r="AD20" s="1" t="s">
        <v>70</v>
      </c>
      <c r="AE20" s="42"/>
      <c r="AF20" s="16" t="s">
        <v>71</v>
      </c>
      <c r="AG20" s="16" t="s">
        <v>71</v>
      </c>
      <c r="AH20" s="16">
        <v>43473.777273517997</v>
      </c>
      <c r="AI20" s="16">
        <v>0.21521999999999999</v>
      </c>
      <c r="AJ20" s="16" t="s">
        <v>71</v>
      </c>
      <c r="AK20" s="16" t="s">
        <v>72</v>
      </c>
      <c r="AL20" s="31" t="s">
        <v>66</v>
      </c>
    </row>
    <row r="21" spans="1:38" ht="26.25" customHeight="1" thickBot="1" x14ac:dyDescent="0.25">
      <c r="A21" s="52" t="s">
        <v>73</v>
      </c>
      <c r="B21" s="52" t="s">
        <v>87</v>
      </c>
      <c r="C21" s="53" t="s">
        <v>88</v>
      </c>
      <c r="D21" s="54"/>
      <c r="E21" s="1">
        <v>3.443905097</v>
      </c>
      <c r="F21" s="1">
        <v>0.20402185</v>
      </c>
      <c r="G21" s="1">
        <v>0.75558037499999997</v>
      </c>
      <c r="H21" s="1">
        <v>1.0038999999999999E-2</v>
      </c>
      <c r="I21" s="1">
        <v>4.504184E-2</v>
      </c>
      <c r="J21" s="1">
        <v>0.167293367</v>
      </c>
      <c r="K21" s="1">
        <v>0.19111276699999999</v>
      </c>
      <c r="L21" s="1">
        <v>8.8307999999999995E-5</v>
      </c>
      <c r="M21" s="1">
        <v>4.5694331520000002</v>
      </c>
      <c r="N21" s="1">
        <v>1.3682659999999999E-3</v>
      </c>
      <c r="O21" s="1">
        <v>1.3683E-4</v>
      </c>
      <c r="P21" s="1">
        <v>8.2090999999999997E-5</v>
      </c>
      <c r="Q21" s="1">
        <v>1.3683E-4</v>
      </c>
      <c r="R21" s="1">
        <v>2.7365319999999999E-3</v>
      </c>
      <c r="S21" s="1">
        <v>1.3682659999999999E-3</v>
      </c>
      <c r="T21" s="1">
        <v>8.0553002999999998E-2</v>
      </c>
      <c r="U21" s="1">
        <v>5.4738999999999999E-5</v>
      </c>
      <c r="V21" s="1">
        <v>2.7365319999999999E-3</v>
      </c>
      <c r="W21" s="1">
        <v>2.3340000000000001E-4</v>
      </c>
      <c r="X21" s="1">
        <v>3.1015740000000002E-3</v>
      </c>
      <c r="Y21" s="1">
        <v>6.7202010000000003E-3</v>
      </c>
      <c r="Z21" s="1">
        <v>1.9665300000000002E-3</v>
      </c>
      <c r="AA21" s="1">
        <v>5.0062399999999997E-4</v>
      </c>
      <c r="AB21" s="1">
        <v>1.2288929000000001E-2</v>
      </c>
      <c r="AC21" s="1">
        <v>1.2518E-3</v>
      </c>
      <c r="AD21" s="1" t="s">
        <v>70</v>
      </c>
      <c r="AE21" s="42"/>
      <c r="AF21" s="16">
        <v>996.47240610400002</v>
      </c>
      <c r="AG21" s="16">
        <v>2236.4922999999999</v>
      </c>
      <c r="AH21" s="16">
        <v>51406.517109038999</v>
      </c>
      <c r="AI21" s="16">
        <v>1191.657758606</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23.413803285</v>
      </c>
      <c r="F23" s="1">
        <v>2.625462234</v>
      </c>
      <c r="G23" s="1">
        <v>1.875924846</v>
      </c>
      <c r="H23" s="1">
        <v>4.8019350000000002E-3</v>
      </c>
      <c r="I23" s="1">
        <v>1.6025699069999999</v>
      </c>
      <c r="J23" s="1">
        <v>1.6865477449999999</v>
      </c>
      <c r="K23" s="1">
        <v>1.6865477449999999</v>
      </c>
      <c r="L23" s="1">
        <v>0.82173972900000003</v>
      </c>
      <c r="M23" s="1">
        <v>7.9368792289999996</v>
      </c>
      <c r="N23" s="1">
        <v>8.3090999999999994E-5</v>
      </c>
      <c r="O23" s="1">
        <v>1.3857E-5</v>
      </c>
      <c r="P23" s="1">
        <v>1.270845E-3</v>
      </c>
      <c r="Q23" s="1">
        <v>2.7653000000000001E-5</v>
      </c>
      <c r="R23" s="1">
        <v>6.6222449999999997E-3</v>
      </c>
      <c r="S23" s="1">
        <v>4.028556E-3</v>
      </c>
      <c r="T23" s="1">
        <v>2.7793999999999999E-5</v>
      </c>
      <c r="U23" s="1">
        <v>2.7628999999999999E-5</v>
      </c>
      <c r="V23" s="1">
        <v>1.0490922E-2</v>
      </c>
      <c r="W23" s="1">
        <v>0.247001469</v>
      </c>
      <c r="X23" s="1">
        <v>1.3592738E-2</v>
      </c>
      <c r="Y23" s="1">
        <v>1.1442944E-2</v>
      </c>
      <c r="Z23" s="1">
        <v>5.6882189999999996E-3</v>
      </c>
      <c r="AA23" s="1">
        <v>1.6488599999999999E-4</v>
      </c>
      <c r="AB23" s="1">
        <v>3.0888788E-2</v>
      </c>
      <c r="AC23" s="1" t="s">
        <v>70</v>
      </c>
      <c r="AD23" s="1" t="s">
        <v>70</v>
      </c>
      <c r="AE23" s="42"/>
      <c r="AF23" s="16">
        <v>25153.300783775001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7.8471962770000001</v>
      </c>
      <c r="F24" s="1">
        <v>0.28139858299999998</v>
      </c>
      <c r="G24" s="1">
        <v>1.510914265</v>
      </c>
      <c r="H24" s="1">
        <v>2.0074999999999999E-2</v>
      </c>
      <c r="I24" s="1">
        <v>0.112446661</v>
      </c>
      <c r="J24" s="1">
        <v>0.164360275</v>
      </c>
      <c r="K24" s="1">
        <v>0.21507121100000001</v>
      </c>
      <c r="L24" s="1">
        <v>7.0856820000000003E-3</v>
      </c>
      <c r="M24" s="1">
        <v>15.344296714</v>
      </c>
      <c r="N24" s="1">
        <v>1.4422964E-2</v>
      </c>
      <c r="O24" s="1">
        <v>1.5548529999999999E-3</v>
      </c>
      <c r="P24" s="1">
        <v>2.5541689999999998E-3</v>
      </c>
      <c r="Q24" s="1">
        <v>4.2925489999999997E-3</v>
      </c>
      <c r="R24" s="1">
        <v>1.0985929E-2</v>
      </c>
      <c r="S24" s="1">
        <v>1.1874803999999999E-2</v>
      </c>
      <c r="T24" s="1">
        <v>0.278860567</v>
      </c>
      <c r="U24" s="1">
        <v>2.04336E-4</v>
      </c>
      <c r="V24" s="1">
        <v>3.1498729000000003E-2</v>
      </c>
      <c r="W24" s="1" t="s">
        <v>70</v>
      </c>
      <c r="X24" s="1">
        <v>2.6453650000000002E-3</v>
      </c>
      <c r="Y24" s="1">
        <v>5.786846E-3</v>
      </c>
      <c r="Z24" s="1">
        <v>1.695799E-3</v>
      </c>
      <c r="AA24" s="1">
        <v>4.0313799999999999E-4</v>
      </c>
      <c r="AB24" s="1">
        <v>1.0531148000000001E-2</v>
      </c>
      <c r="AC24" s="1">
        <v>2.2483999999999998E-3</v>
      </c>
      <c r="AD24" s="1">
        <v>1.21385E-4</v>
      </c>
      <c r="AE24" s="42"/>
      <c r="AF24" s="16">
        <v>1288.2819569200001</v>
      </c>
      <c r="AG24" s="16">
        <v>3292.3805961849998</v>
      </c>
      <c r="AH24" s="16">
        <v>264016.64009472902</v>
      </c>
      <c r="AI24" s="16">
        <v>1280</v>
      </c>
      <c r="AJ24" s="16" t="s">
        <v>71</v>
      </c>
      <c r="AK24" s="16" t="s">
        <v>72</v>
      </c>
      <c r="AL24" s="31" t="s">
        <v>66</v>
      </c>
    </row>
    <row r="25" spans="1:38" ht="26.25" customHeight="1" thickBot="1" x14ac:dyDescent="0.25">
      <c r="A25" s="52" t="s">
        <v>96</v>
      </c>
      <c r="B25" s="56" t="s">
        <v>97</v>
      </c>
      <c r="C25" s="58" t="s">
        <v>98</v>
      </c>
      <c r="D25" s="54"/>
      <c r="E25" s="1">
        <v>2.3565086740000001</v>
      </c>
      <c r="F25" s="1">
        <v>0.19693948</v>
      </c>
      <c r="G25" s="1">
        <v>0.18585116600000001</v>
      </c>
      <c r="H25" s="1" t="s">
        <v>70</v>
      </c>
      <c r="I25" s="1">
        <v>3.4134248999999998E-2</v>
      </c>
      <c r="J25" s="1">
        <v>4.2008297999999999E-2</v>
      </c>
      <c r="K25" s="1">
        <v>4.2008297999999999E-2</v>
      </c>
      <c r="L25" s="1">
        <v>2.0145544000000001E-2</v>
      </c>
      <c r="M25" s="1">
        <v>1.9196024279999999</v>
      </c>
      <c r="N25" s="1">
        <v>0.198071737</v>
      </c>
      <c r="O25" s="1">
        <v>5.5095E-5</v>
      </c>
      <c r="P25" s="1" t="s">
        <v>70</v>
      </c>
      <c r="Q25" s="1">
        <v>4.4630000000000003E-6</v>
      </c>
      <c r="R25" s="1">
        <v>1.8778640999999999E-2</v>
      </c>
      <c r="S25" s="1">
        <v>0.192626511</v>
      </c>
      <c r="T25" s="1">
        <v>4.8813299999999997E-3</v>
      </c>
      <c r="U25" s="1">
        <v>4.4629000000000002E-5</v>
      </c>
      <c r="V25" s="1">
        <v>0.15181734399999999</v>
      </c>
      <c r="W25" s="1">
        <v>4.800726E-3</v>
      </c>
      <c r="X25" s="1">
        <v>1.2776399999999999E-4</v>
      </c>
      <c r="Y25" s="1">
        <v>2.5210500000000003E-4</v>
      </c>
      <c r="Z25" s="1">
        <v>6.6297999999999994E-5</v>
      </c>
      <c r="AA25" s="1">
        <v>8.2575000000000001E-5</v>
      </c>
      <c r="AB25" s="1">
        <v>5.2874300000000003E-4</v>
      </c>
      <c r="AC25" s="1" t="s">
        <v>72</v>
      </c>
      <c r="AD25" s="1" t="s">
        <v>72</v>
      </c>
      <c r="AE25" s="42"/>
      <c r="AF25" s="16">
        <v>8069.8624415300001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2.8048447000000001E-2</v>
      </c>
      <c r="F26" s="1">
        <v>5.4137445999999999E-2</v>
      </c>
      <c r="G26" s="1">
        <v>2.8640639999999999E-3</v>
      </c>
      <c r="H26" s="1" t="s">
        <v>70</v>
      </c>
      <c r="I26" s="1">
        <v>2.3215670000000001E-3</v>
      </c>
      <c r="J26" s="1">
        <v>2.3215670000000001E-3</v>
      </c>
      <c r="K26" s="1">
        <v>2.3215670000000001E-3</v>
      </c>
      <c r="L26" s="1">
        <v>1.717246E-3</v>
      </c>
      <c r="M26" s="1">
        <v>1.615034407</v>
      </c>
      <c r="N26" s="1">
        <v>1.2479290629999999</v>
      </c>
      <c r="O26" s="1" t="s">
        <v>70</v>
      </c>
      <c r="P26" s="1" t="s">
        <v>70</v>
      </c>
      <c r="Q26" s="1" t="s">
        <v>70</v>
      </c>
      <c r="R26" s="1" t="s">
        <v>70</v>
      </c>
      <c r="S26" s="1" t="s">
        <v>70</v>
      </c>
      <c r="T26" s="1" t="s">
        <v>70</v>
      </c>
      <c r="U26" s="1" t="s">
        <v>70</v>
      </c>
      <c r="V26" s="1" t="s">
        <v>70</v>
      </c>
      <c r="W26" s="1">
        <v>6.5463700000000001E-4</v>
      </c>
      <c r="X26" s="1">
        <v>5.2472999999999997E-5</v>
      </c>
      <c r="Y26" s="1">
        <v>6.3744000000000005E-5</v>
      </c>
      <c r="Z26" s="1">
        <v>2.1039999999999998E-5</v>
      </c>
      <c r="AA26" s="1">
        <v>1.1292E-5</v>
      </c>
      <c r="AB26" s="1">
        <v>1.48548E-4</v>
      </c>
      <c r="AC26" s="1" t="s">
        <v>72</v>
      </c>
      <c r="AD26" s="1" t="s">
        <v>72</v>
      </c>
      <c r="AE26" s="42"/>
      <c r="AF26" s="16">
        <v>211.32437113</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57.036999041000001</v>
      </c>
      <c r="F27" s="1">
        <v>23.564207276000001</v>
      </c>
      <c r="G27" s="1">
        <v>0.56557547900000005</v>
      </c>
      <c r="H27" s="1">
        <v>4.9606094040000004</v>
      </c>
      <c r="I27" s="1">
        <v>2.9735939739999999</v>
      </c>
      <c r="J27" s="1">
        <v>2.9735939739999999</v>
      </c>
      <c r="K27" s="1">
        <v>2.9735939739999999</v>
      </c>
      <c r="L27" s="1">
        <v>1.964182842</v>
      </c>
      <c r="M27" s="1">
        <v>310.720275593</v>
      </c>
      <c r="N27" s="1">
        <v>0.413898345</v>
      </c>
      <c r="O27" s="1">
        <v>8.5643849999999994E-2</v>
      </c>
      <c r="P27" s="1">
        <v>5.9120817999999999E-2</v>
      </c>
      <c r="Q27" s="1">
        <v>1.7235449999999999E-3</v>
      </c>
      <c r="R27" s="1">
        <v>0.182031264</v>
      </c>
      <c r="S27" s="1">
        <v>0.265402358</v>
      </c>
      <c r="T27" s="1">
        <v>9.5833546000000006E-2</v>
      </c>
      <c r="U27" s="1">
        <v>1.271243E-3</v>
      </c>
      <c r="V27" s="1">
        <v>17.103970473</v>
      </c>
      <c r="W27" s="1">
        <v>0.35091838600000003</v>
      </c>
      <c r="X27" s="1">
        <v>6.8406405000000003E-2</v>
      </c>
      <c r="Y27" s="1">
        <v>6.9017635999999993E-2</v>
      </c>
      <c r="Z27" s="1">
        <v>5.5208396E-2</v>
      </c>
      <c r="AA27" s="1">
        <v>5.6320340000000003E-2</v>
      </c>
      <c r="AB27" s="1">
        <v>0.24895277699999999</v>
      </c>
      <c r="AC27" s="1" t="s">
        <v>70</v>
      </c>
      <c r="AD27" s="1" t="s">
        <v>70</v>
      </c>
      <c r="AE27" s="42"/>
      <c r="AF27" s="16">
        <v>258200.17325014601</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23.13220445</v>
      </c>
      <c r="F28" s="1">
        <v>2.594492652</v>
      </c>
      <c r="G28" s="1">
        <v>0.10039467000000001</v>
      </c>
      <c r="H28" s="1">
        <v>8.6722905000000003E-2</v>
      </c>
      <c r="I28" s="1">
        <v>2.793008844</v>
      </c>
      <c r="J28" s="1">
        <v>2.793008844</v>
      </c>
      <c r="K28" s="1">
        <v>2.793008844</v>
      </c>
      <c r="L28" s="1">
        <v>2.0187750690000001</v>
      </c>
      <c r="M28" s="1">
        <v>14.052050742</v>
      </c>
      <c r="N28" s="1">
        <v>6.4161004999999993E-2</v>
      </c>
      <c r="O28" s="1">
        <v>1.4607503000000001E-2</v>
      </c>
      <c r="P28" s="1">
        <v>7.8215490000000006E-3</v>
      </c>
      <c r="Q28" s="1">
        <v>1.5763999999999999E-4</v>
      </c>
      <c r="R28" s="1">
        <v>4.7057475000000001E-2</v>
      </c>
      <c r="S28" s="1">
        <v>5.5242645E-2</v>
      </c>
      <c r="T28" s="1">
        <v>1.5921339E-2</v>
      </c>
      <c r="U28" s="1">
        <v>1.62075E-4</v>
      </c>
      <c r="V28" s="1">
        <v>2.9575657980000001</v>
      </c>
      <c r="W28" s="1">
        <v>5.0506035999999997E-2</v>
      </c>
      <c r="X28" s="1">
        <v>2.6328461000000001E-2</v>
      </c>
      <c r="Y28" s="1">
        <v>2.6396893000000001E-2</v>
      </c>
      <c r="Z28" s="1">
        <v>1.0792792000000001E-2</v>
      </c>
      <c r="AA28" s="1">
        <v>1.6183269999999999E-3</v>
      </c>
      <c r="AB28" s="1">
        <v>6.5136473E-2</v>
      </c>
      <c r="AC28" s="1" t="s">
        <v>70</v>
      </c>
      <c r="AD28" s="1" t="s">
        <v>70</v>
      </c>
      <c r="AE28" s="42"/>
      <c r="AF28" s="16">
        <v>67281.076122369996</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88.223945194999999</v>
      </c>
      <c r="F29" s="1">
        <v>6.4344792809999998</v>
      </c>
      <c r="G29" s="1">
        <v>0.17034028300000001</v>
      </c>
      <c r="H29" s="1">
        <v>2.8286964000000001E-2</v>
      </c>
      <c r="I29" s="1">
        <v>2.6736246380000002</v>
      </c>
      <c r="J29" s="1">
        <v>2.6736246380000002</v>
      </c>
      <c r="K29" s="1">
        <v>2.6736246380000002</v>
      </c>
      <c r="L29" s="1">
        <v>1.5994416309999999</v>
      </c>
      <c r="M29" s="1">
        <v>17.785082176</v>
      </c>
      <c r="N29" s="1">
        <v>2.9590207E-2</v>
      </c>
      <c r="O29" s="1">
        <v>6.7505869999999997E-3</v>
      </c>
      <c r="P29" s="1">
        <v>9.0941649999999995E-3</v>
      </c>
      <c r="Q29" s="1">
        <v>1.89884E-4</v>
      </c>
      <c r="R29" s="1">
        <v>5.0992548999999998E-2</v>
      </c>
      <c r="S29" s="1">
        <v>4.3216088E-2</v>
      </c>
      <c r="T29" s="1">
        <v>7.4024160000000002E-3</v>
      </c>
      <c r="U29" s="1">
        <v>1.9391699999999999E-4</v>
      </c>
      <c r="V29" s="1">
        <v>1.4015128379999999</v>
      </c>
      <c r="W29" s="1">
        <v>0.177461919</v>
      </c>
      <c r="X29" s="1">
        <v>6.9414625999999993E-2</v>
      </c>
      <c r="Y29" s="1">
        <v>6.8688412000000004E-2</v>
      </c>
      <c r="Z29" s="1">
        <v>2.6590842999999999E-2</v>
      </c>
      <c r="AA29" s="1">
        <v>8.5929999999999999E-5</v>
      </c>
      <c r="AB29" s="1">
        <v>0.16477981</v>
      </c>
      <c r="AC29" s="1" t="s">
        <v>70</v>
      </c>
      <c r="AD29" s="1" t="s">
        <v>70</v>
      </c>
      <c r="AE29" s="42"/>
      <c r="AF29" s="16">
        <v>103594.33518329301</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1.097880669</v>
      </c>
      <c r="F30" s="1">
        <v>16.756613724000001</v>
      </c>
      <c r="G30" s="1">
        <v>1.6773434E-2</v>
      </c>
      <c r="H30" s="1">
        <v>6.3838829999999999E-3</v>
      </c>
      <c r="I30" s="1">
        <v>0.30160008700000002</v>
      </c>
      <c r="J30" s="1">
        <v>0.30160008700000002</v>
      </c>
      <c r="K30" s="1">
        <v>0.30160008700000002</v>
      </c>
      <c r="L30" s="1">
        <v>3.9497514999999997E-2</v>
      </c>
      <c r="M30" s="1">
        <v>63.123813413999997</v>
      </c>
      <c r="N30" s="1">
        <v>8.1485930000000008E-3</v>
      </c>
      <c r="O30" s="1">
        <v>1.5184949999999999E-3</v>
      </c>
      <c r="P30" s="1">
        <v>1.720255E-3</v>
      </c>
      <c r="Q30" s="1">
        <v>5.6054000000000002E-5</v>
      </c>
      <c r="R30" s="1">
        <v>3.2590689999999999E-3</v>
      </c>
      <c r="S30" s="1">
        <v>4.6876770000000003E-3</v>
      </c>
      <c r="T30" s="1">
        <v>1.7559959999999999E-3</v>
      </c>
      <c r="U30" s="1">
        <v>3.7846999999999999E-5</v>
      </c>
      <c r="V30" s="1">
        <v>0.30060252100000001</v>
      </c>
      <c r="W30" s="1">
        <v>0.42991630600000003</v>
      </c>
      <c r="X30" s="1">
        <v>2.9516522E-2</v>
      </c>
      <c r="Y30" s="1">
        <v>2.3781878999999999E-2</v>
      </c>
      <c r="Z30" s="1">
        <v>2.3683249999999999E-2</v>
      </c>
      <c r="AA30" s="1">
        <v>2.2364489000000001E-2</v>
      </c>
      <c r="AB30" s="1">
        <v>9.9346140999999999E-2</v>
      </c>
      <c r="AC30" s="1" t="s">
        <v>70</v>
      </c>
      <c r="AD30" s="1" t="s">
        <v>70</v>
      </c>
      <c r="AE30" s="42"/>
      <c r="AF30" s="16">
        <v>5368.1617598359999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6.5836888059999996</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169056.55628159101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0.240343849</v>
      </c>
      <c r="J32" s="1">
        <v>1.3298420559999999</v>
      </c>
      <c r="K32" s="1">
        <v>1.3298420559999999</v>
      </c>
      <c r="L32" s="1" t="s">
        <v>72</v>
      </c>
      <c r="M32" s="1" t="s">
        <v>72</v>
      </c>
      <c r="N32" s="1">
        <v>0.28673157900000001</v>
      </c>
      <c r="O32" s="1">
        <v>5.9422629999999997E-3</v>
      </c>
      <c r="P32" s="1" t="s">
        <v>70</v>
      </c>
      <c r="Q32" s="1">
        <v>8.1735100000000002E-4</v>
      </c>
      <c r="R32" s="1">
        <v>1.9043911149999999</v>
      </c>
      <c r="S32" s="1">
        <v>19.515534852999998</v>
      </c>
      <c r="T32" s="1">
        <v>0.51235948600000003</v>
      </c>
      <c r="U32" s="1">
        <v>8.1735079999999995E-3</v>
      </c>
      <c r="V32" s="1">
        <v>17.049009340000001</v>
      </c>
      <c r="W32" s="1" t="s">
        <v>70</v>
      </c>
      <c r="X32" s="1">
        <v>3.6233070000000001E-3</v>
      </c>
      <c r="Y32" s="1">
        <v>1.1054072999999999E-2</v>
      </c>
      <c r="Z32" s="1">
        <v>6.1154399999999998E-3</v>
      </c>
      <c r="AA32" s="1">
        <v>1.332878E-3</v>
      </c>
      <c r="AB32" s="1">
        <v>2.2125697999999999E-2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0.16090585900000001</v>
      </c>
      <c r="J33" s="1">
        <v>1.0727057250000001</v>
      </c>
      <c r="K33" s="1">
        <v>1.0727057250000001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2.6113367859999999</v>
      </c>
      <c r="F34" s="1">
        <v>8.0863057000000002E-2</v>
      </c>
      <c r="G34" s="1">
        <v>0.114231388</v>
      </c>
      <c r="H34" s="1">
        <v>3.3478700000000002E-4</v>
      </c>
      <c r="I34" s="1">
        <v>5.9407891999999997E-2</v>
      </c>
      <c r="J34" s="1">
        <v>6.2119664999999998E-2</v>
      </c>
      <c r="K34" s="1">
        <v>6.2119664999999998E-2</v>
      </c>
      <c r="L34" s="1">
        <v>2.4930999999999998E-2</v>
      </c>
      <c r="M34" s="1">
        <v>0.29427756900000002</v>
      </c>
      <c r="N34" s="1">
        <v>0.26768895799999998</v>
      </c>
      <c r="O34" s="1">
        <v>1.4929999999999999E-6</v>
      </c>
      <c r="P34" s="1">
        <v>1.3735200000000001E-4</v>
      </c>
      <c r="Q34" s="1">
        <v>2.9859999999999999E-6</v>
      </c>
      <c r="R34" s="1">
        <v>7.1662199999999998E-4</v>
      </c>
      <c r="S34" s="1">
        <v>5.877044444</v>
      </c>
      <c r="T34" s="1">
        <v>2.9859999999999999E-6</v>
      </c>
      <c r="U34" s="1">
        <v>2.9859999999999999E-6</v>
      </c>
      <c r="V34" s="1">
        <v>1.134651E-3</v>
      </c>
      <c r="W34" s="1">
        <v>8.4232349999999994E-3</v>
      </c>
      <c r="X34" s="1">
        <v>4.6327800000000002E-4</v>
      </c>
      <c r="Y34" s="1">
        <v>3.8746899999999999E-4</v>
      </c>
      <c r="Z34" s="1">
        <v>1.9373400000000001E-4</v>
      </c>
      <c r="AA34" s="1">
        <v>8.3999999999999998E-8</v>
      </c>
      <c r="AB34" s="1">
        <v>1.0445649999999999E-3</v>
      </c>
      <c r="AC34" s="1" t="s">
        <v>70</v>
      </c>
      <c r="AD34" s="1" t="s">
        <v>70</v>
      </c>
      <c r="AE34" s="42"/>
      <c r="AF34" s="16">
        <v>1439.5831000000001</v>
      </c>
      <c r="AG34" s="16" t="s">
        <v>71</v>
      </c>
      <c r="AH34" s="16" t="s">
        <v>72</v>
      </c>
      <c r="AI34" s="16" t="s">
        <v>78</v>
      </c>
      <c r="AJ34" s="16" t="s">
        <v>72</v>
      </c>
      <c r="AK34" s="16">
        <v>2894.8207889999999</v>
      </c>
      <c r="AL34" s="31" t="s">
        <v>66</v>
      </c>
    </row>
    <row r="35" spans="1:38" s="2" customFormat="1" ht="26.25" customHeight="1" thickBot="1" x14ac:dyDescent="0.25">
      <c r="A35" s="52" t="s">
        <v>119</v>
      </c>
      <c r="B35" s="52" t="s">
        <v>120</v>
      </c>
      <c r="C35" s="53" t="s">
        <v>121</v>
      </c>
      <c r="D35" s="54"/>
      <c r="E35" s="1">
        <v>18.976405348</v>
      </c>
      <c r="F35" s="1">
        <v>1.0719785399999999</v>
      </c>
      <c r="G35" s="1">
        <v>1.404546547</v>
      </c>
      <c r="H35" s="1">
        <v>4.1310189999999997E-3</v>
      </c>
      <c r="I35" s="1">
        <v>0.77425450799999995</v>
      </c>
      <c r="J35" s="1">
        <v>0.81500474499999997</v>
      </c>
      <c r="K35" s="1">
        <v>0.81500474499999997</v>
      </c>
      <c r="L35" s="1">
        <v>0.35045204000000002</v>
      </c>
      <c r="M35" s="1">
        <v>4.7995656779999996</v>
      </c>
      <c r="N35" s="1" t="s">
        <v>70</v>
      </c>
      <c r="O35" s="1" t="s">
        <v>70</v>
      </c>
      <c r="P35" s="1" t="s">
        <v>70</v>
      </c>
      <c r="Q35" s="1" t="s">
        <v>70</v>
      </c>
      <c r="R35" s="1">
        <v>7.8489399999999996E-4</v>
      </c>
      <c r="S35" s="1">
        <v>9.7492059999999998E-3</v>
      </c>
      <c r="T35" s="1">
        <v>5.1637740000000003E-3</v>
      </c>
      <c r="U35" s="1" t="s">
        <v>70</v>
      </c>
      <c r="V35" s="1">
        <v>7.2292839999999999E-3</v>
      </c>
      <c r="W35" s="1">
        <v>0.11166443099999999</v>
      </c>
      <c r="X35" s="1">
        <v>6.1415439999999996E-3</v>
      </c>
      <c r="Y35" s="1">
        <v>5.1365639999999997E-3</v>
      </c>
      <c r="Z35" s="1">
        <v>2.5682819999999999E-3</v>
      </c>
      <c r="AA35" s="1">
        <v>1.1170000000000001E-6</v>
      </c>
      <c r="AB35" s="1">
        <v>1.3847506000000001E-2</v>
      </c>
      <c r="AC35" s="1" t="s">
        <v>70</v>
      </c>
      <c r="AD35" s="1" t="s">
        <v>70</v>
      </c>
      <c r="AE35" s="42"/>
      <c r="AF35" s="16">
        <v>17639.452236088</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9.0790914770000004</v>
      </c>
      <c r="F36" s="1">
        <v>0.61855641500000003</v>
      </c>
      <c r="G36" s="1">
        <v>0.66116498800000001</v>
      </c>
      <c r="H36" s="1">
        <v>1.944603E-3</v>
      </c>
      <c r="I36" s="1">
        <v>0.43379351799999999</v>
      </c>
      <c r="J36" s="1">
        <v>0.45662475600000002</v>
      </c>
      <c r="K36" s="1">
        <v>0.45662475600000002</v>
      </c>
      <c r="L36" s="1">
        <v>0.195304645</v>
      </c>
      <c r="M36" s="1">
        <v>2.2010482379999998</v>
      </c>
      <c r="N36" s="1" t="s">
        <v>70</v>
      </c>
      <c r="O36" s="1" t="s">
        <v>70</v>
      </c>
      <c r="P36" s="1" t="s">
        <v>70</v>
      </c>
      <c r="Q36" s="1" t="s">
        <v>70</v>
      </c>
      <c r="R36" s="1">
        <v>3.79028E-4</v>
      </c>
      <c r="S36" s="1">
        <v>4.7079289999999996E-3</v>
      </c>
      <c r="T36" s="1">
        <v>2.4936060000000002E-3</v>
      </c>
      <c r="U36" s="1" t="s">
        <v>70</v>
      </c>
      <c r="V36" s="1">
        <v>3.491049E-3</v>
      </c>
      <c r="W36" s="1">
        <v>6.4432959999999997E-2</v>
      </c>
      <c r="X36" s="1">
        <v>3.5438129999999998E-3</v>
      </c>
      <c r="Y36" s="1">
        <v>2.963916E-3</v>
      </c>
      <c r="Z36" s="1">
        <v>1.481958E-3</v>
      </c>
      <c r="AA36" s="1">
        <v>6.44E-7</v>
      </c>
      <c r="AB36" s="1">
        <v>7.9903309999999998E-3</v>
      </c>
      <c r="AC36" s="1" t="s">
        <v>70</v>
      </c>
      <c r="AD36" s="1" t="s">
        <v>70</v>
      </c>
      <c r="AE36" s="42"/>
      <c r="AF36" s="16">
        <v>8303.4544108940008</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10.538193242</v>
      </c>
      <c r="F39" s="1">
        <v>0.58265495099999998</v>
      </c>
      <c r="G39" s="1">
        <v>0.321924408</v>
      </c>
      <c r="H39" s="1" t="s">
        <v>70</v>
      </c>
      <c r="I39" s="1">
        <v>6.2482849E-2</v>
      </c>
      <c r="J39" s="1">
        <v>7.5643013999999995E-2</v>
      </c>
      <c r="K39" s="1">
        <v>7.7536343999999993E-2</v>
      </c>
      <c r="L39" s="1">
        <v>3.7899169999999999E-3</v>
      </c>
      <c r="M39" s="1">
        <v>2.349626497</v>
      </c>
      <c r="N39" s="1">
        <v>4.069858E-3</v>
      </c>
      <c r="O39" s="1">
        <v>4.0699699999999998E-4</v>
      </c>
      <c r="P39" s="1">
        <v>5.8164000000000002E-3</v>
      </c>
      <c r="Q39" s="1">
        <v>4.0699699999999998E-4</v>
      </c>
      <c r="R39" s="1">
        <v>8.139716E-3</v>
      </c>
      <c r="S39" s="1">
        <v>4.069858E-3</v>
      </c>
      <c r="T39" s="1">
        <v>0.23960200300000001</v>
      </c>
      <c r="U39" s="1">
        <v>1.6281999999999999E-4</v>
      </c>
      <c r="V39" s="1">
        <v>8.139716E-3</v>
      </c>
      <c r="W39" s="1">
        <v>1.6239999999999999E-4</v>
      </c>
      <c r="X39" s="1">
        <v>2.09104E-4</v>
      </c>
      <c r="Y39" s="1">
        <v>4.8568E-4</v>
      </c>
      <c r="Z39" s="1">
        <v>1.7944900000000001E-4</v>
      </c>
      <c r="AA39" s="1">
        <v>3.4047400000000001E-4</v>
      </c>
      <c r="AB39" s="1">
        <v>1.214707E-3</v>
      </c>
      <c r="AC39" s="1">
        <v>5.8520000000000002E-5</v>
      </c>
      <c r="AD39" s="1" t="s">
        <v>70</v>
      </c>
      <c r="AE39" s="42"/>
      <c r="AF39" s="16">
        <v>1999.6865234229999</v>
      </c>
      <c r="AG39" s="16">
        <v>26.600000381000001</v>
      </c>
      <c r="AH39" s="16">
        <v>147981.29034029201</v>
      </c>
      <c r="AI39" s="16">
        <v>2493.2852987000001</v>
      </c>
      <c r="AJ39" s="16" t="s">
        <v>71</v>
      </c>
      <c r="AK39" s="16" t="s">
        <v>72</v>
      </c>
      <c r="AL39" s="31" t="s">
        <v>66</v>
      </c>
    </row>
    <row r="40" spans="1:38" ht="26.25" customHeight="1" thickBot="1" x14ac:dyDescent="0.25">
      <c r="A40" s="52" t="s">
        <v>91</v>
      </c>
      <c r="B40" s="52" t="s">
        <v>131</v>
      </c>
      <c r="C40" s="53" t="s">
        <v>132</v>
      </c>
      <c r="D40" s="54"/>
      <c r="E40" s="1">
        <v>5.6007094369999999</v>
      </c>
      <c r="F40" s="1">
        <v>0.875959178</v>
      </c>
      <c r="G40" s="1">
        <v>0.29747145400000002</v>
      </c>
      <c r="H40" s="1">
        <v>1.0939750000000001E-3</v>
      </c>
      <c r="I40" s="1">
        <v>0.295609593</v>
      </c>
      <c r="J40" s="1">
        <v>0.31055646199999998</v>
      </c>
      <c r="K40" s="1">
        <v>0.31055646199999998</v>
      </c>
      <c r="L40" s="1">
        <v>0.14685631099999999</v>
      </c>
      <c r="M40" s="1">
        <v>12.578282949</v>
      </c>
      <c r="N40" s="1">
        <v>2.7172E-5</v>
      </c>
      <c r="O40" s="1">
        <v>4.904E-6</v>
      </c>
      <c r="P40" s="1">
        <v>2.79499E-4</v>
      </c>
      <c r="Q40" s="1">
        <v>7.1790000000000002E-6</v>
      </c>
      <c r="R40" s="1">
        <v>1.1067010000000001E-3</v>
      </c>
      <c r="S40" s="1">
        <v>6.7424499999999997E-4</v>
      </c>
      <c r="T40" s="1">
        <v>1.3191E-5</v>
      </c>
      <c r="U40" s="1">
        <v>6.1460000000000001E-6</v>
      </c>
      <c r="V40" s="1">
        <v>1.9952519999999999E-3</v>
      </c>
      <c r="W40" s="1">
        <v>4.7274771E-2</v>
      </c>
      <c r="X40" s="1">
        <v>2.896067E-3</v>
      </c>
      <c r="Y40" s="1">
        <v>2.394822E-3</v>
      </c>
      <c r="Z40" s="1">
        <v>1.3644250000000001E-3</v>
      </c>
      <c r="AA40" s="1">
        <v>5.6773700000000002E-4</v>
      </c>
      <c r="AB40" s="1">
        <v>7.2230510000000003E-3</v>
      </c>
      <c r="AC40" s="1" t="s">
        <v>70</v>
      </c>
      <c r="AD40" s="1" t="s">
        <v>70</v>
      </c>
      <c r="AE40" s="42"/>
      <c r="AF40" s="16">
        <v>5752.1309202390003</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19.946307556000001</v>
      </c>
      <c r="F41" s="1">
        <v>11.915785812999999</v>
      </c>
      <c r="G41" s="1">
        <v>0.42862056300000001</v>
      </c>
      <c r="H41" s="1">
        <v>0.27298983999999998</v>
      </c>
      <c r="I41" s="1">
        <v>6.270419682</v>
      </c>
      <c r="J41" s="1">
        <v>6.6474112180000002</v>
      </c>
      <c r="K41" s="1">
        <v>7.1086760489999996</v>
      </c>
      <c r="L41" s="1">
        <v>0.79864116100000004</v>
      </c>
      <c r="M41" s="1">
        <v>74.951970867</v>
      </c>
      <c r="N41" s="1">
        <v>7.4133352E-2</v>
      </c>
      <c r="O41" s="1">
        <v>4.3942099999999998E-2</v>
      </c>
      <c r="P41" s="1">
        <v>4.0552194999999999E-2</v>
      </c>
      <c r="Q41" s="1">
        <v>4.3487999999999999E-3</v>
      </c>
      <c r="R41" s="1">
        <v>2.1743999999999999E-3</v>
      </c>
      <c r="S41" s="1">
        <v>0.30352617500000001</v>
      </c>
      <c r="T41" s="1">
        <v>5.7984000000000004E-3</v>
      </c>
      <c r="U41" s="1">
        <v>2.3339000000000001E-5</v>
      </c>
      <c r="V41" s="1">
        <v>0.66008829499999999</v>
      </c>
      <c r="W41" s="1">
        <v>6.8531508429999999</v>
      </c>
      <c r="X41" s="1">
        <v>1.227568555</v>
      </c>
      <c r="Y41" s="1">
        <v>1.1870038700000001</v>
      </c>
      <c r="Z41" s="1">
        <v>0.61185885600000001</v>
      </c>
      <c r="AA41" s="1">
        <v>0.61563434900000003</v>
      </c>
      <c r="AB41" s="1">
        <v>3.6420656290000002</v>
      </c>
      <c r="AC41" s="1">
        <v>6.8063384000000005E-2</v>
      </c>
      <c r="AD41" s="1">
        <v>8.7388910000000004E-3</v>
      </c>
      <c r="AE41" s="42"/>
      <c r="AF41" s="16">
        <v>2601.0999511720001</v>
      </c>
      <c r="AG41" s="16">
        <v>107.49999847399999</v>
      </c>
      <c r="AH41" s="16">
        <v>730550.87563376001</v>
      </c>
      <c r="AI41" s="16">
        <v>13857.004000000001</v>
      </c>
      <c r="AJ41" s="16" t="s">
        <v>71</v>
      </c>
      <c r="AK41" s="16" t="s">
        <v>72</v>
      </c>
      <c r="AL41" s="31" t="s">
        <v>66</v>
      </c>
    </row>
    <row r="42" spans="1:38" ht="26.25" customHeight="1" thickBot="1" x14ac:dyDescent="0.25">
      <c r="A42" s="52" t="s">
        <v>91</v>
      </c>
      <c r="B42" s="52" t="s">
        <v>135</v>
      </c>
      <c r="C42" s="53" t="s">
        <v>136</v>
      </c>
      <c r="D42" s="54"/>
      <c r="E42" s="1">
        <v>0.16791879000000001</v>
      </c>
      <c r="F42" s="1">
        <v>1.7779092190000001</v>
      </c>
      <c r="G42" s="1">
        <v>2.6770129999999998E-3</v>
      </c>
      <c r="H42" s="1">
        <v>1.0081099999999999E-4</v>
      </c>
      <c r="I42" s="1">
        <v>3.5758975999999998E-2</v>
      </c>
      <c r="J42" s="1">
        <v>3.5758975999999998E-2</v>
      </c>
      <c r="K42" s="1">
        <v>3.5758975999999998E-2</v>
      </c>
      <c r="L42" s="1">
        <v>4.6486670000000004E-3</v>
      </c>
      <c r="M42" s="1">
        <v>31.609136026000002</v>
      </c>
      <c r="N42" s="1">
        <v>4.0154999999999998E-5</v>
      </c>
      <c r="O42" s="1">
        <v>7.763E-6</v>
      </c>
      <c r="P42" s="1">
        <v>2.2487000000000001E-4</v>
      </c>
      <c r="Q42" s="1">
        <v>8.0309999999999998E-6</v>
      </c>
      <c r="R42" s="1">
        <v>1.7132900000000001E-4</v>
      </c>
      <c r="S42" s="1">
        <v>1.07081E-4</v>
      </c>
      <c r="T42" s="1">
        <v>2.5164000000000002E-5</v>
      </c>
      <c r="U42" s="1">
        <v>5.0860000000000001E-6</v>
      </c>
      <c r="V42" s="1">
        <v>9.6372799999999996E-4</v>
      </c>
      <c r="W42" s="1">
        <v>4.6787084999999999E-2</v>
      </c>
      <c r="X42" s="1">
        <v>4.9220009999999996E-3</v>
      </c>
      <c r="Y42" s="1">
        <v>3.2750959999999999E-3</v>
      </c>
      <c r="Z42" s="1">
        <v>3.2750959999999999E-3</v>
      </c>
      <c r="AA42" s="1">
        <v>3.2750959999999999E-3</v>
      </c>
      <c r="AB42" s="1">
        <v>1.4747289E-2</v>
      </c>
      <c r="AC42" s="1" t="s">
        <v>70</v>
      </c>
      <c r="AD42" s="1" t="s">
        <v>70</v>
      </c>
      <c r="AE42" s="42"/>
      <c r="AF42" s="16">
        <v>1177.886042011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8.6364378819999992</v>
      </c>
      <c r="F43" s="1">
        <v>0.44515948</v>
      </c>
      <c r="G43" s="1">
        <v>2.6552646999999999E-2</v>
      </c>
      <c r="H43" s="1">
        <v>3.3817999999999999E-3</v>
      </c>
      <c r="I43" s="1">
        <v>3.4537027999999997E-2</v>
      </c>
      <c r="J43" s="1">
        <v>3.4628428000000003E-2</v>
      </c>
      <c r="K43" s="1">
        <v>3.4628428000000003E-2</v>
      </c>
      <c r="L43" s="1">
        <v>1.1196540000000001E-3</v>
      </c>
      <c r="M43" s="1">
        <v>1.7760607500000001</v>
      </c>
      <c r="N43" s="1" t="s">
        <v>70</v>
      </c>
      <c r="O43" s="1" t="s">
        <v>70</v>
      </c>
      <c r="P43" s="1">
        <v>4.5275209999999996E-3</v>
      </c>
      <c r="Q43" s="1" t="s">
        <v>70</v>
      </c>
      <c r="R43" s="1" t="s">
        <v>70</v>
      </c>
      <c r="S43" s="1" t="s">
        <v>70</v>
      </c>
      <c r="T43" s="1" t="s">
        <v>70</v>
      </c>
      <c r="U43" s="1" t="s">
        <v>70</v>
      </c>
      <c r="V43" s="1" t="s">
        <v>70</v>
      </c>
      <c r="W43" s="1">
        <v>2.1936E-3</v>
      </c>
      <c r="X43" s="1">
        <v>6.4345600000000004E-4</v>
      </c>
      <c r="Y43" s="1">
        <v>8.2618299999999997E-4</v>
      </c>
      <c r="Z43" s="1">
        <v>2.14534E-4</v>
      </c>
      <c r="AA43" s="1">
        <v>4.12762E-4</v>
      </c>
      <c r="AB43" s="1">
        <v>2.0969349999999999E-3</v>
      </c>
      <c r="AC43" s="1">
        <v>4.57E-4</v>
      </c>
      <c r="AD43" s="1" t="s">
        <v>70</v>
      </c>
      <c r="AE43" s="42"/>
      <c r="AF43" s="16">
        <v>1866.5</v>
      </c>
      <c r="AG43" s="16" t="s">
        <v>71</v>
      </c>
      <c r="AH43" s="16">
        <v>232219.81099122801</v>
      </c>
      <c r="AI43" s="16">
        <v>91.4</v>
      </c>
      <c r="AJ43" s="16" t="s">
        <v>71</v>
      </c>
      <c r="AK43" s="16" t="s">
        <v>72</v>
      </c>
      <c r="AL43" s="31" t="s">
        <v>66</v>
      </c>
    </row>
    <row r="44" spans="1:38" ht="26.25" customHeight="1" thickBot="1" x14ac:dyDescent="0.25">
      <c r="A44" s="52" t="s">
        <v>91</v>
      </c>
      <c r="B44" s="52" t="s">
        <v>139</v>
      </c>
      <c r="C44" s="53" t="s">
        <v>140</v>
      </c>
      <c r="D44" s="54"/>
      <c r="E44" s="1">
        <v>12.919875637000001</v>
      </c>
      <c r="F44" s="1">
        <v>2.1039332270000002</v>
      </c>
      <c r="G44" s="1">
        <v>1.1451064660000001</v>
      </c>
      <c r="H44" s="1">
        <v>2.7195050000000001E-3</v>
      </c>
      <c r="I44" s="1">
        <v>0.99183651299999998</v>
      </c>
      <c r="J44" s="1">
        <v>1.0434919060000001</v>
      </c>
      <c r="K44" s="1">
        <v>1.0434919060000001</v>
      </c>
      <c r="L44" s="1">
        <v>0.50679795000000005</v>
      </c>
      <c r="M44" s="1">
        <v>5.2465107870000001</v>
      </c>
      <c r="N44" s="1">
        <v>5.1937000000000001E-5</v>
      </c>
      <c r="O44" s="1">
        <v>8.6940000000000001E-6</v>
      </c>
      <c r="P44" s="1">
        <v>7.8252599999999997E-4</v>
      </c>
      <c r="Q44" s="1">
        <v>1.7122999999999999E-5</v>
      </c>
      <c r="R44" s="1">
        <v>4.0472820000000001E-3</v>
      </c>
      <c r="S44" s="1">
        <v>2.4621980000000001E-3</v>
      </c>
      <c r="T44" s="1">
        <v>1.7728999999999999E-5</v>
      </c>
      <c r="U44" s="1">
        <v>1.7017999999999999E-5</v>
      </c>
      <c r="V44" s="1">
        <v>6.4327070000000002E-3</v>
      </c>
      <c r="W44" s="1">
        <v>0.18676696600000001</v>
      </c>
      <c r="X44" s="1">
        <v>1.0821855999999999E-2</v>
      </c>
      <c r="Y44" s="1">
        <v>8.8540719999999993E-3</v>
      </c>
      <c r="Z44" s="1">
        <v>4.8102739999999998E-3</v>
      </c>
      <c r="AA44" s="1">
        <v>7.6823400000000002E-4</v>
      </c>
      <c r="AB44" s="1">
        <v>2.5254437000000001E-2</v>
      </c>
      <c r="AC44" s="1" t="s">
        <v>70</v>
      </c>
      <c r="AD44" s="1" t="s">
        <v>70</v>
      </c>
      <c r="AE44" s="42"/>
      <c r="AF44" s="16">
        <v>14421.691254298999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18.285953051</v>
      </c>
      <c r="F45" s="1">
        <v>1.0618766079999999</v>
      </c>
      <c r="G45" s="1">
        <v>3.8241470080000002</v>
      </c>
      <c r="H45" s="1">
        <v>3.4044219999999998E-3</v>
      </c>
      <c r="I45" s="1">
        <v>0.86932484899999996</v>
      </c>
      <c r="J45" s="1">
        <v>0.91507878899999995</v>
      </c>
      <c r="K45" s="1">
        <v>0.91507878899999995</v>
      </c>
      <c r="L45" s="1">
        <v>0.26852933800000001</v>
      </c>
      <c r="M45" s="1">
        <v>1.133283625</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14567.179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2.500059646</v>
      </c>
      <c r="F47" s="1">
        <v>3.8567743870000002</v>
      </c>
      <c r="G47" s="1">
        <v>0.122804714</v>
      </c>
      <c r="H47" s="1">
        <v>7.2452000000000004E-5</v>
      </c>
      <c r="I47" s="1">
        <v>6.8747520000000006E-2</v>
      </c>
      <c r="J47" s="1">
        <v>7.1733814000000007E-2</v>
      </c>
      <c r="K47" s="1">
        <v>7.1733814000000007E-2</v>
      </c>
      <c r="L47" s="1">
        <v>2.7993785E-2</v>
      </c>
      <c r="M47" s="1">
        <v>20.894056205999998</v>
      </c>
      <c r="N47" s="1">
        <v>3.0599300000000001E-4</v>
      </c>
      <c r="O47" s="1">
        <v>3.3139999999999999E-6</v>
      </c>
      <c r="P47" s="1">
        <v>1.89502E-4</v>
      </c>
      <c r="Q47" s="1">
        <v>4.8600000000000001E-6</v>
      </c>
      <c r="R47" s="1">
        <v>7.52526E-4</v>
      </c>
      <c r="S47" s="1">
        <v>4.5846E-4</v>
      </c>
      <c r="T47" s="1">
        <v>8.8990000000000007E-6</v>
      </c>
      <c r="U47" s="1">
        <v>4.1659999999999996E-6</v>
      </c>
      <c r="V47" s="1">
        <v>1.354734E-3</v>
      </c>
      <c r="W47" s="1">
        <v>4.8870349999999996E-3</v>
      </c>
      <c r="X47" s="1">
        <v>4.7247089999999997E-3</v>
      </c>
      <c r="Y47" s="1">
        <v>4.6658130000000004E-3</v>
      </c>
      <c r="Z47" s="1">
        <v>2.549061E-3</v>
      </c>
      <c r="AA47" s="1">
        <v>1.0268E-4</v>
      </c>
      <c r="AB47" s="1">
        <v>1.2042262999999999E-2</v>
      </c>
      <c r="AC47" s="1" t="s">
        <v>70</v>
      </c>
      <c r="AD47" s="1" t="s">
        <v>70</v>
      </c>
      <c r="AE47" s="42"/>
      <c r="AF47" s="16">
        <v>2750.3156771549998</v>
      </c>
      <c r="AG47" s="16" t="s">
        <v>71</v>
      </c>
      <c r="AH47" s="16" t="s">
        <v>71</v>
      </c>
      <c r="AI47" s="16" t="s">
        <v>71</v>
      </c>
      <c r="AJ47" s="16" t="s">
        <v>71</v>
      </c>
      <c r="AK47" s="16">
        <v>138600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0.29011199999999998</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6.5454214799999999</v>
      </c>
      <c r="G52" s="1" t="s">
        <v>70</v>
      </c>
      <c r="H52" s="1">
        <v>7.0080000000000003E-3</v>
      </c>
      <c r="I52" s="1">
        <v>1.6952733</v>
      </c>
      <c r="J52" s="1">
        <v>2.4218190000000002</v>
      </c>
      <c r="K52" s="1">
        <v>2.6721149999999998</v>
      </c>
      <c r="L52" s="1" t="s">
        <v>72</v>
      </c>
      <c r="M52" s="1" t="s">
        <v>72</v>
      </c>
      <c r="N52" s="1" t="s">
        <v>72</v>
      </c>
      <c r="O52" s="1" t="s">
        <v>78</v>
      </c>
      <c r="P52" s="1">
        <v>1.4605989999999999E-3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37451.259995906003</v>
      </c>
      <c r="AI52" s="16" t="s">
        <v>71</v>
      </c>
      <c r="AJ52" s="16" t="s">
        <v>71</v>
      </c>
      <c r="AK52" s="16" t="s">
        <v>72</v>
      </c>
      <c r="AL52" s="31" t="s">
        <v>162</v>
      </c>
    </row>
    <row r="53" spans="1:38" ht="26.25" customHeight="1" thickBot="1" x14ac:dyDescent="0.25">
      <c r="A53" s="52" t="s">
        <v>147</v>
      </c>
      <c r="B53" s="56" t="s">
        <v>163</v>
      </c>
      <c r="C53" s="58" t="s">
        <v>164</v>
      </c>
      <c r="D53" s="55"/>
      <c r="E53" s="1" t="s">
        <v>72</v>
      </c>
      <c r="F53" s="1">
        <v>4.6209923860000002</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8.6034031199999994</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3.0000000000000001E-3</v>
      </c>
      <c r="J57" s="1">
        <v>0.03</v>
      </c>
      <c r="K57" s="1">
        <v>0.03</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0.102698</v>
      </c>
      <c r="G59" s="1">
        <v>1.2683644000000001</v>
      </c>
      <c r="H59" s="1">
        <v>0.14921699999999999</v>
      </c>
      <c r="I59" s="1">
        <v>0.12983839999999999</v>
      </c>
      <c r="J59" s="1">
        <v>0.17007800000000001</v>
      </c>
      <c r="K59" s="1">
        <v>0.13810500000000001</v>
      </c>
      <c r="L59" s="1" t="s">
        <v>72</v>
      </c>
      <c r="M59" s="1" t="s">
        <v>72</v>
      </c>
      <c r="N59" s="1">
        <v>1.536</v>
      </c>
      <c r="O59" s="1" t="s">
        <v>72</v>
      </c>
      <c r="P59" s="1" t="s">
        <v>72</v>
      </c>
      <c r="Q59" s="1" t="s">
        <v>72</v>
      </c>
      <c r="R59" s="1">
        <v>0.183</v>
      </c>
      <c r="S59" s="1" t="s">
        <v>72</v>
      </c>
      <c r="T59" s="1">
        <v>2.8000000000000001E-2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0.71859700000000004</v>
      </c>
      <c r="F63" s="1">
        <v>0.41945500000000002</v>
      </c>
      <c r="G63" s="1">
        <v>1.1605129999999999</v>
      </c>
      <c r="H63" s="1">
        <v>0.30818299999999998</v>
      </c>
      <c r="I63" s="1">
        <v>1.0416961199999999</v>
      </c>
      <c r="J63" s="1">
        <v>1.8195429999999999</v>
      </c>
      <c r="K63" s="1">
        <v>1.852949</v>
      </c>
      <c r="L63" s="1" t="s">
        <v>72</v>
      </c>
      <c r="M63" s="1">
        <v>1.500283</v>
      </c>
      <c r="N63" s="1" t="s">
        <v>72</v>
      </c>
      <c r="O63" s="1" t="s">
        <v>72</v>
      </c>
      <c r="P63" s="1" t="s">
        <v>72</v>
      </c>
      <c r="Q63" s="1" t="s">
        <v>72</v>
      </c>
      <c r="R63" s="1" t="s">
        <v>72</v>
      </c>
      <c r="S63" s="1" t="s">
        <v>72</v>
      </c>
      <c r="T63" s="1" t="s">
        <v>72</v>
      </c>
      <c r="U63" s="1" t="s">
        <v>72</v>
      </c>
      <c r="V63" s="1">
        <v>0.47939100000000001</v>
      </c>
      <c r="W63" s="1" t="s">
        <v>72</v>
      </c>
      <c r="X63" s="1" t="s">
        <v>72</v>
      </c>
      <c r="Y63" s="1" t="s">
        <v>72</v>
      </c>
      <c r="Z63" s="1" t="s">
        <v>72</v>
      </c>
      <c r="AA63" s="1" t="s">
        <v>72</v>
      </c>
      <c r="AB63" s="1" t="s">
        <v>72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0.94176499999999996</v>
      </c>
      <c r="F70" s="1">
        <v>10.447911449999999</v>
      </c>
      <c r="G70" s="1" t="s">
        <v>72</v>
      </c>
      <c r="H70" s="1">
        <v>1.458161</v>
      </c>
      <c r="I70" s="1">
        <v>0.92951556199999996</v>
      </c>
      <c r="J70" s="1">
        <v>1.439105748</v>
      </c>
      <c r="K70" s="1">
        <v>2.1688191739999998</v>
      </c>
      <c r="L70" s="1" t="s">
        <v>72</v>
      </c>
      <c r="M70" s="1" t="s">
        <v>72</v>
      </c>
      <c r="N70" s="1">
        <v>2.9609999999999999</v>
      </c>
      <c r="O70" s="1">
        <v>0.88700000000000001</v>
      </c>
      <c r="P70" s="1">
        <v>6.0469210000000002E-2</v>
      </c>
      <c r="Q70" s="1" t="s">
        <v>72</v>
      </c>
      <c r="R70" s="1">
        <v>7.2999999999999995E-2</v>
      </c>
      <c r="S70" s="1">
        <v>2.3E-2</v>
      </c>
      <c r="T70" s="1">
        <v>9.0090000000000003E-2</v>
      </c>
      <c r="U70" s="1" t="s">
        <v>72</v>
      </c>
      <c r="V70" s="1">
        <v>3.069</v>
      </c>
      <c r="W70" s="1" t="s">
        <v>72</v>
      </c>
      <c r="X70" s="1">
        <v>1.1039999999999999E-6</v>
      </c>
      <c r="Y70" s="1">
        <v>1.000225E-3</v>
      </c>
      <c r="Z70" s="1">
        <v>6.7000000000000004E-8</v>
      </c>
      <c r="AA70" s="1">
        <v>1.3000000000000001E-8</v>
      </c>
      <c r="AB70" s="1">
        <v>1.001409E-3</v>
      </c>
      <c r="AC70" s="1" t="s">
        <v>72</v>
      </c>
      <c r="AD70" s="1" t="s">
        <v>72</v>
      </c>
      <c r="AE70" s="42"/>
      <c r="AF70" s="16" t="s">
        <v>71</v>
      </c>
      <c r="AG70" s="16" t="s">
        <v>176</v>
      </c>
      <c r="AH70" s="16">
        <v>12031.017459469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1.5824130000000001</v>
      </c>
      <c r="G72" s="1" t="s">
        <v>72</v>
      </c>
      <c r="H72" s="1">
        <v>1.6486000000000001E-2</v>
      </c>
      <c r="I72" s="1">
        <v>1.130758468</v>
      </c>
      <c r="J72" s="1">
        <v>1.748383756</v>
      </c>
      <c r="K72" s="1">
        <v>3.0975617560000002</v>
      </c>
      <c r="L72" s="1">
        <v>2.5303951000000002E-2</v>
      </c>
      <c r="M72" s="1">
        <v>0.14466599999999999</v>
      </c>
      <c r="N72" s="1">
        <v>26.933339995000001</v>
      </c>
      <c r="O72" s="1">
        <v>0.91739999999999999</v>
      </c>
      <c r="P72" s="1">
        <v>0.124520039</v>
      </c>
      <c r="Q72" s="1">
        <v>0.2137</v>
      </c>
      <c r="R72" s="1">
        <v>1.448899994</v>
      </c>
      <c r="S72" s="1">
        <v>2.00068</v>
      </c>
      <c r="T72" s="1">
        <v>3.6679999999999997E-2</v>
      </c>
      <c r="U72" s="1" t="s">
        <v>72</v>
      </c>
      <c r="V72" s="1">
        <v>27.95553</v>
      </c>
      <c r="W72" s="1">
        <v>2.1022299250000001</v>
      </c>
      <c r="X72" s="1">
        <v>1.6279576E-2</v>
      </c>
      <c r="Y72" s="1">
        <v>3.6353000000000003E-2</v>
      </c>
      <c r="Z72" s="1">
        <v>1.4186384E-2</v>
      </c>
      <c r="AA72" s="1">
        <v>2.6232627000000001E-2</v>
      </c>
      <c r="AB72" s="1">
        <v>9.3051587000000005E-2</v>
      </c>
      <c r="AC72" s="1" t="s">
        <v>70</v>
      </c>
      <c r="AD72" s="1">
        <v>2.4293940999999999E-2</v>
      </c>
      <c r="AE72" s="42"/>
      <c r="AF72" s="16" t="s">
        <v>71</v>
      </c>
      <c r="AG72" s="16">
        <v>35680.300003051998</v>
      </c>
      <c r="AH72" s="16">
        <v>13334.340390351999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0.31426530000000003</v>
      </c>
      <c r="G74" s="1" t="s">
        <v>78</v>
      </c>
      <c r="H74" s="1">
        <v>4.8700000000000002E-4</v>
      </c>
      <c r="I74" s="1">
        <v>0.55054181999999996</v>
      </c>
      <c r="J74" s="1">
        <v>0.70095799999999997</v>
      </c>
      <c r="K74" s="1">
        <v>0.70103800000000005</v>
      </c>
      <c r="L74" s="1" t="s">
        <v>72</v>
      </c>
      <c r="M74" s="1" t="s">
        <v>72</v>
      </c>
      <c r="N74" s="1">
        <v>0.65249999999999997</v>
      </c>
      <c r="O74" s="1">
        <v>0.158</v>
      </c>
      <c r="P74" s="1">
        <v>1E-3</v>
      </c>
      <c r="Q74" s="1">
        <v>0.253</v>
      </c>
      <c r="R74" s="1">
        <v>0.4587</v>
      </c>
      <c r="S74" s="1">
        <v>0.31498999999999999</v>
      </c>
      <c r="T74" s="1">
        <v>0.193</v>
      </c>
      <c r="U74" s="1" t="s">
        <v>72</v>
      </c>
      <c r="V74" s="1">
        <v>1.6510069999999999</v>
      </c>
      <c r="W74" s="1" t="s">
        <v>70</v>
      </c>
      <c r="X74" s="1">
        <v>5.6071872000000002E-2</v>
      </c>
      <c r="Y74" s="1">
        <v>4.6045999999999997E-2</v>
      </c>
      <c r="Z74" s="1">
        <v>1.2381247999999999E-2</v>
      </c>
      <c r="AA74" s="1">
        <v>1.6723944000000001E-2</v>
      </c>
      <c r="AB74" s="1">
        <v>0.131223064</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2.5550999999999998E-3</v>
      </c>
      <c r="G76" s="1" t="s">
        <v>72</v>
      </c>
      <c r="H76" s="1" t="s">
        <v>72</v>
      </c>
      <c r="I76" s="1">
        <v>2.24403E-4</v>
      </c>
      <c r="J76" s="1">
        <v>2.6899999999999998E-4</v>
      </c>
      <c r="K76" s="1">
        <v>2.6899999999999998E-4</v>
      </c>
      <c r="L76" s="1" t="s">
        <v>72</v>
      </c>
      <c r="M76" s="1" t="s">
        <v>72</v>
      </c>
      <c r="N76" s="1">
        <v>2.1700000000000001E-2</v>
      </c>
      <c r="O76" s="1">
        <v>1E-3</v>
      </c>
      <c r="P76" s="1" t="s">
        <v>72</v>
      </c>
      <c r="Q76" s="1" t="s">
        <v>72</v>
      </c>
      <c r="R76" s="1" t="s">
        <v>72</v>
      </c>
      <c r="S76" s="1" t="s">
        <v>72</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2.8770000000000002E-3</v>
      </c>
      <c r="I77" s="1" t="s">
        <v>72</v>
      </c>
      <c r="J77" s="1" t="s">
        <v>72</v>
      </c>
      <c r="K77" s="1" t="s">
        <v>72</v>
      </c>
      <c r="L77" s="1" t="s">
        <v>72</v>
      </c>
      <c r="M77" s="1" t="s">
        <v>72</v>
      </c>
      <c r="N77" s="1">
        <v>0.55200000000000005</v>
      </c>
      <c r="O77" s="1">
        <v>1.599257299</v>
      </c>
      <c r="P77" s="1" t="s">
        <v>72</v>
      </c>
      <c r="Q77" s="1">
        <v>1E-3</v>
      </c>
      <c r="R77" s="1" t="s">
        <v>72</v>
      </c>
      <c r="S77" s="1">
        <v>4.3999999999999997E-2</v>
      </c>
      <c r="T77" s="1">
        <v>2E-3</v>
      </c>
      <c r="U77" s="1">
        <v>1E-3</v>
      </c>
      <c r="V77" s="1">
        <v>14.106999999999999</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3.4571999999999999E-2</v>
      </c>
      <c r="G78" s="1" t="s">
        <v>72</v>
      </c>
      <c r="H78" s="1" t="s">
        <v>72</v>
      </c>
      <c r="I78" s="1">
        <v>6.7948599999999998E-4</v>
      </c>
      <c r="J78" s="1">
        <v>1.0150000000000001E-3</v>
      </c>
      <c r="K78" s="1">
        <v>1.0150000000000001E-3</v>
      </c>
      <c r="L78" s="1" t="s">
        <v>72</v>
      </c>
      <c r="M78" s="1" t="s">
        <v>72</v>
      </c>
      <c r="N78" s="1" t="s">
        <v>70</v>
      </c>
      <c r="O78" s="1" t="s">
        <v>70</v>
      </c>
      <c r="P78" s="1" t="s">
        <v>72</v>
      </c>
      <c r="Q78" s="1" t="s">
        <v>72</v>
      </c>
      <c r="R78" s="1" t="s">
        <v>72</v>
      </c>
      <c r="S78" s="1">
        <v>0.14499999999999999</v>
      </c>
      <c r="T78" s="1" t="s">
        <v>72</v>
      </c>
      <c r="U78" s="1" t="s">
        <v>72</v>
      </c>
      <c r="V78" s="1">
        <v>0.76360700000000004</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29.435566605999998</v>
      </c>
      <c r="G82" s="1" t="s">
        <v>72</v>
      </c>
      <c r="H82" s="1">
        <v>0.53677600000000003</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34.255826970999998</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2.8942000000000001</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0.63752640000000005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7.7996059999999998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14.268418205</v>
      </c>
      <c r="G90" s="1" t="s">
        <v>72</v>
      </c>
      <c r="H90" s="1">
        <v>0.53677600000000003</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19</v>
      </c>
      <c r="X90" s="1">
        <v>3.66106E-2</v>
      </c>
      <c r="Y90" s="1" t="s">
        <v>72</v>
      </c>
      <c r="Z90" s="1">
        <v>7.3369999999999998E-3</v>
      </c>
      <c r="AA90" s="1">
        <v>7.8674999999999995E-3</v>
      </c>
      <c r="AB90" s="1">
        <v>5.1815100000000003E-2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8.0405357999999996E-2</v>
      </c>
      <c r="F91" s="1">
        <v>0.63157537799999997</v>
      </c>
      <c r="G91" s="1">
        <v>2.3800499999999999E-2</v>
      </c>
      <c r="H91" s="1">
        <v>0.28533437299999997</v>
      </c>
      <c r="I91" s="1">
        <v>2.1477376210000001</v>
      </c>
      <c r="J91" s="1">
        <v>2.1477376210000001</v>
      </c>
      <c r="K91" s="1">
        <v>2.1477376210000001</v>
      </c>
      <c r="L91" s="1" t="s">
        <v>78</v>
      </c>
      <c r="M91" s="1">
        <v>0.476386533</v>
      </c>
      <c r="N91" s="1">
        <v>8.3140157000000006E-2</v>
      </c>
      <c r="O91" s="1">
        <v>3.4947999999999998E-5</v>
      </c>
      <c r="P91" s="1" t="s">
        <v>78</v>
      </c>
      <c r="Q91" s="1" t="s">
        <v>78</v>
      </c>
      <c r="R91" s="1" t="s">
        <v>78</v>
      </c>
      <c r="S91" s="1">
        <v>7.0972747419999997</v>
      </c>
      <c r="T91" s="1">
        <v>8.3002609999999998E-3</v>
      </c>
      <c r="U91" s="1" t="s">
        <v>78</v>
      </c>
      <c r="V91" s="1">
        <v>0.72262674800000004</v>
      </c>
      <c r="W91" s="1" t="s">
        <v>78</v>
      </c>
      <c r="X91" s="1">
        <v>2.0376206000000001E-2</v>
      </c>
      <c r="Y91" s="1">
        <v>4.9343499999999997E-4</v>
      </c>
      <c r="Z91" s="1">
        <v>1.5124089999999999E-3</v>
      </c>
      <c r="AA91" s="1">
        <v>1.80916E-3</v>
      </c>
      <c r="AB91" s="1">
        <v>2.4191211000000001E-2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0.16183745999999999</v>
      </c>
      <c r="G92" s="1" t="s">
        <v>72</v>
      </c>
      <c r="H92" s="1">
        <v>2.2700000000000001E-2</v>
      </c>
      <c r="I92" s="1">
        <v>0.13655500000000001</v>
      </c>
      <c r="J92" s="1">
        <v>0.37818000000000002</v>
      </c>
      <c r="K92" s="1">
        <v>0.37818000000000002</v>
      </c>
      <c r="L92" s="1" t="s">
        <v>72</v>
      </c>
      <c r="M92" s="1" t="s">
        <v>72</v>
      </c>
      <c r="N92" s="1" t="s">
        <v>72</v>
      </c>
      <c r="O92" s="1" t="s">
        <v>72</v>
      </c>
      <c r="P92" s="1">
        <v>9.1712800000000002E-4</v>
      </c>
      <c r="Q92" s="1" t="s">
        <v>72</v>
      </c>
      <c r="R92" s="1" t="s">
        <v>72</v>
      </c>
      <c r="S92" s="1" t="s">
        <v>72</v>
      </c>
      <c r="T92" s="1" t="s">
        <v>72</v>
      </c>
      <c r="U92" s="1" t="s">
        <v>72</v>
      </c>
      <c r="V92" s="1" t="s">
        <v>72</v>
      </c>
      <c r="W92" s="1" t="s">
        <v>72</v>
      </c>
      <c r="X92" s="1">
        <v>2.1573000000000002E-5</v>
      </c>
      <c r="Y92" s="1">
        <v>4.6492000000000001E-5</v>
      </c>
      <c r="Z92" s="1">
        <v>1.3791000000000001E-5</v>
      </c>
      <c r="AA92" s="1">
        <v>2.6630000000000002E-6</v>
      </c>
      <c r="AB92" s="1">
        <v>8.4518000000000006E-5</v>
      </c>
      <c r="AC92" s="1" t="s">
        <v>72</v>
      </c>
      <c r="AD92" s="1" t="s">
        <v>72</v>
      </c>
      <c r="AE92" s="42"/>
      <c r="AF92" s="16" t="s">
        <v>71</v>
      </c>
      <c r="AG92" s="16" t="s">
        <v>71</v>
      </c>
      <c r="AH92" s="16">
        <v>23516.092119378001</v>
      </c>
      <c r="AI92" s="16" t="s">
        <v>71</v>
      </c>
      <c r="AJ92" s="16" t="s">
        <v>71</v>
      </c>
      <c r="AK92" s="16" t="s">
        <v>70</v>
      </c>
      <c r="AL92" s="31" t="s">
        <v>272</v>
      </c>
    </row>
    <row r="93" spans="1:38" ht="26.25" customHeight="1" thickBot="1" x14ac:dyDescent="0.25">
      <c r="A93" s="52" t="s">
        <v>73</v>
      </c>
      <c r="B93" s="56" t="s">
        <v>273</v>
      </c>
      <c r="C93" s="53" t="s">
        <v>274</v>
      </c>
      <c r="D93" s="59"/>
      <c r="E93" s="1" t="s">
        <v>72</v>
      </c>
      <c r="F93" s="1">
        <v>7.1067734299999996</v>
      </c>
      <c r="G93" s="1" t="s">
        <v>72</v>
      </c>
      <c r="H93" s="1">
        <v>0.40261599999999997</v>
      </c>
      <c r="I93" s="1">
        <v>0.477544833</v>
      </c>
      <c r="J93" s="1">
        <v>1.8861695060000001</v>
      </c>
      <c r="K93" s="1">
        <v>2.111611006</v>
      </c>
      <c r="L93" s="1" t="s">
        <v>72</v>
      </c>
      <c r="M93" s="1" t="s">
        <v>72</v>
      </c>
      <c r="N93" s="1" t="s">
        <v>72</v>
      </c>
      <c r="O93" s="1" t="s">
        <v>72</v>
      </c>
      <c r="P93" s="1">
        <v>2.832261E-3</v>
      </c>
      <c r="Q93" s="1" t="s">
        <v>72</v>
      </c>
      <c r="R93" s="1" t="s">
        <v>72</v>
      </c>
      <c r="S93" s="1" t="s">
        <v>72</v>
      </c>
      <c r="T93" s="1">
        <v>5.1999999999999995E-4</v>
      </c>
      <c r="U93" s="1" t="s">
        <v>72</v>
      </c>
      <c r="V93" s="1" t="s">
        <v>72</v>
      </c>
      <c r="W93" s="1">
        <v>1.6182E-3</v>
      </c>
      <c r="X93" s="1">
        <v>4.7467199999999998E-4</v>
      </c>
      <c r="Y93" s="1">
        <v>6.0946800000000005E-4</v>
      </c>
      <c r="Z93" s="1">
        <v>1.5825999999999999E-4</v>
      </c>
      <c r="AA93" s="1">
        <v>3.04491E-4</v>
      </c>
      <c r="AB93" s="1">
        <v>1.5468910000000001E-3</v>
      </c>
      <c r="AC93" s="1" t="s">
        <v>72</v>
      </c>
      <c r="AD93" s="1">
        <v>7.6400100000000005E-4</v>
      </c>
      <c r="AE93" s="42"/>
      <c r="AF93" s="16" t="s">
        <v>71</v>
      </c>
      <c r="AG93" s="16">
        <v>1140.3000488279999</v>
      </c>
      <c r="AH93" s="16">
        <v>72622.078533898995</v>
      </c>
      <c r="AI93" s="16" t="s">
        <v>71</v>
      </c>
      <c r="AJ93" s="16" t="s">
        <v>71</v>
      </c>
      <c r="AK93" s="16" t="s">
        <v>70</v>
      </c>
      <c r="AL93" s="31" t="s">
        <v>275</v>
      </c>
    </row>
    <row r="94" spans="1:38" ht="26.25" customHeight="1" thickBot="1" x14ac:dyDescent="0.25">
      <c r="A94" s="52" t="s">
        <v>73</v>
      </c>
      <c r="B94" s="65" t="s">
        <v>276</v>
      </c>
      <c r="C94" s="53" t="s">
        <v>277</v>
      </c>
      <c r="D94" s="54"/>
      <c r="E94" s="1" t="s">
        <v>72</v>
      </c>
      <c r="F94" s="1">
        <v>5.4433740879999997</v>
      </c>
      <c r="G94" s="1" t="s">
        <v>72</v>
      </c>
      <c r="H94" s="1">
        <v>3.1727449999999997E-2</v>
      </c>
      <c r="I94" s="1">
        <v>0.83760224500000002</v>
      </c>
      <c r="J94" s="1">
        <v>2.8795184649999999</v>
      </c>
      <c r="K94" s="1">
        <v>10.944189464999999</v>
      </c>
      <c r="L94" s="1" t="s">
        <v>72</v>
      </c>
      <c r="M94" s="1" t="s">
        <v>72</v>
      </c>
      <c r="N94" s="1">
        <v>0.13589999999999999</v>
      </c>
      <c r="O94" s="1" t="s">
        <v>72</v>
      </c>
      <c r="P94" s="1">
        <v>2.35157E-4</v>
      </c>
      <c r="Q94" s="1" t="s">
        <v>72</v>
      </c>
      <c r="R94" s="1">
        <v>0.27060000000000001</v>
      </c>
      <c r="S94" s="1">
        <v>0.75043000000000004</v>
      </c>
      <c r="T94" s="1">
        <v>0.03</v>
      </c>
      <c r="U94" s="1" t="s">
        <v>72</v>
      </c>
      <c r="V94" s="1">
        <v>0.53</v>
      </c>
      <c r="W94" s="1" t="s">
        <v>72</v>
      </c>
      <c r="X94" s="1">
        <v>4.9989999999999999E-6</v>
      </c>
      <c r="Y94" s="1">
        <v>1.0773E-5</v>
      </c>
      <c r="Z94" s="1">
        <v>3.196E-6</v>
      </c>
      <c r="AA94" s="1">
        <v>6.1699999999999998E-7</v>
      </c>
      <c r="AB94" s="1">
        <v>1.9585E-5</v>
      </c>
      <c r="AC94" s="1" t="s">
        <v>72</v>
      </c>
      <c r="AD94" s="1">
        <v>3.8189999999999999E-5</v>
      </c>
      <c r="AE94" s="42"/>
      <c r="AF94" s="16" t="s">
        <v>71</v>
      </c>
      <c r="AG94" s="16">
        <v>57</v>
      </c>
      <c r="AH94" s="16">
        <v>4747.6255372879996</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0.12515999999999999</v>
      </c>
      <c r="J95" s="1">
        <v>0.35759999999999997</v>
      </c>
      <c r="K95" s="1">
        <v>0.35759999999999997</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1.0418457880000001</v>
      </c>
      <c r="F99" s="1">
        <v>23.862892577</v>
      </c>
      <c r="G99" s="1" t="s">
        <v>72</v>
      </c>
      <c r="H99" s="1">
        <v>16.345244759</v>
      </c>
      <c r="I99" s="1">
        <v>4.8501689000000001E-2</v>
      </c>
      <c r="J99" s="1">
        <v>0.17588082099999999</v>
      </c>
      <c r="K99" s="1">
        <v>0.17588082099999999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1485.367</v>
      </c>
      <c r="AL99" s="31" t="s">
        <v>289</v>
      </c>
    </row>
    <row r="100" spans="1:38" ht="26.25" customHeight="1" thickBot="1" x14ac:dyDescent="0.25">
      <c r="A100" s="52" t="s">
        <v>286</v>
      </c>
      <c r="B100" s="52" t="s">
        <v>290</v>
      </c>
      <c r="C100" s="53" t="s">
        <v>291</v>
      </c>
      <c r="D100" s="66"/>
      <c r="E100" s="1">
        <v>0.91124573200000003</v>
      </c>
      <c r="F100" s="1">
        <v>8.9044562850000002</v>
      </c>
      <c r="G100" s="1" t="s">
        <v>72</v>
      </c>
      <c r="H100" s="1">
        <v>8.4606558029999999</v>
      </c>
      <c r="I100" s="1">
        <v>3.7082128999999998E-2</v>
      </c>
      <c r="J100" s="1">
        <v>0.13463868600000001</v>
      </c>
      <c r="K100" s="1">
        <v>0.13463868600000001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2371.2220000000002</v>
      </c>
      <c r="AL100" s="31" t="s">
        <v>289</v>
      </c>
    </row>
    <row r="101" spans="1:38" ht="26.25" customHeight="1" thickBot="1" x14ac:dyDescent="0.25">
      <c r="A101" s="52" t="s">
        <v>286</v>
      </c>
      <c r="B101" s="52" t="s">
        <v>292</v>
      </c>
      <c r="C101" s="53" t="s">
        <v>293</v>
      </c>
      <c r="D101" s="66"/>
      <c r="E101" s="1">
        <v>3.5726968999999997E-2</v>
      </c>
      <c r="F101" s="1">
        <v>5.9929550999999998E-2</v>
      </c>
      <c r="G101" s="1" t="s">
        <v>72</v>
      </c>
      <c r="H101" s="1">
        <v>0.43367935800000001</v>
      </c>
      <c r="I101" s="1">
        <v>1.4773029999999999E-3</v>
      </c>
      <c r="J101" s="1">
        <v>4.9243439999999998E-3</v>
      </c>
      <c r="K101" s="1">
        <v>4.9243439999999998E-3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587.75400000000002</v>
      </c>
      <c r="AL101" s="31" t="s">
        <v>289</v>
      </c>
    </row>
    <row r="102" spans="1:38" ht="26.25" customHeight="1" thickBot="1" x14ac:dyDescent="0.25">
      <c r="A102" s="52" t="s">
        <v>286</v>
      </c>
      <c r="B102" s="52" t="s">
        <v>294</v>
      </c>
      <c r="C102" s="53" t="s">
        <v>295</v>
      </c>
      <c r="D102" s="66"/>
      <c r="E102" s="1">
        <v>0.65138200700000004</v>
      </c>
      <c r="F102" s="1">
        <v>3.9478255660000001</v>
      </c>
      <c r="G102" s="1" t="s">
        <v>72</v>
      </c>
      <c r="H102" s="1">
        <v>29.731458826000001</v>
      </c>
      <c r="I102" s="1">
        <v>6.4553207000000001E-2</v>
      </c>
      <c r="J102" s="1">
        <v>1.2833943459999999</v>
      </c>
      <c r="K102" s="1">
        <v>1.2833943459999999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6903.1719999999996</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9.4328808E-2</v>
      </c>
      <c r="F104" s="1">
        <v>0.109523818</v>
      </c>
      <c r="G104" s="1" t="s">
        <v>72</v>
      </c>
      <c r="H104" s="1">
        <v>0.359030872</v>
      </c>
      <c r="I104" s="1">
        <v>1.4509239999999999E-3</v>
      </c>
      <c r="J104" s="1">
        <v>4.836412E-3</v>
      </c>
      <c r="K104" s="1">
        <v>4.836412E-3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142.83000000000001</v>
      </c>
      <c r="AL104" s="31" t="s">
        <v>289</v>
      </c>
    </row>
    <row r="105" spans="1:38" ht="26.25" customHeight="1" thickBot="1" x14ac:dyDescent="0.25">
      <c r="A105" s="52" t="s">
        <v>286</v>
      </c>
      <c r="B105" s="52" t="s">
        <v>300</v>
      </c>
      <c r="C105" s="53" t="s">
        <v>301</v>
      </c>
      <c r="D105" s="66"/>
      <c r="E105" s="1">
        <v>5.2982777000000002E-2</v>
      </c>
      <c r="F105" s="1">
        <v>7.3116934999999994E-2</v>
      </c>
      <c r="G105" s="1" t="s">
        <v>72</v>
      </c>
      <c r="H105" s="1">
        <v>0.53318712499999998</v>
      </c>
      <c r="I105" s="1">
        <v>1.6888340000000002E-2</v>
      </c>
      <c r="J105" s="1">
        <v>2.6538820000000001E-2</v>
      </c>
      <c r="K105" s="1">
        <v>2.6538820000000001E-2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541.26199999999994</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9.2365102000000004E-2</v>
      </c>
      <c r="F107" s="1">
        <v>2.5937928449999998</v>
      </c>
      <c r="G107" s="1" t="s">
        <v>72</v>
      </c>
      <c r="H107" s="1">
        <v>7.7958903690000003</v>
      </c>
      <c r="I107" s="1">
        <v>8.9989454999999996E-2</v>
      </c>
      <c r="J107" s="1">
        <v>1.2782555680000001</v>
      </c>
      <c r="K107" s="1">
        <v>1.2782555680000001</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46391.55</v>
      </c>
      <c r="AL107" s="31" t="s">
        <v>289</v>
      </c>
    </row>
    <row r="108" spans="1:38" ht="26.25" customHeight="1" thickBot="1" x14ac:dyDescent="0.25">
      <c r="A108" s="52" t="s">
        <v>286</v>
      </c>
      <c r="B108" s="52" t="s">
        <v>306</v>
      </c>
      <c r="C108" s="53" t="s">
        <v>307</v>
      </c>
      <c r="D108" s="66"/>
      <c r="E108" s="1">
        <v>9.5186804999999999E-2</v>
      </c>
      <c r="F108" s="1">
        <v>4.5656899749999997</v>
      </c>
      <c r="G108" s="1" t="s">
        <v>72</v>
      </c>
      <c r="H108" s="1">
        <v>5.408021637</v>
      </c>
      <c r="I108" s="1">
        <v>0.109320604</v>
      </c>
      <c r="J108" s="1">
        <v>1.464896094</v>
      </c>
      <c r="K108" s="1">
        <v>1.464896094</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54660.302000000003</v>
      </c>
      <c r="AL108" s="31" t="s">
        <v>289</v>
      </c>
    </row>
    <row r="109" spans="1:38" ht="26.25" customHeight="1" thickBot="1" x14ac:dyDescent="0.25">
      <c r="A109" s="52" t="s">
        <v>286</v>
      </c>
      <c r="B109" s="52" t="s">
        <v>308</v>
      </c>
      <c r="C109" s="53" t="s">
        <v>309</v>
      </c>
      <c r="D109" s="66"/>
      <c r="E109" s="1">
        <v>8.0072389999999993E-3</v>
      </c>
      <c r="F109" s="1">
        <v>0.10889434100000001</v>
      </c>
      <c r="G109" s="1" t="s">
        <v>72</v>
      </c>
      <c r="H109" s="1">
        <v>1.139297411</v>
      </c>
      <c r="I109" s="1">
        <v>6.4696314000000005E-2</v>
      </c>
      <c r="J109" s="1">
        <v>0.13795110899999999</v>
      </c>
      <c r="K109" s="1">
        <v>0.13795110899999999</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1450.59</v>
      </c>
      <c r="AL109" s="31" t="s">
        <v>289</v>
      </c>
    </row>
    <row r="110" spans="1:38" ht="26.25" customHeight="1" thickBot="1" x14ac:dyDescent="0.25">
      <c r="A110" s="52" t="s">
        <v>286</v>
      </c>
      <c r="B110" s="52" t="s">
        <v>310</v>
      </c>
      <c r="C110" s="53" t="s">
        <v>311</v>
      </c>
      <c r="D110" s="66"/>
      <c r="E110" s="1">
        <v>2.6607620000000001E-3</v>
      </c>
      <c r="F110" s="1">
        <v>4.1368713000000001E-2</v>
      </c>
      <c r="G110" s="1" t="s">
        <v>72</v>
      </c>
      <c r="H110" s="1">
        <v>0.22533733</v>
      </c>
      <c r="I110" s="1">
        <v>4.2620999999999996E-3</v>
      </c>
      <c r="J110" s="1">
        <v>8.9077890000000007E-2</v>
      </c>
      <c r="K110" s="1">
        <v>8.9077890000000007E-2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852.42</v>
      </c>
      <c r="AL110" s="31" t="s">
        <v>289</v>
      </c>
    </row>
    <row r="111" spans="1:38" ht="26.25" customHeight="1" thickBot="1" x14ac:dyDescent="0.25">
      <c r="A111" s="52" t="s">
        <v>286</v>
      </c>
      <c r="B111" s="52" t="s">
        <v>312</v>
      </c>
      <c r="C111" s="53" t="s">
        <v>313</v>
      </c>
      <c r="D111" s="66"/>
      <c r="E111" s="1">
        <v>1.8687801E-2</v>
      </c>
      <c r="F111" s="1">
        <v>0.21336100699999999</v>
      </c>
      <c r="G111" s="1" t="s">
        <v>72</v>
      </c>
      <c r="H111" s="1">
        <v>0.29279139599999998</v>
      </c>
      <c r="I111" s="1">
        <v>2.7195779999999998E-3</v>
      </c>
      <c r="J111" s="1">
        <v>5.5799999999999999E-3</v>
      </c>
      <c r="K111" s="1">
        <v>5.5799999999999999E-3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672.71400000000006</v>
      </c>
      <c r="AL111" s="31" t="s">
        <v>289</v>
      </c>
    </row>
    <row r="112" spans="1:38" ht="26.25" customHeight="1" thickBot="1" x14ac:dyDescent="0.25">
      <c r="A112" s="52" t="s">
        <v>314</v>
      </c>
      <c r="B112" s="52" t="s">
        <v>315</v>
      </c>
      <c r="C112" s="53" t="s">
        <v>316</v>
      </c>
      <c r="D112" s="54"/>
      <c r="E112" s="1">
        <v>10.834951274</v>
      </c>
      <c r="F112" s="1" t="s">
        <v>72</v>
      </c>
      <c r="G112" s="1" t="s">
        <v>72</v>
      </c>
      <c r="H112" s="1">
        <v>12.044126628000001</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15.059374700999999</v>
      </c>
      <c r="F113" s="1">
        <v>15.021869419</v>
      </c>
      <c r="G113" s="1" t="s">
        <v>72</v>
      </c>
      <c r="H113" s="1">
        <v>52.625621784000003</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6.3085577000000004E-2</v>
      </c>
      <c r="F114" s="1" t="s">
        <v>72</v>
      </c>
      <c r="G114" s="1" t="s">
        <v>72</v>
      </c>
      <c r="H114" s="1">
        <v>0.140009987</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0.16165679099999999</v>
      </c>
      <c r="F115" s="1" t="s">
        <v>72</v>
      </c>
      <c r="G115" s="1" t="s">
        <v>72</v>
      </c>
      <c r="H115" s="1">
        <v>0.30916928599999999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5.9642663110000003</v>
      </c>
      <c r="F116" s="1">
        <v>0.40396698199999997</v>
      </c>
      <c r="G116" s="1" t="s">
        <v>72</v>
      </c>
      <c r="H116" s="1">
        <v>7.18123165</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2.5539996569999999</v>
      </c>
      <c r="F117" s="1" t="s">
        <v>72</v>
      </c>
      <c r="G117" s="1" t="s">
        <v>72</v>
      </c>
      <c r="H117" s="1">
        <v>2.7010283319999999</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6.4296405219999997</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1.5843463179999999</v>
      </c>
      <c r="G121" s="1" t="s">
        <v>70</v>
      </c>
      <c r="H121" s="1">
        <v>1.821428571</v>
      </c>
      <c r="I121" s="1">
        <v>5.0763379999999997E-2</v>
      </c>
      <c r="J121" s="1">
        <v>0.455561261</v>
      </c>
      <c r="K121" s="1">
        <v>0.455561261</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21.576493750000001</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1.2393492000000001E-2</v>
      </c>
      <c r="F125" s="1">
        <v>0.90563499199999997</v>
      </c>
      <c r="G125" s="1">
        <v>8.5928210000000005E-3</v>
      </c>
      <c r="H125" s="1" t="s">
        <v>72</v>
      </c>
      <c r="I125" s="1">
        <v>8.1696419999999995E-3</v>
      </c>
      <c r="J125" s="1">
        <v>8.8390610000000005E-3</v>
      </c>
      <c r="K125" s="1">
        <v>8.8390610000000005E-3</v>
      </c>
      <c r="L125" s="1" t="s">
        <v>78</v>
      </c>
      <c r="M125" s="1">
        <v>1.322252322</v>
      </c>
      <c r="N125" s="1" t="s">
        <v>72</v>
      </c>
      <c r="O125" s="1" t="s">
        <v>72</v>
      </c>
      <c r="P125" s="1" t="s">
        <v>72</v>
      </c>
      <c r="Q125" s="1" t="s">
        <v>72</v>
      </c>
      <c r="R125" s="1" t="s">
        <v>72</v>
      </c>
      <c r="S125" s="1" t="s">
        <v>72</v>
      </c>
      <c r="T125" s="1" t="s">
        <v>72</v>
      </c>
      <c r="U125" s="1" t="s">
        <v>72</v>
      </c>
      <c r="V125" s="1" t="s">
        <v>72</v>
      </c>
      <c r="W125" s="1">
        <v>3.7180475999999997E-2</v>
      </c>
      <c r="X125" s="1">
        <v>1.3737999999999999E-4</v>
      </c>
      <c r="Y125" s="1">
        <v>2.96063E-4</v>
      </c>
      <c r="Z125" s="1">
        <v>8.7818999999999994E-5</v>
      </c>
      <c r="AA125" s="1">
        <v>1.6954999999999999E-5</v>
      </c>
      <c r="AB125" s="1">
        <v>5.3821700000000001E-4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0.31099559999999998</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7.4368799999999999E-3</v>
      </c>
      <c r="F127" s="1" t="s">
        <v>72</v>
      </c>
      <c r="G127" s="1">
        <v>4.4208099999999998E-4</v>
      </c>
      <c r="H127" s="1">
        <v>9.5026999999999997E-5</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6.999E-3</v>
      </c>
      <c r="J133" s="1">
        <v>6.999E-3</v>
      </c>
      <c r="K133" s="1">
        <v>6.999E-3</v>
      </c>
      <c r="L133" s="1" t="s">
        <v>78</v>
      </c>
      <c r="M133" s="1" t="s">
        <v>78</v>
      </c>
      <c r="N133" s="1" t="s">
        <v>72</v>
      </c>
      <c r="O133" s="1" t="s">
        <v>72</v>
      </c>
      <c r="P133" s="1">
        <v>9.9949999999999997E-2</v>
      </c>
      <c r="Q133" s="1" t="s">
        <v>72</v>
      </c>
      <c r="R133" s="1" t="s">
        <v>72</v>
      </c>
      <c r="S133" s="1" t="s">
        <v>72</v>
      </c>
      <c r="T133" s="1" t="s">
        <v>72</v>
      </c>
      <c r="U133" s="1" t="s">
        <v>72</v>
      </c>
      <c r="V133" s="1" t="s">
        <v>72</v>
      </c>
      <c r="W133" s="1">
        <v>0.28000000000000003</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3.2300504000000001E-2</v>
      </c>
      <c r="F135" s="1">
        <v>7.2968302999999998E-2</v>
      </c>
      <c r="G135" s="1">
        <v>1.4013470000000001E-3</v>
      </c>
      <c r="H135" s="1">
        <v>5.219184E-3</v>
      </c>
      <c r="I135" s="1">
        <v>0.13623300199999999</v>
      </c>
      <c r="J135" s="1">
        <v>0.14535836799999999</v>
      </c>
      <c r="K135" s="1">
        <v>0.15193268200000001</v>
      </c>
      <c r="L135" s="1">
        <v>2.6156855999999999E-2</v>
      </c>
      <c r="M135" s="1">
        <v>1.2994258940000001</v>
      </c>
      <c r="N135" s="1">
        <v>8.5765349999999997E-3</v>
      </c>
      <c r="O135" s="1">
        <v>3.6274810000000001E-3</v>
      </c>
      <c r="P135" s="1">
        <v>3.9496999999999998E-5</v>
      </c>
      <c r="Q135" s="1">
        <v>1.6485488999999999E-2</v>
      </c>
      <c r="R135" s="1">
        <v>1.6221790000000001E-3</v>
      </c>
      <c r="S135" s="1">
        <v>5.6358629999999996E-3</v>
      </c>
      <c r="T135" s="1">
        <v>1.4105899999999999E-4</v>
      </c>
      <c r="U135" s="1">
        <v>2.1203390000000002E-3</v>
      </c>
      <c r="V135" s="1">
        <v>0.39057377300000001</v>
      </c>
      <c r="W135" s="1">
        <v>0.26493105900000002</v>
      </c>
      <c r="X135" s="1">
        <v>7.4213917000000004E-2</v>
      </c>
      <c r="Y135" s="1">
        <v>0.14231608000000001</v>
      </c>
      <c r="Z135" s="1">
        <v>0.110343575</v>
      </c>
      <c r="AA135" s="1">
        <v>5.0075950000000001E-3</v>
      </c>
      <c r="AB135" s="1">
        <v>0.331881168</v>
      </c>
      <c r="AC135" s="1">
        <v>3.52648E-4</v>
      </c>
      <c r="AD135" s="1">
        <v>4.2320000000000003E-6</v>
      </c>
      <c r="AE135" s="42"/>
      <c r="AF135" s="16" t="s">
        <v>72</v>
      </c>
      <c r="AG135" s="16" t="s">
        <v>72</v>
      </c>
      <c r="AH135" s="16" t="s">
        <v>72</v>
      </c>
      <c r="AI135" s="16" t="s">
        <v>72</v>
      </c>
      <c r="AJ135" s="16" t="s">
        <v>72</v>
      </c>
      <c r="AK135" s="16">
        <v>25.372</v>
      </c>
      <c r="AL135" s="31" t="s">
        <v>156</v>
      </c>
    </row>
    <row r="136" spans="1:38" ht="26.25" customHeight="1" thickBot="1" x14ac:dyDescent="0.25">
      <c r="A136" s="52" t="s">
        <v>343</v>
      </c>
      <c r="B136" s="52" t="s">
        <v>372</v>
      </c>
      <c r="C136" s="53" t="s">
        <v>373</v>
      </c>
      <c r="D136" s="54"/>
      <c r="E136" s="1" t="s">
        <v>78</v>
      </c>
      <c r="F136" s="1">
        <v>6.2432119999999997E-3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7.6494880000000001E-2</v>
      </c>
      <c r="F139" s="1">
        <v>0.96544861000000004</v>
      </c>
      <c r="G139" s="1">
        <v>1.6888480000000001E-2</v>
      </c>
      <c r="H139" s="1">
        <v>0.11325216</v>
      </c>
      <c r="I139" s="1">
        <v>0.38021820000000001</v>
      </c>
      <c r="J139" s="1">
        <v>0.41144059999999999</v>
      </c>
      <c r="K139" s="1">
        <v>0.42563260000000003</v>
      </c>
      <c r="L139" s="1">
        <v>9.4455020000000001E-2</v>
      </c>
      <c r="M139" s="1">
        <v>6.1309440000000004</v>
      </c>
      <c r="N139" s="1">
        <v>4.1298719999999997E-2</v>
      </c>
      <c r="O139" s="1">
        <v>1.9868799999999999E-2</v>
      </c>
      <c r="P139" s="1">
        <v>8.5719699999999997E-4</v>
      </c>
      <c r="Q139" s="1">
        <v>2.9093599999999999E-4</v>
      </c>
      <c r="R139" s="1">
        <v>3.5196159999999997E-2</v>
      </c>
      <c r="S139" s="1">
        <v>9.1822239999999992E-3</v>
      </c>
      <c r="T139" s="1">
        <v>3.0654720000000001E-3</v>
      </c>
      <c r="U139" s="1">
        <v>7.6494900000000001E-4</v>
      </c>
      <c r="V139" s="1">
        <v>0.78339840000000005</v>
      </c>
      <c r="W139" s="1">
        <v>14.333157392</v>
      </c>
      <c r="X139" s="1">
        <v>0.1859152</v>
      </c>
      <c r="Y139" s="1">
        <v>0.17030400000000001</v>
      </c>
      <c r="Z139" s="1">
        <v>6.4289760000000001E-2</v>
      </c>
      <c r="AA139" s="1">
        <v>0.10871072</v>
      </c>
      <c r="AB139" s="1">
        <v>0.52921967999999997</v>
      </c>
      <c r="AC139" s="1">
        <v>7.6494880000000003E-3</v>
      </c>
      <c r="AD139" s="1">
        <v>9.1822000000000003E-5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2.9580134779999998</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442.84300728999995</v>
      </c>
      <c r="F141" s="10">
        <f t="shared" si="0"/>
        <v>290.79095261099997</v>
      </c>
      <c r="G141" s="10">
        <f t="shared" si="0"/>
        <v>71.256676920999979</v>
      </c>
      <c r="H141" s="10">
        <f t="shared" si="0"/>
        <v>160.22079940100005</v>
      </c>
      <c r="I141" s="10">
        <f t="shared" si="0"/>
        <v>31.631065682000003</v>
      </c>
      <c r="J141" s="10">
        <f t="shared" si="0"/>
        <v>46.322448994000013</v>
      </c>
      <c r="K141" s="10">
        <f t="shared" si="0"/>
        <v>57.854748590000007</v>
      </c>
      <c r="L141" s="10">
        <f t="shared" si="0"/>
        <v>8.9525858029999981</v>
      </c>
      <c r="M141" s="10">
        <f t="shared" si="0"/>
        <v>748.67700001900005</v>
      </c>
      <c r="N141" s="10">
        <f t="shared" si="0"/>
        <v>35.752414539000014</v>
      </c>
      <c r="O141" s="10">
        <f t="shared" si="0"/>
        <v>3.8632985849999999</v>
      </c>
      <c r="P141" s="10">
        <f t="shared" si="0"/>
        <v>0.86057069100000005</v>
      </c>
      <c r="Q141" s="10">
        <f t="shared" si="0"/>
        <v>0.95969792900000006</v>
      </c>
      <c r="R141" s="10">
        <f t="shared" si="0"/>
        <v>5.2204107139999998</v>
      </c>
      <c r="S141" s="10">
        <f t="shared" si="0"/>
        <v>38.263117390999994</v>
      </c>
      <c r="T141" s="10">
        <f t="shared" si="0"/>
        <v>11.981205245999998</v>
      </c>
      <c r="U141" s="10">
        <f t="shared" si="0"/>
        <v>1.2506172429999998</v>
      </c>
      <c r="V141" s="10">
        <f t="shared" si="0"/>
        <v>91.285502247999986</v>
      </c>
      <c r="W141" s="10">
        <f t="shared" si="0"/>
        <v>45.462530264999998</v>
      </c>
      <c r="X141" s="10">
        <f t="shared" si="0"/>
        <v>1.8765563689999996</v>
      </c>
      <c r="Y141" s="10">
        <f t="shared" si="0"/>
        <v>1.8469833390000006</v>
      </c>
      <c r="Z141" s="10">
        <f t="shared" si="0"/>
        <v>0.97368490800000007</v>
      </c>
      <c r="AA141" s="10">
        <f t="shared" si="0"/>
        <v>0.87133614299999984</v>
      </c>
      <c r="AB141" s="10">
        <f t="shared" si="0"/>
        <v>5.5685607589999995</v>
      </c>
      <c r="AC141" s="10">
        <f t="shared" si="0"/>
        <v>24.227622229999998</v>
      </c>
      <c r="AD141" s="10">
        <f t="shared" si="0"/>
        <v>0.24320974199999995</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53.145546533999998</v>
      </c>
      <c r="F143" s="6">
        <v>23.331110438</v>
      </c>
      <c r="G143" s="6">
        <v>0.54237076500000003</v>
      </c>
      <c r="H143" s="6">
        <v>4.9668653279999999</v>
      </c>
      <c r="I143" s="6">
        <v>2.4896597809999998</v>
      </c>
      <c r="J143" s="6">
        <v>2.4896597809999998</v>
      </c>
      <c r="K143" s="6">
        <v>2.4896597809999998</v>
      </c>
      <c r="L143" s="6">
        <v>1.6158321499999999</v>
      </c>
      <c r="M143" s="6">
        <v>309.68026796200002</v>
      </c>
      <c r="N143" s="6"/>
      <c r="O143" s="6"/>
      <c r="P143" s="6"/>
      <c r="Q143" s="6"/>
      <c r="R143" s="6"/>
      <c r="S143" s="6"/>
      <c r="T143" s="6"/>
      <c r="U143" s="6"/>
      <c r="V143" s="6"/>
      <c r="W143" s="6"/>
      <c r="X143" s="6"/>
      <c r="Y143" s="6"/>
      <c r="Z143" s="6"/>
      <c r="AA143" s="6"/>
      <c r="AB143" s="6"/>
      <c r="AC143" s="6"/>
      <c r="AD143" s="6"/>
      <c r="AE143" s="45"/>
      <c r="AF143" s="6">
        <v>96254.1</v>
      </c>
      <c r="AG143" s="6"/>
      <c r="AH143" s="6"/>
      <c r="AI143" s="6"/>
      <c r="AJ143" s="6"/>
      <c r="AK143" s="6">
        <v>96254.1</v>
      </c>
      <c r="AL143" s="34" t="s">
        <v>66</v>
      </c>
    </row>
    <row r="144" spans="1:38" ht="26.25" customHeight="1" thickBot="1" x14ac:dyDescent="0.25">
      <c r="A144" s="77"/>
      <c r="B144" s="34" t="s">
        <v>390</v>
      </c>
      <c r="C144" s="78" t="s">
        <v>391</v>
      </c>
      <c r="D144" s="79" t="s">
        <v>389</v>
      </c>
      <c r="E144" s="6">
        <v>19.122630431000001</v>
      </c>
      <c r="F144" s="6">
        <v>2.2747701789999999</v>
      </c>
      <c r="G144" s="6">
        <v>8.2091694000000007E-2</v>
      </c>
      <c r="H144" s="6">
        <v>8.2361723999999997E-2</v>
      </c>
      <c r="I144" s="6">
        <v>2.2646948099999999</v>
      </c>
      <c r="J144" s="6">
        <v>2.2646948099999999</v>
      </c>
      <c r="K144" s="6">
        <v>2.2646948099999999</v>
      </c>
      <c r="L144" s="6">
        <v>1.6359951580000001</v>
      </c>
      <c r="M144" s="6">
        <v>12.890093568999999</v>
      </c>
      <c r="N144" s="6"/>
      <c r="O144" s="6"/>
      <c r="P144" s="6"/>
      <c r="Q144" s="6"/>
      <c r="R144" s="6"/>
      <c r="S144" s="6"/>
      <c r="T144" s="6"/>
      <c r="U144" s="6"/>
      <c r="V144" s="6"/>
      <c r="W144" s="6"/>
      <c r="X144" s="6"/>
      <c r="Y144" s="6"/>
      <c r="Z144" s="6"/>
      <c r="AA144" s="6"/>
      <c r="AB144" s="6"/>
      <c r="AC144" s="6"/>
      <c r="AD144" s="6"/>
      <c r="AE144" s="45"/>
      <c r="AF144" s="6">
        <v>16727.3</v>
      </c>
      <c r="AG144" s="6"/>
      <c r="AH144" s="6"/>
      <c r="AI144" s="6"/>
      <c r="AJ144" s="6"/>
      <c r="AK144" s="6">
        <v>16613.8</v>
      </c>
      <c r="AL144" s="34" t="s">
        <v>66</v>
      </c>
    </row>
    <row r="145" spans="1:38" ht="26.25" customHeight="1" thickBot="1" x14ac:dyDescent="0.25">
      <c r="A145" s="77"/>
      <c r="B145" s="34" t="s">
        <v>392</v>
      </c>
      <c r="C145" s="78" t="s">
        <v>393</v>
      </c>
      <c r="D145" s="79" t="s">
        <v>389</v>
      </c>
      <c r="E145" s="6">
        <v>68.498847263000002</v>
      </c>
      <c r="F145" s="6">
        <v>4.4968452369999996</v>
      </c>
      <c r="G145" s="6">
        <v>0.126193321</v>
      </c>
      <c r="H145" s="6">
        <v>2.2490817999999999E-2</v>
      </c>
      <c r="I145" s="6">
        <v>2.083487394</v>
      </c>
      <c r="J145" s="6">
        <v>2.083487394</v>
      </c>
      <c r="K145" s="6">
        <v>2.083487394</v>
      </c>
      <c r="L145" s="6">
        <v>1.2335776030000001</v>
      </c>
      <c r="M145" s="6">
        <v>13.783765054</v>
      </c>
      <c r="N145" s="6"/>
      <c r="O145" s="6"/>
      <c r="P145" s="6"/>
      <c r="Q145" s="6"/>
      <c r="R145" s="6"/>
      <c r="S145" s="6"/>
      <c r="T145" s="6"/>
      <c r="U145" s="6"/>
      <c r="V145" s="6"/>
      <c r="W145" s="6"/>
      <c r="X145" s="6"/>
      <c r="Y145" s="6"/>
      <c r="Z145" s="6"/>
      <c r="AA145" s="6"/>
      <c r="AB145" s="6"/>
      <c r="AC145" s="6"/>
      <c r="AD145" s="6"/>
      <c r="AE145" s="45"/>
      <c r="AF145" s="6">
        <v>7500.257240125</v>
      </c>
      <c r="AG145" s="6"/>
      <c r="AH145" s="6"/>
      <c r="AI145" s="6"/>
      <c r="AJ145" s="6"/>
      <c r="AK145" s="6">
        <v>8244.6633824349992</v>
      </c>
      <c r="AL145" s="34" t="s">
        <v>66</v>
      </c>
    </row>
    <row r="146" spans="1:38" ht="26.25" customHeight="1" thickBot="1" x14ac:dyDescent="0.25">
      <c r="A146" s="77"/>
      <c r="B146" s="34" t="s">
        <v>394</v>
      </c>
      <c r="C146" s="78" t="s">
        <v>395</v>
      </c>
      <c r="D146" s="79" t="s">
        <v>389</v>
      </c>
      <c r="E146" s="6">
        <v>1.0887224129999999</v>
      </c>
      <c r="F146" s="6">
        <v>19.367830284</v>
      </c>
      <c r="G146" s="6">
        <v>1.8874255999999999E-2</v>
      </c>
      <c r="H146" s="6">
        <v>6.3156710000000001E-3</v>
      </c>
      <c r="I146" s="6">
        <v>0.29987957599999998</v>
      </c>
      <c r="J146" s="6">
        <v>0.29987957599999998</v>
      </c>
      <c r="K146" s="6">
        <v>0.29987957599999998</v>
      </c>
      <c r="L146" s="6">
        <v>3.8565862999999999E-2</v>
      </c>
      <c r="M146" s="6">
        <v>62.973639007000003</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3849.830964798</v>
      </c>
      <c r="AL146" s="34" t="s">
        <v>66</v>
      </c>
    </row>
    <row r="147" spans="1:38" ht="26.25" customHeight="1" thickBot="1" x14ac:dyDescent="0.25">
      <c r="A147" s="77"/>
      <c r="B147" s="34" t="s">
        <v>396</v>
      </c>
      <c r="C147" s="78" t="s">
        <v>397</v>
      </c>
      <c r="D147" s="79" t="s">
        <v>389</v>
      </c>
      <c r="E147" s="6"/>
      <c r="F147" s="6">
        <v>6.5234943220000003</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68373.449399199002</v>
      </c>
      <c r="AL147" s="34" t="s">
        <v>66</v>
      </c>
    </row>
    <row r="148" spans="1:38" ht="26.25" customHeight="1" thickBot="1" x14ac:dyDescent="0.25">
      <c r="A148" s="77"/>
      <c r="B148" s="34" t="s">
        <v>398</v>
      </c>
      <c r="C148" s="78" t="s">
        <v>399</v>
      </c>
      <c r="D148" s="79" t="s">
        <v>389</v>
      </c>
      <c r="E148" s="6"/>
      <c r="F148" s="6"/>
      <c r="G148" s="6"/>
      <c r="H148" s="6"/>
      <c r="I148" s="6">
        <v>0.240343849</v>
      </c>
      <c r="J148" s="6">
        <v>1.3298420559999999</v>
      </c>
      <c r="K148" s="6">
        <v>1.3298420559999999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124331.58906126401</v>
      </c>
      <c r="AL148" s="34" t="s">
        <v>114</v>
      </c>
    </row>
    <row r="149" spans="1:38" ht="26.25" customHeight="1" thickBot="1" x14ac:dyDescent="0.25">
      <c r="A149" s="77"/>
      <c r="B149" s="34" t="s">
        <v>400</v>
      </c>
      <c r="C149" s="78" t="s">
        <v>401</v>
      </c>
      <c r="D149" s="79" t="s">
        <v>389</v>
      </c>
      <c r="E149" s="6"/>
      <c r="F149" s="6"/>
      <c r="G149" s="6"/>
      <c r="H149" s="6"/>
      <c r="I149" s="6">
        <v>0.16090585900000001</v>
      </c>
      <c r="J149" s="6">
        <v>1.0727057250000001</v>
      </c>
      <c r="K149" s="6">
        <v>1.0727057250000001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124331.58906126401</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415.20772457599992</v>
      </c>
      <c r="F152" s="8">
        <f t="shared" si="1"/>
        <v>290.85152133199995</v>
      </c>
      <c r="G152" s="8">
        <f t="shared" si="1"/>
        <v>71.173123090999979</v>
      </c>
      <c r="H152" s="8">
        <f t="shared" si="1"/>
        <v>160.21682978600006</v>
      </c>
      <c r="I152" s="8">
        <f t="shared" si="1"/>
        <v>30.026959700000003</v>
      </c>
      <c r="J152" s="8">
        <f t="shared" si="1"/>
        <v>44.718343012000012</v>
      </c>
      <c r="K152" s="8">
        <f t="shared" si="1"/>
        <v>56.250642608000007</v>
      </c>
      <c r="L152" s="8">
        <f t="shared" si="1"/>
        <v>7.8546595199999976</v>
      </c>
      <c r="M152" s="8">
        <f t="shared" si="1"/>
        <v>742.32354368599999</v>
      </c>
      <c r="N152" s="8">
        <f t="shared" si="1"/>
        <v>35.752414539000014</v>
      </c>
      <c r="O152" s="8">
        <f t="shared" si="1"/>
        <v>3.8632985849999999</v>
      </c>
      <c r="P152" s="8">
        <f t="shared" si="1"/>
        <v>0.86057069100000005</v>
      </c>
      <c r="Q152" s="8">
        <f t="shared" si="1"/>
        <v>0.95969792900000006</v>
      </c>
      <c r="R152" s="8">
        <f t="shared" si="1"/>
        <v>5.2204107139999998</v>
      </c>
      <c r="S152" s="8">
        <f t="shared" si="1"/>
        <v>38.263117390999994</v>
      </c>
      <c r="T152" s="8">
        <f t="shared" si="1"/>
        <v>11.981205245999998</v>
      </c>
      <c r="U152" s="8">
        <f t="shared" si="1"/>
        <v>1.2506172429999998</v>
      </c>
      <c r="V152" s="8">
        <f t="shared" si="1"/>
        <v>91.285502247999986</v>
      </c>
      <c r="W152" s="8">
        <f t="shared" si="1"/>
        <v>45.462530264999998</v>
      </c>
      <c r="X152" s="8">
        <f t="shared" si="1"/>
        <v>1.8765563689999996</v>
      </c>
      <c r="Y152" s="8">
        <f t="shared" si="1"/>
        <v>1.8469833390000006</v>
      </c>
      <c r="Z152" s="8">
        <f t="shared" si="1"/>
        <v>0.97368490800000007</v>
      </c>
      <c r="AA152" s="8">
        <f t="shared" si="1"/>
        <v>0.87133614299999984</v>
      </c>
      <c r="AB152" s="8">
        <f t="shared" si="1"/>
        <v>5.5685607589999995</v>
      </c>
      <c r="AC152" s="8">
        <f t="shared" si="1"/>
        <v>24.227622229999998</v>
      </c>
      <c r="AD152" s="8">
        <f t="shared" si="1"/>
        <v>0.24320974199999995</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415.20772457599992</v>
      </c>
      <c r="F154" s="8">
        <f>SUM(F$141, F$153, -1 * IF(OR($B$6=2005,$B$6&gt;=2020),SUM(F$99:F$122),0), IF(AND(ISNUMBER(SEARCH($B$4,"AT|BE|CH|GB|IE|LT|LU|NL")),SUM(F$143:F$149)&gt;0),SUM(F$143:F$149)-SUM(F$27:F$33),0))</f>
        <v>290.85152133199995</v>
      </c>
      <c r="G154" s="8">
        <f t="shared" ref="G154:AD154" si="2">SUM(G$141, G$153, IF(AND(ISNUMBER(SEARCH($B$4,"AT|BE|CH|GB|IE|LT|LU|NL")),SUM(G$143:G$149)&gt;0),SUM(G$143:G$149)-SUM(G$27:G$33),0))</f>
        <v>71.173123090999979</v>
      </c>
      <c r="H154" s="8">
        <f t="shared" si="2"/>
        <v>160.21682978600006</v>
      </c>
      <c r="I154" s="8">
        <f t="shared" si="2"/>
        <v>30.026959700000003</v>
      </c>
      <c r="J154" s="8">
        <f t="shared" si="2"/>
        <v>44.718343012000012</v>
      </c>
      <c r="K154" s="8">
        <f t="shared" si="2"/>
        <v>56.250642608000007</v>
      </c>
      <c r="L154" s="8">
        <f t="shared" si="2"/>
        <v>7.8546595199999976</v>
      </c>
      <c r="M154" s="8">
        <f t="shared" si="2"/>
        <v>742.32354368599999</v>
      </c>
      <c r="N154" s="8">
        <f t="shared" si="2"/>
        <v>35.752414539000014</v>
      </c>
      <c r="O154" s="8">
        <f t="shared" si="2"/>
        <v>3.8632985849999999</v>
      </c>
      <c r="P154" s="8">
        <f t="shared" si="2"/>
        <v>0.86057069100000005</v>
      </c>
      <c r="Q154" s="8">
        <f t="shared" si="2"/>
        <v>0.95969792900000006</v>
      </c>
      <c r="R154" s="8">
        <f t="shared" si="2"/>
        <v>5.2204107139999998</v>
      </c>
      <c r="S154" s="8">
        <f t="shared" si="2"/>
        <v>38.263117390999994</v>
      </c>
      <c r="T154" s="8">
        <f t="shared" si="2"/>
        <v>11.981205245999998</v>
      </c>
      <c r="U154" s="8">
        <f t="shared" si="2"/>
        <v>1.2506172429999998</v>
      </c>
      <c r="V154" s="8">
        <f t="shared" si="2"/>
        <v>91.285502247999986</v>
      </c>
      <c r="W154" s="8">
        <f t="shared" si="2"/>
        <v>45.462530264999998</v>
      </c>
      <c r="X154" s="8">
        <f t="shared" si="2"/>
        <v>1.8765563689999996</v>
      </c>
      <c r="Y154" s="8">
        <f t="shared" si="2"/>
        <v>1.8469833390000006</v>
      </c>
      <c r="Z154" s="8">
        <f t="shared" si="2"/>
        <v>0.97368490800000007</v>
      </c>
      <c r="AA154" s="8">
        <f t="shared" si="2"/>
        <v>0.87133614299999984</v>
      </c>
      <c r="AB154" s="8">
        <f t="shared" si="2"/>
        <v>5.5685607589999995</v>
      </c>
      <c r="AC154" s="8">
        <f t="shared" si="2"/>
        <v>24.227622229999998</v>
      </c>
      <c r="AD154" s="8">
        <f t="shared" si="2"/>
        <v>0.24320974199999995</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116.00267305</v>
      </c>
      <c r="F159" s="13">
        <v>3.5288091499999998</v>
      </c>
      <c r="G159" s="13">
        <v>64.333602815999996</v>
      </c>
      <c r="H159" s="13">
        <v>1.4682807000000001E-2</v>
      </c>
      <c r="I159" s="13">
        <v>7.2538557079999997</v>
      </c>
      <c r="J159" s="13">
        <v>7.6356375869999997</v>
      </c>
      <c r="K159" s="13">
        <v>7.6356375869999997</v>
      </c>
      <c r="L159" s="13">
        <v>1.7979148089999999</v>
      </c>
      <c r="M159" s="13">
        <v>4.6521812660000004</v>
      </c>
      <c r="N159" s="13">
        <v>0.110645353</v>
      </c>
      <c r="O159" s="13">
        <v>1.4752505000000001E-2</v>
      </c>
      <c r="P159" s="13">
        <v>3.6881784000000001E-2</v>
      </c>
      <c r="Q159" s="13">
        <v>3.6881784000000001E-2</v>
      </c>
      <c r="R159" s="13">
        <v>0.19626702400000001</v>
      </c>
      <c r="S159" s="13">
        <v>0.51609706</v>
      </c>
      <c r="T159" s="13">
        <v>29.583608776999998</v>
      </c>
      <c r="U159" s="13">
        <v>2.2128235E-2</v>
      </c>
      <c r="V159" s="13">
        <v>0.47802966600000002</v>
      </c>
      <c r="W159" s="13">
        <v>0.36758428599999998</v>
      </c>
      <c r="X159" s="13">
        <v>2.0217136E-2</v>
      </c>
      <c r="Y159" s="13">
        <v>1.6908876999999999E-2</v>
      </c>
      <c r="Z159" s="13">
        <v>8.4544389999999994E-3</v>
      </c>
      <c r="AA159" s="13">
        <v>3.676E-6</v>
      </c>
      <c r="AB159" s="13">
        <v>4.5584127000000002E-2</v>
      </c>
      <c r="AC159" s="13" t="s">
        <v>70</v>
      </c>
      <c r="AD159" s="13" t="s">
        <v>70</v>
      </c>
      <c r="AE159" s="45"/>
      <c r="AF159" s="13">
        <v>62666.38</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M170"/>
  <sheetViews>
    <sheetView topLeftCell="A25"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2003</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2003</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50.229414640000002</v>
      </c>
      <c r="F14" s="1">
        <v>0.82279312699999996</v>
      </c>
      <c r="G14" s="1">
        <v>14.006961090000001</v>
      </c>
      <c r="H14" s="1">
        <v>6.9874500000000006E-2</v>
      </c>
      <c r="I14" s="1">
        <v>0.32418172899999997</v>
      </c>
      <c r="J14" s="1">
        <v>0.48731272399999997</v>
      </c>
      <c r="K14" s="1">
        <v>0.87667323399999997</v>
      </c>
      <c r="L14" s="1" t="s">
        <v>70</v>
      </c>
      <c r="M14" s="1">
        <v>15.392371342000001</v>
      </c>
      <c r="N14" s="1">
        <v>0.22726985199999999</v>
      </c>
      <c r="O14" s="1">
        <v>7.0047870999999998E-2</v>
      </c>
      <c r="P14" s="1">
        <v>0.27885727900000001</v>
      </c>
      <c r="Q14" s="1">
        <v>0.19967247099999999</v>
      </c>
      <c r="R14" s="1">
        <v>0.25444660299999999</v>
      </c>
      <c r="S14" s="1">
        <v>0.23567675199999999</v>
      </c>
      <c r="T14" s="1">
        <v>0.65359469599999998</v>
      </c>
      <c r="U14" s="1">
        <v>0.68248315999999998</v>
      </c>
      <c r="V14" s="1">
        <v>0.39229550299999999</v>
      </c>
      <c r="W14" s="1">
        <v>5.4495338999999997E-2</v>
      </c>
      <c r="X14" s="1">
        <v>6.7192770000000001E-3</v>
      </c>
      <c r="Y14" s="1">
        <v>6.2896200000000001E-3</v>
      </c>
      <c r="Z14" s="1">
        <v>1.8572930000000001E-3</v>
      </c>
      <c r="AA14" s="1">
        <v>3.5535299999999998E-4</v>
      </c>
      <c r="AB14" s="1">
        <v>1.5221544E-2</v>
      </c>
      <c r="AC14" s="1">
        <v>2.533250759</v>
      </c>
      <c r="AD14" s="1">
        <v>0.155089699</v>
      </c>
      <c r="AE14" s="42"/>
      <c r="AF14" s="16">
        <v>5831.3306244140003</v>
      </c>
      <c r="AG14" s="16">
        <v>713736.83144830004</v>
      </c>
      <c r="AH14" s="16">
        <v>780842.44558607799</v>
      </c>
      <c r="AI14" s="16">
        <v>14525.69659</v>
      </c>
      <c r="AJ14" s="16">
        <v>14649.755999999999</v>
      </c>
      <c r="AK14" s="16" t="s">
        <v>72</v>
      </c>
      <c r="AL14" s="31" t="s">
        <v>66</v>
      </c>
    </row>
    <row r="15" spans="1:39" ht="26.25" customHeight="1" thickBot="1" x14ac:dyDescent="0.25">
      <c r="A15" s="52" t="s">
        <v>73</v>
      </c>
      <c r="B15" s="52" t="s">
        <v>74</v>
      </c>
      <c r="C15" s="53" t="s">
        <v>75</v>
      </c>
      <c r="D15" s="54"/>
      <c r="E15" s="1">
        <v>9.7639169999999993</v>
      </c>
      <c r="F15" s="1">
        <v>3.876575737</v>
      </c>
      <c r="G15" s="1">
        <v>29.510117000000001</v>
      </c>
      <c r="H15" s="1" t="s">
        <v>70</v>
      </c>
      <c r="I15" s="1">
        <v>2.010833404</v>
      </c>
      <c r="J15" s="1">
        <v>2.778813</v>
      </c>
      <c r="K15" s="1">
        <v>2.9569679999999998</v>
      </c>
      <c r="L15" s="1">
        <v>0.23896603699999999</v>
      </c>
      <c r="M15" s="1">
        <v>3.9299620000000002</v>
      </c>
      <c r="N15" s="1">
        <v>8.5000000000000006E-3</v>
      </c>
      <c r="O15" s="1">
        <v>4.0000000000000001E-3</v>
      </c>
      <c r="P15" s="1">
        <v>5.6699999999999997E-3</v>
      </c>
      <c r="Q15" s="1" t="s">
        <v>70</v>
      </c>
      <c r="R15" s="1">
        <v>0.23769999999999999</v>
      </c>
      <c r="S15" s="1">
        <v>4.5499999999999999E-2</v>
      </c>
      <c r="T15" s="1">
        <v>10.1257</v>
      </c>
      <c r="U15" s="1">
        <v>2E-3</v>
      </c>
      <c r="V15" s="1">
        <v>0.54449999999999998</v>
      </c>
      <c r="W15" s="1" t="s">
        <v>70</v>
      </c>
      <c r="X15" s="1" t="s">
        <v>70</v>
      </c>
      <c r="Y15" s="1" t="s">
        <v>70</v>
      </c>
      <c r="Z15" s="1" t="s">
        <v>70</v>
      </c>
      <c r="AA15" s="1" t="s">
        <v>70</v>
      </c>
      <c r="AB15" s="1" t="s">
        <v>70</v>
      </c>
      <c r="AC15" s="1" t="s">
        <v>70</v>
      </c>
      <c r="AD15" s="1" t="s">
        <v>70</v>
      </c>
      <c r="AE15" s="42"/>
      <c r="AF15" s="16">
        <v>26472.781690849999</v>
      </c>
      <c r="AG15" s="16" t="s">
        <v>71</v>
      </c>
      <c r="AH15" s="16">
        <v>19105.888081450001</v>
      </c>
      <c r="AI15" s="16" t="s">
        <v>71</v>
      </c>
      <c r="AJ15" s="16" t="s">
        <v>71</v>
      </c>
      <c r="AK15" s="16" t="s">
        <v>72</v>
      </c>
      <c r="AL15" s="31" t="s">
        <v>66</v>
      </c>
    </row>
    <row r="16" spans="1:39" ht="26.25" customHeight="1" thickBot="1" x14ac:dyDescent="0.25">
      <c r="A16" s="52" t="s">
        <v>73</v>
      </c>
      <c r="B16" s="52" t="s">
        <v>76</v>
      </c>
      <c r="C16" s="53" t="s">
        <v>77</v>
      </c>
      <c r="D16" s="54"/>
      <c r="E16" s="1">
        <v>5.8196399999999997</v>
      </c>
      <c r="F16" s="1">
        <v>0.33552728700000001</v>
      </c>
      <c r="G16" s="1">
        <v>0.24956200000000001</v>
      </c>
      <c r="H16" s="1" t="s">
        <v>78</v>
      </c>
      <c r="I16" s="1">
        <v>2.4710999999999998E-4</v>
      </c>
      <c r="J16" s="1">
        <v>2.3220000000000001E-4</v>
      </c>
      <c r="K16" s="1">
        <v>2.5280000000000002E-4</v>
      </c>
      <c r="L16" s="1" t="s">
        <v>78</v>
      </c>
      <c r="M16" s="1">
        <v>1.3758294659999999</v>
      </c>
      <c r="N16" s="1">
        <v>7.6979999999999998E-5</v>
      </c>
      <c r="O16" s="1">
        <v>7.6979999999999998E-6</v>
      </c>
      <c r="P16" s="1">
        <v>4.6190000000000002E-6</v>
      </c>
      <c r="Q16" s="1">
        <v>7.6979999999999998E-6</v>
      </c>
      <c r="R16" s="1">
        <v>1.5396E-4</v>
      </c>
      <c r="S16" s="1">
        <v>7.6979999999999998E-5</v>
      </c>
      <c r="T16" s="1">
        <v>4.5319999999999996E-3</v>
      </c>
      <c r="U16" s="1">
        <v>3.0800000000000002E-6</v>
      </c>
      <c r="V16" s="1">
        <v>1.5396E-4</v>
      </c>
      <c r="W16" s="1" t="s">
        <v>78</v>
      </c>
      <c r="X16" s="1">
        <v>2.6290000000000002E-6</v>
      </c>
      <c r="Y16" s="1">
        <v>6.5969999999999997E-6</v>
      </c>
      <c r="Z16" s="1">
        <v>2.6290000000000002E-6</v>
      </c>
      <c r="AA16" s="1">
        <v>6.5969999999999997E-6</v>
      </c>
      <c r="AB16" s="1">
        <v>1.8451999999999999E-5</v>
      </c>
      <c r="AC16" s="1" t="s">
        <v>78</v>
      </c>
      <c r="AD16" s="1">
        <v>5.8476527E-2</v>
      </c>
      <c r="AE16" s="42"/>
      <c r="AF16" s="16">
        <v>35.838000000000001</v>
      </c>
      <c r="AG16" s="16">
        <v>87278.3984375</v>
      </c>
      <c r="AH16" s="16">
        <v>37648.19980445</v>
      </c>
      <c r="AI16" s="16" t="s">
        <v>71</v>
      </c>
      <c r="AJ16" s="16" t="s">
        <v>71</v>
      </c>
      <c r="AK16" s="16" t="s">
        <v>72</v>
      </c>
      <c r="AL16" s="31" t="s">
        <v>66</v>
      </c>
    </row>
    <row r="17" spans="1:38" ht="26.25" customHeight="1" thickBot="1" x14ac:dyDescent="0.25">
      <c r="A17" s="52" t="s">
        <v>73</v>
      </c>
      <c r="B17" s="52" t="s">
        <v>79</v>
      </c>
      <c r="C17" s="53" t="s">
        <v>80</v>
      </c>
      <c r="D17" s="54"/>
      <c r="E17" s="1">
        <v>7.1446918000000004</v>
      </c>
      <c r="F17" s="1">
        <v>2.5940499999999998E-2</v>
      </c>
      <c r="G17" s="1">
        <v>3.6520641999999999</v>
      </c>
      <c r="H17" s="1" t="s">
        <v>70</v>
      </c>
      <c r="I17" s="1">
        <v>7.0964210000000003E-3</v>
      </c>
      <c r="J17" s="1">
        <v>8.9356000000000001E-3</v>
      </c>
      <c r="K17" s="1">
        <v>5.8089300000000003E-2</v>
      </c>
      <c r="L17" s="1">
        <v>1.6101099999999999E-4</v>
      </c>
      <c r="M17" s="1">
        <v>63.161799799999997</v>
      </c>
      <c r="N17" s="1" t="s">
        <v>70</v>
      </c>
      <c r="O17" s="1" t="s">
        <v>70</v>
      </c>
      <c r="P17" s="1" t="s">
        <v>70</v>
      </c>
      <c r="Q17" s="1" t="s">
        <v>70</v>
      </c>
      <c r="R17" s="1" t="s">
        <v>70</v>
      </c>
      <c r="S17" s="1" t="s">
        <v>70</v>
      </c>
      <c r="T17" s="1" t="s">
        <v>70</v>
      </c>
      <c r="U17" s="1" t="s">
        <v>70</v>
      </c>
      <c r="V17" s="1" t="s">
        <v>70</v>
      </c>
      <c r="W17" s="1">
        <v>9.0999999999999998E-2</v>
      </c>
      <c r="X17" s="1" t="s">
        <v>70</v>
      </c>
      <c r="Y17" s="1" t="s">
        <v>70</v>
      </c>
      <c r="Z17" s="1" t="s">
        <v>70</v>
      </c>
      <c r="AA17" s="1" t="s">
        <v>70</v>
      </c>
      <c r="AB17" s="1" t="s">
        <v>70</v>
      </c>
      <c r="AC17" s="1">
        <v>8.4139882999999999E-2</v>
      </c>
      <c r="AD17" s="1" t="s">
        <v>70</v>
      </c>
      <c r="AE17" s="42"/>
      <c r="AF17" s="16">
        <v>2.9462999999999999</v>
      </c>
      <c r="AG17" s="16">
        <v>38321.734965552001</v>
      </c>
      <c r="AH17" s="16">
        <v>890.25971385000003</v>
      </c>
      <c r="AI17" s="16" t="s">
        <v>71</v>
      </c>
      <c r="AJ17" s="16" t="s">
        <v>71</v>
      </c>
      <c r="AK17" s="16" t="s">
        <v>72</v>
      </c>
      <c r="AL17" s="31" t="s">
        <v>66</v>
      </c>
    </row>
    <row r="18" spans="1:38" ht="26.25" customHeight="1" thickBot="1" x14ac:dyDescent="0.25">
      <c r="A18" s="52" t="s">
        <v>73</v>
      </c>
      <c r="B18" s="52" t="s">
        <v>81</v>
      </c>
      <c r="C18" s="53" t="s">
        <v>82</v>
      </c>
      <c r="D18" s="54"/>
      <c r="E18" s="1">
        <v>0.40553470000000003</v>
      </c>
      <c r="F18" s="1">
        <v>5.0728470000000001E-3</v>
      </c>
      <c r="G18" s="1">
        <v>2.8038700570000001</v>
      </c>
      <c r="H18" s="1" t="s">
        <v>70</v>
      </c>
      <c r="I18" s="1">
        <v>5.3662600000000001E-4</v>
      </c>
      <c r="J18" s="1">
        <v>6.00389E-4</v>
      </c>
      <c r="K18" s="1">
        <v>6.00389E-4</v>
      </c>
      <c r="L18" s="1" t="s">
        <v>70</v>
      </c>
      <c r="M18" s="1">
        <v>42.939584867999997</v>
      </c>
      <c r="N18" s="1" t="s">
        <v>70</v>
      </c>
      <c r="O18" s="1" t="s">
        <v>70</v>
      </c>
      <c r="P18" s="1">
        <v>1.3629899999999999E-4</v>
      </c>
      <c r="Q18" s="1" t="s">
        <v>70</v>
      </c>
      <c r="R18" s="1" t="s">
        <v>70</v>
      </c>
      <c r="S18" s="1" t="s">
        <v>70</v>
      </c>
      <c r="T18" s="1" t="s">
        <v>70</v>
      </c>
      <c r="U18" s="1" t="s">
        <v>70</v>
      </c>
      <c r="V18" s="1" t="s">
        <v>70</v>
      </c>
      <c r="W18" s="1">
        <v>2.1999999999999999E-2</v>
      </c>
      <c r="X18" s="1" t="s">
        <v>70</v>
      </c>
      <c r="Y18" s="1" t="s">
        <v>70</v>
      </c>
      <c r="Z18" s="1" t="s">
        <v>70</v>
      </c>
      <c r="AA18" s="1" t="s">
        <v>70</v>
      </c>
      <c r="AB18" s="1" t="s">
        <v>70</v>
      </c>
      <c r="AC18" s="1" t="s">
        <v>70</v>
      </c>
      <c r="AD18" s="1" t="s">
        <v>70</v>
      </c>
      <c r="AE18" s="42"/>
      <c r="AF18" s="16">
        <v>2728.0540000000001</v>
      </c>
      <c r="AG18" s="16">
        <v>170.85900000000001</v>
      </c>
      <c r="AH18" s="16">
        <v>47871.455785509002</v>
      </c>
      <c r="AI18" s="16" t="s">
        <v>71</v>
      </c>
      <c r="AJ18" s="16" t="s">
        <v>71</v>
      </c>
      <c r="AK18" s="16" t="s">
        <v>72</v>
      </c>
      <c r="AL18" s="31" t="s">
        <v>66</v>
      </c>
    </row>
    <row r="19" spans="1:38" ht="26.25" customHeight="1" thickBot="1" x14ac:dyDescent="0.25">
      <c r="A19" s="52" t="s">
        <v>73</v>
      </c>
      <c r="B19" s="52" t="s">
        <v>83</v>
      </c>
      <c r="C19" s="53" t="s">
        <v>84</v>
      </c>
      <c r="D19" s="54"/>
      <c r="E19" s="1">
        <v>14.949989121</v>
      </c>
      <c r="F19" s="1">
        <v>0.35336533199999998</v>
      </c>
      <c r="G19" s="1">
        <v>3.6262262629999999</v>
      </c>
      <c r="H19" s="1">
        <v>6.4410999999999996E-2</v>
      </c>
      <c r="I19" s="1">
        <v>0.13320683799999999</v>
      </c>
      <c r="J19" s="1">
        <v>0.17410135199999999</v>
      </c>
      <c r="K19" s="1">
        <v>0.21826985199999999</v>
      </c>
      <c r="L19" s="1" t="s">
        <v>70</v>
      </c>
      <c r="M19" s="1">
        <v>21.588353784999999</v>
      </c>
      <c r="N19" s="1">
        <v>3.0829400000000003E-4</v>
      </c>
      <c r="O19" s="1">
        <v>3.0830000000000001E-5</v>
      </c>
      <c r="P19" s="1">
        <v>6.7690349999999996E-3</v>
      </c>
      <c r="Q19" s="1">
        <v>3.0830000000000001E-5</v>
      </c>
      <c r="R19" s="1">
        <v>1.1165890000000001E-3</v>
      </c>
      <c r="S19" s="1">
        <v>0.33380829400000001</v>
      </c>
      <c r="T19" s="1">
        <v>1.8149999999999999E-2</v>
      </c>
      <c r="U19" s="1">
        <v>1.2334000000000001E-5</v>
      </c>
      <c r="V19" s="1">
        <v>1.1165890000000001E-3</v>
      </c>
      <c r="W19" s="1">
        <v>5.1399999999999996E-3</v>
      </c>
      <c r="X19" s="1">
        <v>9.2200000000000002E-7</v>
      </c>
      <c r="Y19" s="1">
        <v>2.3120000000000001E-6</v>
      </c>
      <c r="Z19" s="1">
        <v>9.2200000000000002E-7</v>
      </c>
      <c r="AA19" s="1">
        <v>2.3120000000000001E-6</v>
      </c>
      <c r="AB19" s="1">
        <v>6.4679999999999997E-6</v>
      </c>
      <c r="AC19" s="1" t="s">
        <v>70</v>
      </c>
      <c r="AD19" s="1" t="s">
        <v>70</v>
      </c>
      <c r="AE19" s="42"/>
      <c r="AF19" s="16">
        <v>179761.65355006501</v>
      </c>
      <c r="AG19" s="16">
        <v>68.375</v>
      </c>
      <c r="AH19" s="16">
        <v>404895.407670794</v>
      </c>
      <c r="AI19" s="16">
        <v>50.030419999999999</v>
      </c>
      <c r="AJ19" s="16" t="s">
        <v>71</v>
      </c>
      <c r="AK19" s="16" t="s">
        <v>72</v>
      </c>
      <c r="AL19" s="31" t="s">
        <v>66</v>
      </c>
    </row>
    <row r="20" spans="1:38" ht="26.25" customHeight="1" thickBot="1" x14ac:dyDescent="0.25">
      <c r="A20" s="52" t="s">
        <v>73</v>
      </c>
      <c r="B20" s="52" t="s">
        <v>85</v>
      </c>
      <c r="C20" s="53" t="s">
        <v>86</v>
      </c>
      <c r="D20" s="54"/>
      <c r="E20" s="1">
        <v>2.1217571199999998</v>
      </c>
      <c r="F20" s="1">
        <v>0.178273982</v>
      </c>
      <c r="G20" s="1">
        <v>0.100430847</v>
      </c>
      <c r="H20" s="1">
        <v>1.4657E-2</v>
      </c>
      <c r="I20" s="1">
        <v>2.9015270000000001E-3</v>
      </c>
      <c r="J20" s="1">
        <v>2.9566710000000001E-3</v>
      </c>
      <c r="K20" s="1">
        <v>2.9566710000000001E-3</v>
      </c>
      <c r="L20" s="1" t="s">
        <v>70</v>
      </c>
      <c r="M20" s="1">
        <v>2.2995755889999998</v>
      </c>
      <c r="N20" s="1">
        <v>3.5000000000000003E-2</v>
      </c>
      <c r="O20" s="1" t="s">
        <v>70</v>
      </c>
      <c r="P20" s="1">
        <v>2.1240510000000001E-3</v>
      </c>
      <c r="Q20" s="1" t="s">
        <v>70</v>
      </c>
      <c r="R20" s="1" t="s">
        <v>70</v>
      </c>
      <c r="S20" s="1" t="s">
        <v>70</v>
      </c>
      <c r="T20" s="1" t="s">
        <v>70</v>
      </c>
      <c r="U20" s="1" t="s">
        <v>70</v>
      </c>
      <c r="V20" s="1">
        <v>3.5000000000000003E-2</v>
      </c>
      <c r="W20" s="1" t="s">
        <v>70</v>
      </c>
      <c r="X20" s="1" t="s">
        <v>70</v>
      </c>
      <c r="Y20" s="1" t="s">
        <v>70</v>
      </c>
      <c r="Z20" s="1" t="s">
        <v>70</v>
      </c>
      <c r="AA20" s="1" t="s">
        <v>70</v>
      </c>
      <c r="AB20" s="1" t="s">
        <v>70</v>
      </c>
      <c r="AC20" s="1" t="s">
        <v>70</v>
      </c>
      <c r="AD20" s="1" t="s">
        <v>70</v>
      </c>
      <c r="AE20" s="42"/>
      <c r="AF20" s="16">
        <v>51.079169999999998</v>
      </c>
      <c r="AG20" s="16">
        <v>397.75</v>
      </c>
      <c r="AH20" s="16">
        <v>42640.606684191</v>
      </c>
      <c r="AI20" s="16">
        <v>115.53782</v>
      </c>
      <c r="AJ20" s="16" t="s">
        <v>71</v>
      </c>
      <c r="AK20" s="16" t="s">
        <v>72</v>
      </c>
      <c r="AL20" s="31" t="s">
        <v>66</v>
      </c>
    </row>
    <row r="21" spans="1:38" ht="26.25" customHeight="1" thickBot="1" x14ac:dyDescent="0.25">
      <c r="A21" s="52" t="s">
        <v>73</v>
      </c>
      <c r="B21" s="52" t="s">
        <v>87</v>
      </c>
      <c r="C21" s="53" t="s">
        <v>88</v>
      </c>
      <c r="D21" s="54"/>
      <c r="E21" s="1">
        <v>2.6176868629999999</v>
      </c>
      <c r="F21" s="1">
        <v>0.215013552</v>
      </c>
      <c r="G21" s="1">
        <v>0.44321724800000001</v>
      </c>
      <c r="H21" s="1">
        <v>8.2780000000000006E-3</v>
      </c>
      <c r="I21" s="1">
        <v>4.0134214000000001E-2</v>
      </c>
      <c r="J21" s="1">
        <v>7.3245994999999994E-2</v>
      </c>
      <c r="K21" s="1">
        <v>0.105602495</v>
      </c>
      <c r="L21" s="1">
        <v>9.1668000000000004E-5</v>
      </c>
      <c r="M21" s="1">
        <v>3.5980500599999998</v>
      </c>
      <c r="N21" s="1">
        <v>3.3454600000000002E-3</v>
      </c>
      <c r="O21" s="1">
        <v>3.34555E-4</v>
      </c>
      <c r="P21" s="1">
        <v>2.0071499999999999E-4</v>
      </c>
      <c r="Q21" s="1">
        <v>3.34555E-4</v>
      </c>
      <c r="R21" s="1">
        <v>6.6909200000000004E-3</v>
      </c>
      <c r="S21" s="1">
        <v>3.3454600000000002E-3</v>
      </c>
      <c r="T21" s="1">
        <v>0.19695500699999999</v>
      </c>
      <c r="U21" s="1">
        <v>1.3384000000000001E-4</v>
      </c>
      <c r="V21" s="1">
        <v>6.6909200000000004E-3</v>
      </c>
      <c r="W21" s="1" t="s">
        <v>70</v>
      </c>
      <c r="X21" s="1">
        <v>2.3968000000000001E-4</v>
      </c>
      <c r="Y21" s="1">
        <v>5.2545700000000001E-4</v>
      </c>
      <c r="Z21" s="1">
        <v>1.5604E-4</v>
      </c>
      <c r="AA21" s="1">
        <v>5.1687000000000002E-5</v>
      </c>
      <c r="AB21" s="1">
        <v>9.7286400000000004E-4</v>
      </c>
      <c r="AC21" s="1">
        <v>1.77914E-3</v>
      </c>
      <c r="AD21" s="1" t="s">
        <v>70</v>
      </c>
      <c r="AE21" s="42"/>
      <c r="AF21" s="16">
        <v>430.45022220700002</v>
      </c>
      <c r="AG21" s="16">
        <v>888.10201220700003</v>
      </c>
      <c r="AH21" s="16">
        <v>69905.811045019</v>
      </c>
      <c r="AI21" s="16">
        <v>995.23553465600003</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21.864065177000001</v>
      </c>
      <c r="F23" s="1">
        <v>2.3696261769999998</v>
      </c>
      <c r="G23" s="1">
        <v>1.819619871</v>
      </c>
      <c r="H23" s="1">
        <v>4.6527469999999996E-3</v>
      </c>
      <c r="I23" s="1">
        <v>1.491741692</v>
      </c>
      <c r="J23" s="1">
        <v>1.56990268</v>
      </c>
      <c r="K23" s="1">
        <v>1.56990268</v>
      </c>
      <c r="L23" s="1">
        <v>0.76482050300000004</v>
      </c>
      <c r="M23" s="1">
        <v>7.221216278</v>
      </c>
      <c r="N23" s="1">
        <v>8.0582999999999997E-5</v>
      </c>
      <c r="O23" s="1">
        <v>1.3439E-5</v>
      </c>
      <c r="P23" s="1">
        <v>1.23263E-3</v>
      </c>
      <c r="Q23" s="1">
        <v>2.6820000000000001E-5</v>
      </c>
      <c r="R23" s="1">
        <v>6.4234890000000001E-3</v>
      </c>
      <c r="S23" s="1">
        <v>3.907644E-3</v>
      </c>
      <c r="T23" s="1">
        <v>2.6951E-5</v>
      </c>
      <c r="U23" s="1">
        <v>2.6798E-5</v>
      </c>
      <c r="V23" s="1">
        <v>1.0175791999999999E-2</v>
      </c>
      <c r="W23" s="1">
        <v>0.22151551</v>
      </c>
      <c r="X23" s="1">
        <v>1.2190426000000001E-2</v>
      </c>
      <c r="Y23" s="1">
        <v>1.0266961E-2</v>
      </c>
      <c r="Z23" s="1">
        <v>5.1014939999999998E-3</v>
      </c>
      <c r="AA23" s="1">
        <v>1.5723399999999999E-4</v>
      </c>
      <c r="AB23" s="1">
        <v>2.7716115E-2</v>
      </c>
      <c r="AC23" s="1" t="s">
        <v>70</v>
      </c>
      <c r="AD23" s="1" t="s">
        <v>70</v>
      </c>
      <c r="AE23" s="42"/>
      <c r="AF23" s="16">
        <v>24376.979387411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7.0406193290000001</v>
      </c>
      <c r="F24" s="1">
        <v>0.240326763</v>
      </c>
      <c r="G24" s="1">
        <v>0.52666837399999999</v>
      </c>
      <c r="H24" s="1">
        <v>4.2050999999999998E-2</v>
      </c>
      <c r="I24" s="1">
        <v>0.163495682</v>
      </c>
      <c r="J24" s="1">
        <v>0.25922266500000002</v>
      </c>
      <c r="K24" s="1">
        <v>0.36758962000000001</v>
      </c>
      <c r="L24" s="1">
        <v>5.9128189999999997E-3</v>
      </c>
      <c r="M24" s="1">
        <v>2.9107707359999999</v>
      </c>
      <c r="N24" s="1">
        <v>5.0050169999999996E-3</v>
      </c>
      <c r="O24" s="1">
        <v>3.5005150000000001E-3</v>
      </c>
      <c r="P24" s="1">
        <v>4.532286E-3</v>
      </c>
      <c r="Q24" s="1">
        <v>5.0051499999999999E-4</v>
      </c>
      <c r="R24" s="1">
        <v>1.0010033999999999E-2</v>
      </c>
      <c r="S24" s="1">
        <v>5.0050169999999996E-3</v>
      </c>
      <c r="T24" s="1">
        <v>0.316656993</v>
      </c>
      <c r="U24" s="1">
        <v>2.0023299999999999E-4</v>
      </c>
      <c r="V24" s="1">
        <v>1.0010033999999999E-2</v>
      </c>
      <c r="W24" s="1" t="s">
        <v>70</v>
      </c>
      <c r="X24" s="1">
        <v>2.7754100000000002E-4</v>
      </c>
      <c r="Y24" s="1">
        <v>6.2073399999999996E-4</v>
      </c>
      <c r="Z24" s="1">
        <v>1.93146E-4</v>
      </c>
      <c r="AA24" s="1">
        <v>1.4225899999999999E-4</v>
      </c>
      <c r="AB24" s="1">
        <v>1.2336809999999999E-3</v>
      </c>
      <c r="AC24" s="1">
        <v>5.88522E-3</v>
      </c>
      <c r="AD24" s="1">
        <v>1.2844399999999999E-4</v>
      </c>
      <c r="AE24" s="42"/>
      <c r="AF24" s="16">
        <v>963.60723256000006</v>
      </c>
      <c r="AG24" s="16">
        <v>3754.0351609270001</v>
      </c>
      <c r="AH24" s="16">
        <v>274936.08079925901</v>
      </c>
      <c r="AI24" s="16">
        <v>1033</v>
      </c>
      <c r="AJ24" s="16" t="s">
        <v>71</v>
      </c>
      <c r="AK24" s="16" t="s">
        <v>72</v>
      </c>
      <c r="AL24" s="31" t="s">
        <v>66</v>
      </c>
    </row>
    <row r="25" spans="1:38" ht="26.25" customHeight="1" thickBot="1" x14ac:dyDescent="0.25">
      <c r="A25" s="52" t="s">
        <v>96</v>
      </c>
      <c r="B25" s="56" t="s">
        <v>97</v>
      </c>
      <c r="C25" s="58" t="s">
        <v>98</v>
      </c>
      <c r="D25" s="54"/>
      <c r="E25" s="1">
        <v>2.5223937420000002</v>
      </c>
      <c r="F25" s="1">
        <v>0.25633135899999998</v>
      </c>
      <c r="G25" s="1">
        <v>0.220071129</v>
      </c>
      <c r="H25" s="1" t="s">
        <v>70</v>
      </c>
      <c r="I25" s="1">
        <v>3.6347879E-2</v>
      </c>
      <c r="J25" s="1">
        <v>4.4366171000000003E-2</v>
      </c>
      <c r="K25" s="1">
        <v>4.4366171000000003E-2</v>
      </c>
      <c r="L25" s="1">
        <v>2.0223858000000001E-2</v>
      </c>
      <c r="M25" s="1">
        <v>2.6083769389999998</v>
      </c>
      <c r="N25" s="1">
        <v>0.177284739</v>
      </c>
      <c r="O25" s="1">
        <v>5.6104999999999999E-5</v>
      </c>
      <c r="P25" s="1" t="s">
        <v>70</v>
      </c>
      <c r="Q25" s="1">
        <v>4.5449999999999997E-6</v>
      </c>
      <c r="R25" s="1">
        <v>1.9122641999999999E-2</v>
      </c>
      <c r="S25" s="1">
        <v>0.19615519000000001</v>
      </c>
      <c r="T25" s="1">
        <v>4.9707500000000003E-3</v>
      </c>
      <c r="U25" s="1">
        <v>4.5445999999999998E-5</v>
      </c>
      <c r="V25" s="1">
        <v>0.15459845</v>
      </c>
      <c r="W25" s="1">
        <v>6.2941530000000002E-3</v>
      </c>
      <c r="X25" s="1">
        <v>1.66389E-4</v>
      </c>
      <c r="Y25" s="1">
        <v>3.2959200000000003E-4</v>
      </c>
      <c r="Z25" s="1">
        <v>8.6539000000000006E-5</v>
      </c>
      <c r="AA25" s="1">
        <v>1.08262E-4</v>
      </c>
      <c r="AB25" s="1">
        <v>6.9078200000000003E-4</v>
      </c>
      <c r="AC25" s="1" t="s">
        <v>72</v>
      </c>
      <c r="AD25" s="1" t="s">
        <v>72</v>
      </c>
      <c r="AE25" s="42"/>
      <c r="AF25" s="16">
        <v>9559.3540654059998</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2.6162008E-2</v>
      </c>
      <c r="F26" s="1">
        <v>4.9772693E-2</v>
      </c>
      <c r="G26" s="1">
        <v>2.6640140000000001E-3</v>
      </c>
      <c r="H26" s="1" t="s">
        <v>70</v>
      </c>
      <c r="I26" s="1">
        <v>2.1094070000000002E-3</v>
      </c>
      <c r="J26" s="1">
        <v>2.1094070000000002E-3</v>
      </c>
      <c r="K26" s="1">
        <v>2.1094070000000002E-3</v>
      </c>
      <c r="L26" s="1">
        <v>1.554443E-3</v>
      </c>
      <c r="M26" s="1">
        <v>1.4523938679999999</v>
      </c>
      <c r="N26" s="1">
        <v>1.1156995649999999</v>
      </c>
      <c r="O26" s="1" t="s">
        <v>70</v>
      </c>
      <c r="P26" s="1" t="s">
        <v>70</v>
      </c>
      <c r="Q26" s="1" t="s">
        <v>70</v>
      </c>
      <c r="R26" s="1" t="s">
        <v>70</v>
      </c>
      <c r="S26" s="1" t="s">
        <v>70</v>
      </c>
      <c r="T26" s="1" t="s">
        <v>70</v>
      </c>
      <c r="U26" s="1" t="s">
        <v>70</v>
      </c>
      <c r="V26" s="1" t="s">
        <v>70</v>
      </c>
      <c r="W26" s="1">
        <v>6.1315899999999995E-4</v>
      </c>
      <c r="X26" s="1">
        <v>4.8034000000000001E-5</v>
      </c>
      <c r="Y26" s="1">
        <v>5.8771999999999999E-5</v>
      </c>
      <c r="Z26" s="1">
        <v>1.9324999999999999E-5</v>
      </c>
      <c r="AA26" s="1">
        <v>1.0575E-5</v>
      </c>
      <c r="AB26" s="1">
        <v>1.36706E-4</v>
      </c>
      <c r="AC26" s="1" t="s">
        <v>72</v>
      </c>
      <c r="AD26" s="1" t="s">
        <v>72</v>
      </c>
      <c r="AE26" s="42"/>
      <c r="AF26" s="16">
        <v>198.39320401699999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53.805937094999997</v>
      </c>
      <c r="F27" s="1">
        <v>21.609681395999999</v>
      </c>
      <c r="G27" s="1">
        <v>0.30959261700000001</v>
      </c>
      <c r="H27" s="1">
        <v>5.0781594219999997</v>
      </c>
      <c r="I27" s="1">
        <v>2.833756079</v>
      </c>
      <c r="J27" s="1">
        <v>2.833756079</v>
      </c>
      <c r="K27" s="1">
        <v>2.833756079</v>
      </c>
      <c r="L27" s="1">
        <v>1.927611202</v>
      </c>
      <c r="M27" s="1">
        <v>312.95115098399998</v>
      </c>
      <c r="N27" s="1">
        <v>0.41869604900000001</v>
      </c>
      <c r="O27" s="1">
        <v>8.6673086999999996E-2</v>
      </c>
      <c r="P27" s="1">
        <v>5.9920489E-2</v>
      </c>
      <c r="Q27" s="1">
        <v>1.7438379999999999E-3</v>
      </c>
      <c r="R27" s="1">
        <v>0.18543663099999999</v>
      </c>
      <c r="S27" s="1">
        <v>0.26933607500000001</v>
      </c>
      <c r="T27" s="1">
        <v>9.6975249999999999E-2</v>
      </c>
      <c r="U27" s="1">
        <v>1.2883090000000001E-3</v>
      </c>
      <c r="V27" s="1">
        <v>17.311527989999998</v>
      </c>
      <c r="W27" s="1">
        <v>0.31009522899999997</v>
      </c>
      <c r="X27" s="1">
        <v>6.4113462999999996E-2</v>
      </c>
      <c r="Y27" s="1">
        <v>6.4622701000000005E-2</v>
      </c>
      <c r="Z27" s="1">
        <v>5.2395977000000003E-2</v>
      </c>
      <c r="AA27" s="1">
        <v>5.3908309000000001E-2</v>
      </c>
      <c r="AB27" s="1">
        <v>0.23504045000000001</v>
      </c>
      <c r="AC27" s="1" t="s">
        <v>70</v>
      </c>
      <c r="AD27" s="1" t="s">
        <v>70</v>
      </c>
      <c r="AE27" s="42"/>
      <c r="AF27" s="16">
        <v>262118.14926470799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23.161741287000002</v>
      </c>
      <c r="F28" s="1">
        <v>2.2186557150000001</v>
      </c>
      <c r="G28" s="1">
        <v>9.3507539000000001E-2</v>
      </c>
      <c r="H28" s="1">
        <v>8.8877567000000005E-2</v>
      </c>
      <c r="I28" s="1">
        <v>2.665664349</v>
      </c>
      <c r="J28" s="1">
        <v>2.665664349</v>
      </c>
      <c r="K28" s="1">
        <v>2.665664349</v>
      </c>
      <c r="L28" s="1">
        <v>1.964151661</v>
      </c>
      <c r="M28" s="1">
        <v>12.35417393</v>
      </c>
      <c r="N28" s="1">
        <v>6.5627463999999996E-2</v>
      </c>
      <c r="O28" s="1">
        <v>1.4954621E-2</v>
      </c>
      <c r="P28" s="1">
        <v>7.9928550000000001E-3</v>
      </c>
      <c r="Q28" s="1">
        <v>1.6028E-4</v>
      </c>
      <c r="R28" s="1">
        <v>4.8351577999999999E-2</v>
      </c>
      <c r="S28" s="1">
        <v>5.6664384999999998E-2</v>
      </c>
      <c r="T28" s="1">
        <v>1.6295896000000001E-2</v>
      </c>
      <c r="U28" s="1">
        <v>1.6555899999999999E-4</v>
      </c>
      <c r="V28" s="1">
        <v>3.0282473940000001</v>
      </c>
      <c r="W28" s="1">
        <v>4.2835986E-2</v>
      </c>
      <c r="X28" s="1">
        <v>2.3049083000000001E-2</v>
      </c>
      <c r="Y28" s="1">
        <v>2.3110434999999999E-2</v>
      </c>
      <c r="Z28" s="1">
        <v>9.3645299999999994E-3</v>
      </c>
      <c r="AA28" s="1">
        <v>1.26168E-3</v>
      </c>
      <c r="AB28" s="1">
        <v>5.6785728000000001E-2</v>
      </c>
      <c r="AC28" s="1" t="s">
        <v>70</v>
      </c>
      <c r="AD28" s="1" t="s">
        <v>70</v>
      </c>
      <c r="AE28" s="42"/>
      <c r="AF28" s="16">
        <v>70092.839395736999</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88.110752504999994</v>
      </c>
      <c r="F29" s="1">
        <v>6.0699449850000002</v>
      </c>
      <c r="G29" s="1">
        <v>0.156366913</v>
      </c>
      <c r="H29" s="1">
        <v>2.869447E-2</v>
      </c>
      <c r="I29" s="1">
        <v>2.4631803990000001</v>
      </c>
      <c r="J29" s="1">
        <v>2.4631803990000001</v>
      </c>
      <c r="K29" s="1">
        <v>2.4631803990000001</v>
      </c>
      <c r="L29" s="1">
        <v>1.494448394</v>
      </c>
      <c r="M29" s="1">
        <v>17.599771390000001</v>
      </c>
      <c r="N29" s="1">
        <v>2.9572266E-2</v>
      </c>
      <c r="O29" s="1">
        <v>6.746892E-3</v>
      </c>
      <c r="P29" s="1">
        <v>9.0338310000000008E-3</v>
      </c>
      <c r="Q29" s="1">
        <v>1.8856600000000001E-4</v>
      </c>
      <c r="R29" s="1">
        <v>5.0679423000000001E-2</v>
      </c>
      <c r="S29" s="1">
        <v>4.3020054000000002E-2</v>
      </c>
      <c r="T29" s="1">
        <v>7.3977649999999997E-3</v>
      </c>
      <c r="U29" s="1">
        <v>1.9260699999999999E-4</v>
      </c>
      <c r="V29" s="1">
        <v>1.4004147769999999</v>
      </c>
      <c r="W29" s="1">
        <v>0.18767998399999999</v>
      </c>
      <c r="X29" s="1">
        <v>6.0090478000000003E-2</v>
      </c>
      <c r="Y29" s="1">
        <v>5.9128636999999998E-2</v>
      </c>
      <c r="Z29" s="1">
        <v>2.3099073000000001E-2</v>
      </c>
      <c r="AA29" s="1">
        <v>7.9206E-5</v>
      </c>
      <c r="AB29" s="1">
        <v>0.14239739400000001</v>
      </c>
      <c r="AC29" s="1" t="s">
        <v>70</v>
      </c>
      <c r="AD29" s="1" t="s">
        <v>70</v>
      </c>
      <c r="AE29" s="42"/>
      <c r="AF29" s="16">
        <v>104348.264826203</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1.1285084009999999</v>
      </c>
      <c r="F30" s="1">
        <v>15.752219301</v>
      </c>
      <c r="G30" s="1">
        <v>6.8695190000000001E-3</v>
      </c>
      <c r="H30" s="1">
        <v>6.5732270000000001E-3</v>
      </c>
      <c r="I30" s="1">
        <v>0.303924841</v>
      </c>
      <c r="J30" s="1">
        <v>0.303924841</v>
      </c>
      <c r="K30" s="1">
        <v>0.303924841</v>
      </c>
      <c r="L30" s="1">
        <v>4.0254198999999997E-2</v>
      </c>
      <c r="M30" s="1">
        <v>62.874903846000002</v>
      </c>
      <c r="N30" s="1">
        <v>8.360157E-3</v>
      </c>
      <c r="O30" s="1">
        <v>1.5609179999999999E-3</v>
      </c>
      <c r="P30" s="1">
        <v>1.753538E-3</v>
      </c>
      <c r="Q30" s="1">
        <v>5.7083000000000002E-5</v>
      </c>
      <c r="R30" s="1">
        <v>3.3419280000000001E-3</v>
      </c>
      <c r="S30" s="1">
        <v>4.8144240000000003E-3</v>
      </c>
      <c r="T30" s="1">
        <v>1.803914E-3</v>
      </c>
      <c r="U30" s="1">
        <v>3.8569000000000003E-5</v>
      </c>
      <c r="V30" s="1">
        <v>0.30904452199999999</v>
      </c>
      <c r="W30" s="1">
        <v>0.41958916699999999</v>
      </c>
      <c r="X30" s="1">
        <v>2.8292540000000001E-2</v>
      </c>
      <c r="Y30" s="1">
        <v>2.2851592E-2</v>
      </c>
      <c r="Z30" s="1">
        <v>2.2742011999999999E-2</v>
      </c>
      <c r="AA30" s="1">
        <v>2.1602303999999999E-2</v>
      </c>
      <c r="AB30" s="1">
        <v>9.5488447000000004E-2</v>
      </c>
      <c r="AC30" s="1" t="s">
        <v>70</v>
      </c>
      <c r="AD30" s="1" t="s">
        <v>70</v>
      </c>
      <c r="AE30" s="42"/>
      <c r="AF30" s="16">
        <v>5373.8336642439999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5.1989669410000001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169714.554067572</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0.242700991</v>
      </c>
      <c r="J32" s="1">
        <v>1.3429952439999999</v>
      </c>
      <c r="K32" s="1">
        <v>1.3429952439999999</v>
      </c>
      <c r="L32" s="1" t="s">
        <v>72</v>
      </c>
      <c r="M32" s="1" t="s">
        <v>72</v>
      </c>
      <c r="N32" s="1">
        <v>0.28968787200000001</v>
      </c>
      <c r="O32" s="1">
        <v>6.0046459999999998E-3</v>
      </c>
      <c r="P32" s="1" t="s">
        <v>70</v>
      </c>
      <c r="Q32" s="1">
        <v>8.2503399999999999E-4</v>
      </c>
      <c r="R32" s="1">
        <v>1.92470663</v>
      </c>
      <c r="S32" s="1">
        <v>19.723775759999999</v>
      </c>
      <c r="T32" s="1">
        <v>0.51777597099999995</v>
      </c>
      <c r="U32" s="1">
        <v>8.2503409999999996E-3</v>
      </c>
      <c r="V32" s="1">
        <v>17.196922983</v>
      </c>
      <c r="W32" s="1" t="s">
        <v>70</v>
      </c>
      <c r="X32" s="1">
        <v>3.6682680000000001E-3</v>
      </c>
      <c r="Y32" s="1">
        <v>1.1190749E-2</v>
      </c>
      <c r="Z32" s="1">
        <v>6.1912089999999996E-3</v>
      </c>
      <c r="AA32" s="1">
        <v>1.349397E-3</v>
      </c>
      <c r="AB32" s="1">
        <v>2.2399623E-2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0.162518941</v>
      </c>
      <c r="J33" s="1">
        <v>1.08345961</v>
      </c>
      <c r="K33" s="1">
        <v>1.08345961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2.54097353</v>
      </c>
      <c r="F34" s="1">
        <v>7.7558330999999994E-2</v>
      </c>
      <c r="G34" s="1">
        <v>0.11115338800000001</v>
      </c>
      <c r="H34" s="1">
        <v>3.2576600000000001E-4</v>
      </c>
      <c r="I34" s="1">
        <v>5.7534099999999998E-2</v>
      </c>
      <c r="J34" s="1">
        <v>6.0140226999999997E-2</v>
      </c>
      <c r="K34" s="1">
        <v>6.0140226999999997E-2</v>
      </c>
      <c r="L34" s="1">
        <v>2.4108300999999999E-2</v>
      </c>
      <c r="M34" s="1">
        <v>0.28341627800000002</v>
      </c>
      <c r="N34" s="1">
        <v>0.27184871599999999</v>
      </c>
      <c r="O34" s="1">
        <v>1.4529999999999999E-6</v>
      </c>
      <c r="P34" s="1">
        <v>1.33652E-4</v>
      </c>
      <c r="Q34" s="1">
        <v>2.9050000000000001E-6</v>
      </c>
      <c r="R34" s="1">
        <v>6.97315E-4</v>
      </c>
      <c r="S34" s="1">
        <v>5.979317065</v>
      </c>
      <c r="T34" s="1">
        <v>2.9050000000000001E-6</v>
      </c>
      <c r="U34" s="1">
        <v>2.9050000000000001E-6</v>
      </c>
      <c r="V34" s="1">
        <v>1.104081E-3</v>
      </c>
      <c r="W34" s="1">
        <v>8.0789929999999996E-3</v>
      </c>
      <c r="X34" s="1">
        <v>4.4434500000000002E-4</v>
      </c>
      <c r="Y34" s="1">
        <v>3.7163400000000003E-4</v>
      </c>
      <c r="Z34" s="1">
        <v>1.8581700000000001E-4</v>
      </c>
      <c r="AA34" s="1">
        <v>8.0999999999999997E-8</v>
      </c>
      <c r="AB34" s="1">
        <v>1.0018760000000001E-3</v>
      </c>
      <c r="AC34" s="1" t="s">
        <v>70</v>
      </c>
      <c r="AD34" s="1" t="s">
        <v>70</v>
      </c>
      <c r="AE34" s="42"/>
      <c r="AF34" s="16">
        <v>1400.7931000000001</v>
      </c>
      <c r="AG34" s="16" t="s">
        <v>71</v>
      </c>
      <c r="AH34" s="16" t="s">
        <v>72</v>
      </c>
      <c r="AI34" s="16" t="s">
        <v>78</v>
      </c>
      <c r="AJ34" s="16" t="s">
        <v>72</v>
      </c>
      <c r="AK34" s="16">
        <v>2943.8847890000002</v>
      </c>
      <c r="AL34" s="31" t="s">
        <v>66</v>
      </c>
    </row>
    <row r="35" spans="1:38" s="2" customFormat="1" ht="26.25" customHeight="1" thickBot="1" x14ac:dyDescent="0.25">
      <c r="A35" s="52" t="s">
        <v>119</v>
      </c>
      <c r="B35" s="52" t="s">
        <v>120</v>
      </c>
      <c r="C35" s="53" t="s">
        <v>121</v>
      </c>
      <c r="D35" s="54"/>
      <c r="E35" s="1">
        <v>18.34466853</v>
      </c>
      <c r="F35" s="1">
        <v>1.0054141009999999</v>
      </c>
      <c r="G35" s="1">
        <v>1.357768675</v>
      </c>
      <c r="H35" s="1">
        <v>3.9934369999999999E-3</v>
      </c>
      <c r="I35" s="1">
        <v>0.73430984899999996</v>
      </c>
      <c r="J35" s="1">
        <v>0.77295773499999998</v>
      </c>
      <c r="K35" s="1">
        <v>0.77295773499999998</v>
      </c>
      <c r="L35" s="1">
        <v>0.33237182599999998</v>
      </c>
      <c r="M35" s="1">
        <v>4.526208542</v>
      </c>
      <c r="N35" s="1" t="s">
        <v>70</v>
      </c>
      <c r="O35" s="1" t="s">
        <v>70</v>
      </c>
      <c r="P35" s="1" t="s">
        <v>70</v>
      </c>
      <c r="Q35" s="1" t="s">
        <v>70</v>
      </c>
      <c r="R35" s="1">
        <v>7.5875300000000003E-4</v>
      </c>
      <c r="S35" s="1">
        <v>9.4245119999999995E-3</v>
      </c>
      <c r="T35" s="1">
        <v>4.9917970000000001E-3</v>
      </c>
      <c r="U35" s="1" t="s">
        <v>70</v>
      </c>
      <c r="V35" s="1">
        <v>6.9885149999999998E-3</v>
      </c>
      <c r="W35" s="1">
        <v>0.104730636</v>
      </c>
      <c r="X35" s="1">
        <v>5.7601850000000001E-3</v>
      </c>
      <c r="Y35" s="1">
        <v>4.8176089999999996E-3</v>
      </c>
      <c r="Z35" s="1">
        <v>2.408805E-3</v>
      </c>
      <c r="AA35" s="1">
        <v>1.0470000000000001E-6</v>
      </c>
      <c r="AB35" s="1">
        <v>1.2987646E-2</v>
      </c>
      <c r="AC35" s="1" t="s">
        <v>70</v>
      </c>
      <c r="AD35" s="1" t="s">
        <v>70</v>
      </c>
      <c r="AE35" s="42"/>
      <c r="AF35" s="16">
        <v>17051.977183579002</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10.54007316</v>
      </c>
      <c r="F36" s="1">
        <v>0.68637616700000004</v>
      </c>
      <c r="G36" s="1">
        <v>0.76929081300000002</v>
      </c>
      <c r="H36" s="1">
        <v>2.2626199999999999E-3</v>
      </c>
      <c r="I36" s="1">
        <v>0.486652154</v>
      </c>
      <c r="J36" s="1">
        <v>0.51226542500000005</v>
      </c>
      <c r="K36" s="1">
        <v>0.51226542500000005</v>
      </c>
      <c r="L36" s="1">
        <v>0.21923013299999999</v>
      </c>
      <c r="M36" s="1">
        <v>2.5164518170000001</v>
      </c>
      <c r="N36" s="1" t="s">
        <v>70</v>
      </c>
      <c r="O36" s="1" t="s">
        <v>70</v>
      </c>
      <c r="P36" s="1" t="s">
        <v>70</v>
      </c>
      <c r="Q36" s="1" t="s">
        <v>70</v>
      </c>
      <c r="R36" s="1">
        <v>4.3944299999999997E-4</v>
      </c>
      <c r="S36" s="1">
        <v>5.4583440000000004E-3</v>
      </c>
      <c r="T36" s="1">
        <v>2.8910720000000002E-3</v>
      </c>
      <c r="U36" s="1" t="s">
        <v>70</v>
      </c>
      <c r="V36" s="1">
        <v>4.0475010000000002E-3</v>
      </c>
      <c r="W36" s="1">
        <v>7.1497516999999997E-2</v>
      </c>
      <c r="X36" s="1">
        <v>3.9323630000000004E-3</v>
      </c>
      <c r="Y36" s="1">
        <v>3.288886E-3</v>
      </c>
      <c r="Z36" s="1">
        <v>1.644443E-3</v>
      </c>
      <c r="AA36" s="1">
        <v>7.1500000000000004E-7</v>
      </c>
      <c r="AB36" s="1">
        <v>8.8664069999999998E-3</v>
      </c>
      <c r="AC36" s="1" t="s">
        <v>70</v>
      </c>
      <c r="AD36" s="1" t="s">
        <v>70</v>
      </c>
      <c r="AE36" s="42"/>
      <c r="AF36" s="16">
        <v>9661.3875705600003</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11.030835811999999</v>
      </c>
      <c r="F39" s="1">
        <v>0.64379313400000004</v>
      </c>
      <c r="G39" s="1">
        <v>0.33960449599999998</v>
      </c>
      <c r="H39" s="1" t="s">
        <v>70</v>
      </c>
      <c r="I39" s="1">
        <v>6.8709784999999995E-2</v>
      </c>
      <c r="J39" s="1">
        <v>8.2306651999999994E-2</v>
      </c>
      <c r="K39" s="1">
        <v>8.4171874999999993E-2</v>
      </c>
      <c r="L39" s="1">
        <v>3.6622590000000002E-3</v>
      </c>
      <c r="M39" s="1">
        <v>2.5406528989999999</v>
      </c>
      <c r="N39" s="1">
        <v>4.1252570000000002E-3</v>
      </c>
      <c r="O39" s="1">
        <v>4.1253699999999998E-4</v>
      </c>
      <c r="P39" s="1">
        <v>6.2649699999999999E-3</v>
      </c>
      <c r="Q39" s="1">
        <v>4.1253699999999998E-4</v>
      </c>
      <c r="R39" s="1">
        <v>8.2505140000000005E-3</v>
      </c>
      <c r="S39" s="1">
        <v>4.1252570000000002E-3</v>
      </c>
      <c r="T39" s="1">
        <v>0.24286349400000001</v>
      </c>
      <c r="U39" s="1">
        <v>1.6503700000000001E-4</v>
      </c>
      <c r="V39" s="1">
        <v>8.2505140000000005E-3</v>
      </c>
      <c r="W39" s="1">
        <v>2.5090000000000003E-4</v>
      </c>
      <c r="X39" s="1">
        <v>2.01182E-4</v>
      </c>
      <c r="Y39" s="1">
        <v>4.5876000000000001E-4</v>
      </c>
      <c r="Z39" s="1">
        <v>1.6981099999999999E-4</v>
      </c>
      <c r="AA39" s="1">
        <v>3.1576599999999999E-4</v>
      </c>
      <c r="AB39" s="1">
        <v>1.1455199999999999E-3</v>
      </c>
      <c r="AC39" s="1">
        <v>7.2379999999999995E-5</v>
      </c>
      <c r="AD39" s="1" t="s">
        <v>70</v>
      </c>
      <c r="AE39" s="42"/>
      <c r="AF39" s="16">
        <v>1897.1002771609999</v>
      </c>
      <c r="AG39" s="16">
        <v>32.900001525999997</v>
      </c>
      <c r="AH39" s="16">
        <v>159007.45725166099</v>
      </c>
      <c r="AI39" s="16">
        <v>2391.7875976</v>
      </c>
      <c r="AJ39" s="16" t="s">
        <v>71</v>
      </c>
      <c r="AK39" s="16" t="s">
        <v>72</v>
      </c>
      <c r="AL39" s="31" t="s">
        <v>66</v>
      </c>
    </row>
    <row r="40" spans="1:38" ht="26.25" customHeight="1" thickBot="1" x14ac:dyDescent="0.25">
      <c r="A40" s="52" t="s">
        <v>91</v>
      </c>
      <c r="B40" s="52" t="s">
        <v>131</v>
      </c>
      <c r="C40" s="53" t="s">
        <v>132</v>
      </c>
      <c r="D40" s="54"/>
      <c r="E40" s="1">
        <v>5.5288716610000002</v>
      </c>
      <c r="F40" s="1">
        <v>0.85010517399999996</v>
      </c>
      <c r="G40" s="1">
        <v>0.30457597800000002</v>
      </c>
      <c r="H40" s="1">
        <v>1.0990349999999999E-3</v>
      </c>
      <c r="I40" s="1">
        <v>0.29407654100000002</v>
      </c>
      <c r="J40" s="1">
        <v>0.308957759</v>
      </c>
      <c r="K40" s="1">
        <v>0.308957759</v>
      </c>
      <c r="L40" s="1">
        <v>0.146211962</v>
      </c>
      <c r="M40" s="1">
        <v>12.536140856999999</v>
      </c>
      <c r="N40" s="1">
        <v>2.7569E-5</v>
      </c>
      <c r="O40" s="1">
        <v>4.972E-6</v>
      </c>
      <c r="P40" s="1">
        <v>2.8515799999999998E-4</v>
      </c>
      <c r="Q40" s="1">
        <v>7.3050000000000004E-6</v>
      </c>
      <c r="R40" s="1">
        <v>1.1351320000000001E-3</v>
      </c>
      <c r="S40" s="1">
        <v>6.9154399999999999E-4</v>
      </c>
      <c r="T40" s="1">
        <v>1.3336000000000001E-5</v>
      </c>
      <c r="U40" s="1">
        <v>6.2689999999999996E-6</v>
      </c>
      <c r="V40" s="1">
        <v>2.0410210000000001E-3</v>
      </c>
      <c r="W40" s="1">
        <v>4.5608277000000003E-2</v>
      </c>
      <c r="X40" s="1">
        <v>2.8044070000000001E-3</v>
      </c>
      <c r="Y40" s="1">
        <v>2.3151170000000002E-3</v>
      </c>
      <c r="Z40" s="1">
        <v>1.326093E-3</v>
      </c>
      <c r="AA40" s="1">
        <v>5.6173400000000004E-4</v>
      </c>
      <c r="AB40" s="1">
        <v>7.0073519999999997E-3</v>
      </c>
      <c r="AC40" s="1" t="s">
        <v>70</v>
      </c>
      <c r="AD40" s="1" t="s">
        <v>70</v>
      </c>
      <c r="AE40" s="42"/>
      <c r="AF40" s="16">
        <v>5791.4372292159997</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19.808304425999999</v>
      </c>
      <c r="F41" s="1">
        <v>11.927772837999999</v>
      </c>
      <c r="G41" s="1">
        <v>0.41384722899999998</v>
      </c>
      <c r="H41" s="1">
        <v>0.267691281</v>
      </c>
      <c r="I41" s="1">
        <v>6.2565189810000001</v>
      </c>
      <c r="J41" s="1">
        <v>6.6331705330000004</v>
      </c>
      <c r="K41" s="1">
        <v>7.0916967450000001</v>
      </c>
      <c r="L41" s="1">
        <v>0.79368980200000006</v>
      </c>
      <c r="M41" s="1">
        <v>75.755588172000003</v>
      </c>
      <c r="N41" s="1">
        <v>7.4226861000000005E-2</v>
      </c>
      <c r="O41" s="1">
        <v>4.4990539000000003E-2</v>
      </c>
      <c r="P41" s="1">
        <v>4.1534388999999998E-2</v>
      </c>
      <c r="Q41" s="1">
        <v>3.7223999999999998E-3</v>
      </c>
      <c r="R41" s="1">
        <v>1.8611999999999999E-3</v>
      </c>
      <c r="S41" s="1">
        <v>0.30997570899999999</v>
      </c>
      <c r="T41" s="1">
        <v>4.9632000000000001E-3</v>
      </c>
      <c r="U41" s="1">
        <v>1.9976999999999999E-5</v>
      </c>
      <c r="V41" s="1">
        <v>0.67125035799999999</v>
      </c>
      <c r="W41" s="1">
        <v>6.8526364959999997</v>
      </c>
      <c r="X41" s="1">
        <v>1.2421468090000001</v>
      </c>
      <c r="Y41" s="1">
        <v>1.1999516050000001</v>
      </c>
      <c r="Z41" s="1">
        <v>0.61914757200000003</v>
      </c>
      <c r="AA41" s="1">
        <v>0.62288760200000004</v>
      </c>
      <c r="AB41" s="1">
        <v>3.6841335869999998</v>
      </c>
      <c r="AC41" s="1">
        <v>6.9695216000000004E-2</v>
      </c>
      <c r="AD41" s="1">
        <v>6.7411839999999999E-3</v>
      </c>
      <c r="AE41" s="42"/>
      <c r="AF41" s="16">
        <v>2359.5</v>
      </c>
      <c r="AG41" s="16">
        <v>86.999999236999997</v>
      </c>
      <c r="AH41" s="16">
        <v>748216.18589271395</v>
      </c>
      <c r="AI41" s="16">
        <v>14185.713</v>
      </c>
      <c r="AJ41" s="16" t="s">
        <v>71</v>
      </c>
      <c r="AK41" s="16" t="s">
        <v>72</v>
      </c>
      <c r="AL41" s="31" t="s">
        <v>66</v>
      </c>
    </row>
    <row r="42" spans="1:38" ht="26.25" customHeight="1" thickBot="1" x14ac:dyDescent="0.25">
      <c r="A42" s="52" t="s">
        <v>91</v>
      </c>
      <c r="B42" s="52" t="s">
        <v>135</v>
      </c>
      <c r="C42" s="53" t="s">
        <v>136</v>
      </c>
      <c r="D42" s="54"/>
      <c r="E42" s="1">
        <v>0.16961174000000001</v>
      </c>
      <c r="F42" s="1">
        <v>1.773177923</v>
      </c>
      <c r="G42" s="1">
        <v>1.18299E-4</v>
      </c>
      <c r="H42" s="1">
        <v>1.01254E-4</v>
      </c>
      <c r="I42" s="1">
        <v>3.5507296000000001E-2</v>
      </c>
      <c r="J42" s="1">
        <v>3.5507296000000001E-2</v>
      </c>
      <c r="K42" s="1">
        <v>3.5507296000000001E-2</v>
      </c>
      <c r="L42" s="1">
        <v>4.6159479999999999E-3</v>
      </c>
      <c r="M42" s="1">
        <v>31.607966123000001</v>
      </c>
      <c r="N42" s="1">
        <v>4.0329E-5</v>
      </c>
      <c r="O42" s="1">
        <v>7.7970000000000001E-6</v>
      </c>
      <c r="P42" s="1">
        <v>2.25844E-4</v>
      </c>
      <c r="Q42" s="1">
        <v>8.0660000000000004E-6</v>
      </c>
      <c r="R42" s="1">
        <v>1.72072E-4</v>
      </c>
      <c r="S42" s="1">
        <v>1.07545E-4</v>
      </c>
      <c r="T42" s="1">
        <v>2.5273E-5</v>
      </c>
      <c r="U42" s="1">
        <v>5.1080000000000001E-6</v>
      </c>
      <c r="V42" s="1">
        <v>9.6790299999999999E-4</v>
      </c>
      <c r="W42" s="1">
        <v>4.6662576999999997E-2</v>
      </c>
      <c r="X42" s="1">
        <v>4.9089030000000001E-3</v>
      </c>
      <c r="Y42" s="1">
        <v>3.2663800000000002E-3</v>
      </c>
      <c r="Z42" s="1">
        <v>3.2663800000000002E-3</v>
      </c>
      <c r="AA42" s="1">
        <v>3.2663800000000002E-3</v>
      </c>
      <c r="AB42" s="1">
        <v>1.4708044E-2</v>
      </c>
      <c r="AC42" s="1" t="s">
        <v>70</v>
      </c>
      <c r="AD42" s="1" t="s">
        <v>70</v>
      </c>
      <c r="AE42" s="42"/>
      <c r="AF42" s="16">
        <v>1182.9889839990001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9.072692516</v>
      </c>
      <c r="F43" s="1">
        <v>0.45090265000000002</v>
      </c>
      <c r="G43" s="1">
        <v>2.6886133999999999E-2</v>
      </c>
      <c r="H43" s="1">
        <v>3.3559000000000002E-3</v>
      </c>
      <c r="I43" s="1">
        <v>3.4898086000000002E-2</v>
      </c>
      <c r="J43" s="1">
        <v>3.4988786000000001E-2</v>
      </c>
      <c r="K43" s="1">
        <v>3.4988786000000001E-2</v>
      </c>
      <c r="L43" s="1">
        <v>1.12722E-3</v>
      </c>
      <c r="M43" s="1">
        <v>1.7971385</v>
      </c>
      <c r="N43" s="1" t="s">
        <v>70</v>
      </c>
      <c r="O43" s="1" t="s">
        <v>70</v>
      </c>
      <c r="P43" s="1">
        <v>4.5883089999999996E-3</v>
      </c>
      <c r="Q43" s="1" t="s">
        <v>70</v>
      </c>
      <c r="R43" s="1" t="s">
        <v>70</v>
      </c>
      <c r="S43" s="1" t="s">
        <v>70</v>
      </c>
      <c r="T43" s="1" t="s">
        <v>70</v>
      </c>
      <c r="U43" s="1" t="s">
        <v>70</v>
      </c>
      <c r="V43" s="1" t="s">
        <v>70</v>
      </c>
      <c r="W43" s="1">
        <v>2.1768E-3</v>
      </c>
      <c r="X43" s="1">
        <v>6.3852799999999997E-4</v>
      </c>
      <c r="Y43" s="1">
        <v>8.1985499999999998E-4</v>
      </c>
      <c r="Z43" s="1">
        <v>2.1289099999999999E-4</v>
      </c>
      <c r="AA43" s="1">
        <v>4.09601E-4</v>
      </c>
      <c r="AB43" s="1">
        <v>2.0808760000000002E-3</v>
      </c>
      <c r="AC43" s="1">
        <v>4.5350000000000002E-4</v>
      </c>
      <c r="AD43" s="1" t="s">
        <v>70</v>
      </c>
      <c r="AE43" s="42"/>
      <c r="AF43" s="16">
        <v>1659.9</v>
      </c>
      <c r="AG43" s="16" t="s">
        <v>71</v>
      </c>
      <c r="AH43" s="16">
        <v>235328.774123799</v>
      </c>
      <c r="AI43" s="16">
        <v>90.7</v>
      </c>
      <c r="AJ43" s="16" t="s">
        <v>71</v>
      </c>
      <c r="AK43" s="16" t="s">
        <v>72</v>
      </c>
      <c r="AL43" s="31" t="s">
        <v>66</v>
      </c>
    </row>
    <row r="44" spans="1:38" ht="26.25" customHeight="1" thickBot="1" x14ac:dyDescent="0.25">
      <c r="A44" s="52" t="s">
        <v>91</v>
      </c>
      <c r="B44" s="52" t="s">
        <v>139</v>
      </c>
      <c r="C44" s="53" t="s">
        <v>140</v>
      </c>
      <c r="D44" s="54"/>
      <c r="E44" s="1">
        <v>12.750668973</v>
      </c>
      <c r="F44" s="1">
        <v>1.879734987</v>
      </c>
      <c r="G44" s="1">
        <v>1.1529782340000001</v>
      </c>
      <c r="H44" s="1">
        <v>2.73821E-3</v>
      </c>
      <c r="I44" s="1">
        <v>0.96935421099999997</v>
      </c>
      <c r="J44" s="1">
        <v>1.019828747</v>
      </c>
      <c r="K44" s="1">
        <v>1.019828747</v>
      </c>
      <c r="L44" s="1">
        <v>0.495237278</v>
      </c>
      <c r="M44" s="1">
        <v>5.1560418300000004</v>
      </c>
      <c r="N44" s="1">
        <v>5.2227E-5</v>
      </c>
      <c r="O44" s="1">
        <v>8.7409999999999998E-6</v>
      </c>
      <c r="P44" s="1">
        <v>7.8757299999999996E-4</v>
      </c>
      <c r="Q44" s="1">
        <v>1.7227999999999998E-5</v>
      </c>
      <c r="R44" s="1">
        <v>4.0751269999999996E-3</v>
      </c>
      <c r="S44" s="1">
        <v>2.4791320000000002E-3</v>
      </c>
      <c r="T44" s="1">
        <v>1.7808E-5</v>
      </c>
      <c r="U44" s="1">
        <v>1.7127999999999999E-5</v>
      </c>
      <c r="V44" s="1">
        <v>6.4757490000000003E-3</v>
      </c>
      <c r="W44" s="1">
        <v>0.17580831599999999</v>
      </c>
      <c r="X44" s="1">
        <v>1.0008794E-2</v>
      </c>
      <c r="Y44" s="1">
        <v>8.2494149999999995E-3</v>
      </c>
      <c r="Z44" s="1">
        <v>4.3612970000000001E-3</v>
      </c>
      <c r="AA44" s="1">
        <v>4.74869E-4</v>
      </c>
      <c r="AB44" s="1">
        <v>2.3094374000000001E-2</v>
      </c>
      <c r="AC44" s="1" t="s">
        <v>70</v>
      </c>
      <c r="AD44" s="1" t="s">
        <v>70</v>
      </c>
      <c r="AE44" s="42"/>
      <c r="AF44" s="16">
        <v>14519.913889400001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16.608563042</v>
      </c>
      <c r="F45" s="1">
        <v>0.93985663699999999</v>
      </c>
      <c r="G45" s="1">
        <v>3.5896331340000001</v>
      </c>
      <c r="H45" s="1">
        <v>3.0801079999999998E-3</v>
      </c>
      <c r="I45" s="1">
        <v>0.77462109499999998</v>
      </c>
      <c r="J45" s="1">
        <v>0.81539062600000001</v>
      </c>
      <c r="K45" s="1">
        <v>0.81539062600000001</v>
      </c>
      <c r="L45" s="1">
        <v>0.238409443</v>
      </c>
      <c r="M45" s="1">
        <v>1.008467666</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13174.15</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2.5178649009999998</v>
      </c>
      <c r="F47" s="1">
        <v>3.8032373050000001</v>
      </c>
      <c r="G47" s="1">
        <v>0.120579297</v>
      </c>
      <c r="H47" s="1">
        <v>7.6316000000000006E-5</v>
      </c>
      <c r="I47" s="1">
        <v>6.9261970000000006E-2</v>
      </c>
      <c r="J47" s="1">
        <v>7.2274607000000005E-2</v>
      </c>
      <c r="K47" s="1">
        <v>7.2274607000000005E-2</v>
      </c>
      <c r="L47" s="1">
        <v>2.827495E-2</v>
      </c>
      <c r="M47" s="1">
        <v>21.722789296999998</v>
      </c>
      <c r="N47" s="1">
        <v>3.1870999999999999E-4</v>
      </c>
      <c r="O47" s="1">
        <v>3.3809999999999999E-6</v>
      </c>
      <c r="P47" s="1">
        <v>1.90733E-4</v>
      </c>
      <c r="Q47" s="1">
        <v>4.9189999999999998E-6</v>
      </c>
      <c r="R47" s="1">
        <v>7.4875799999999998E-4</v>
      </c>
      <c r="S47" s="1">
        <v>4.5619699999999998E-4</v>
      </c>
      <c r="T47" s="1">
        <v>9.132E-6</v>
      </c>
      <c r="U47" s="1">
        <v>4.1949999999999996E-6</v>
      </c>
      <c r="V47" s="1">
        <v>1.3558120000000001E-3</v>
      </c>
      <c r="W47" s="1">
        <v>5.1735770000000004E-3</v>
      </c>
      <c r="X47" s="1">
        <v>4.6950999999999998E-3</v>
      </c>
      <c r="Y47" s="1">
        <v>4.6337729999999999E-3</v>
      </c>
      <c r="Z47" s="1">
        <v>2.5260389999999999E-3</v>
      </c>
      <c r="AA47" s="1">
        <v>1.0097700000000001E-4</v>
      </c>
      <c r="AB47" s="1">
        <v>1.1955888E-2</v>
      </c>
      <c r="AC47" s="1" t="s">
        <v>70</v>
      </c>
      <c r="AD47" s="1" t="s">
        <v>70</v>
      </c>
      <c r="AE47" s="42"/>
      <c r="AF47" s="16">
        <v>2796.2231042029998</v>
      </c>
      <c r="AG47" s="16" t="s">
        <v>71</v>
      </c>
      <c r="AH47" s="16" t="s">
        <v>71</v>
      </c>
      <c r="AI47" s="16" t="s">
        <v>71</v>
      </c>
      <c r="AJ47" s="16" t="s">
        <v>71</v>
      </c>
      <c r="AK47" s="16">
        <v>138320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2.87018</v>
      </c>
      <c r="G52" s="1" t="s">
        <v>70</v>
      </c>
      <c r="H52" s="1">
        <v>3.5040000000000002E-3</v>
      </c>
      <c r="I52" s="1">
        <v>4.7911204999999998E-2</v>
      </c>
      <c r="J52" s="1">
        <v>4.7927999999999998E-2</v>
      </c>
      <c r="K52" s="1">
        <v>4.7927999999999998E-2</v>
      </c>
      <c r="L52" s="1" t="s">
        <v>72</v>
      </c>
      <c r="M52" s="1" t="s">
        <v>72</v>
      </c>
      <c r="N52" s="1" t="s">
        <v>72</v>
      </c>
      <c r="O52" s="1" t="s">
        <v>78</v>
      </c>
      <c r="P52" s="1">
        <v>1.4837769999999999E-3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38045.568536776002</v>
      </c>
      <c r="AI52" s="16" t="s">
        <v>71</v>
      </c>
      <c r="AJ52" s="16" t="s">
        <v>71</v>
      </c>
      <c r="AK52" s="16" t="s">
        <v>72</v>
      </c>
      <c r="AL52" s="31" t="s">
        <v>162</v>
      </c>
    </row>
    <row r="53" spans="1:38" ht="26.25" customHeight="1" thickBot="1" x14ac:dyDescent="0.25">
      <c r="A53" s="52" t="s">
        <v>147</v>
      </c>
      <c r="B53" s="56" t="s">
        <v>163</v>
      </c>
      <c r="C53" s="58" t="s">
        <v>164</v>
      </c>
      <c r="D53" s="55"/>
      <c r="E53" s="1" t="s">
        <v>72</v>
      </c>
      <c r="F53" s="1">
        <v>4.2105281510000001</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7.2762159400000002</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5.9199999999999999E-3</v>
      </c>
      <c r="J57" s="1">
        <v>8.0000000000000002E-3</v>
      </c>
      <c r="K57" s="1">
        <v>8.0000000000000002E-3</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8.8723999999999997E-2</v>
      </c>
      <c r="G59" s="1">
        <v>1.668E-3</v>
      </c>
      <c r="H59" s="1">
        <v>0.149976</v>
      </c>
      <c r="I59" s="1">
        <v>1.0746460000000001E-3</v>
      </c>
      <c r="J59" s="1">
        <v>3.4992000000000002E-2</v>
      </c>
      <c r="K59" s="1">
        <v>2.3609999999999998E-3</v>
      </c>
      <c r="L59" s="1" t="s">
        <v>72</v>
      </c>
      <c r="M59" s="1">
        <v>2.0591000000000002E-2</v>
      </c>
      <c r="N59" s="1" t="s">
        <v>72</v>
      </c>
      <c r="O59" s="1" t="s">
        <v>72</v>
      </c>
      <c r="P59" s="1" t="s">
        <v>72</v>
      </c>
      <c r="Q59" s="1" t="s">
        <v>72</v>
      </c>
      <c r="R59" s="1" t="s">
        <v>72</v>
      </c>
      <c r="S59" s="1" t="s">
        <v>72</v>
      </c>
      <c r="T59" s="1" t="s">
        <v>72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0.44714999999999999</v>
      </c>
      <c r="F63" s="1">
        <v>3.6704000000000001E-2</v>
      </c>
      <c r="G63" s="1">
        <v>0.80071999999999999</v>
      </c>
      <c r="H63" s="1">
        <v>0.296568</v>
      </c>
      <c r="I63" s="1">
        <v>0.94247762000000002</v>
      </c>
      <c r="J63" s="1">
        <v>1.0579559999999999</v>
      </c>
      <c r="K63" s="1">
        <v>1.090587</v>
      </c>
      <c r="L63" s="1" t="s">
        <v>72</v>
      </c>
      <c r="M63" s="1">
        <v>1.4243539999999999</v>
      </c>
      <c r="N63" s="1" t="s">
        <v>72</v>
      </c>
      <c r="O63" s="1" t="s">
        <v>72</v>
      </c>
      <c r="P63" s="1" t="s">
        <v>72</v>
      </c>
      <c r="Q63" s="1" t="s">
        <v>72</v>
      </c>
      <c r="R63" s="1" t="s">
        <v>72</v>
      </c>
      <c r="S63" s="1" t="s">
        <v>72</v>
      </c>
      <c r="T63" s="1" t="s">
        <v>72</v>
      </c>
      <c r="U63" s="1" t="s">
        <v>72</v>
      </c>
      <c r="V63" s="1">
        <v>0.47457300000000002</v>
      </c>
      <c r="W63" s="1" t="s">
        <v>72</v>
      </c>
      <c r="X63" s="1" t="s">
        <v>72</v>
      </c>
      <c r="Y63" s="1" t="s">
        <v>72</v>
      </c>
      <c r="Z63" s="1" t="s">
        <v>72</v>
      </c>
      <c r="AA63" s="1" t="s">
        <v>72</v>
      </c>
      <c r="AB63" s="1" t="s">
        <v>72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v>0.221</v>
      </c>
      <c r="F70" s="1">
        <v>10.093521768</v>
      </c>
      <c r="G70" s="1" t="s">
        <v>72</v>
      </c>
      <c r="H70" s="1">
        <v>1.5388263</v>
      </c>
      <c r="I70" s="1">
        <v>0.69757856799999995</v>
      </c>
      <c r="J70" s="1">
        <v>1.07709324</v>
      </c>
      <c r="K70" s="1">
        <v>2.4342442399999999</v>
      </c>
      <c r="L70" s="1" t="s">
        <v>72</v>
      </c>
      <c r="M70" s="1" t="s">
        <v>72</v>
      </c>
      <c r="N70" s="1">
        <v>3.741304</v>
      </c>
      <c r="O70" s="1">
        <v>1.264</v>
      </c>
      <c r="P70" s="1">
        <v>5.2421619000000003E-2</v>
      </c>
      <c r="Q70" s="1">
        <v>1.7200000000000001E-4</v>
      </c>
      <c r="R70" s="1">
        <v>0.23336599999999999</v>
      </c>
      <c r="S70" s="1">
        <v>7.0692000000000005E-2</v>
      </c>
      <c r="T70" s="1">
        <v>0.13009799999999999</v>
      </c>
      <c r="U70" s="1">
        <v>1.2E-4</v>
      </c>
      <c r="V70" s="1">
        <v>5.2683739999999997</v>
      </c>
      <c r="W70" s="1" t="s">
        <v>72</v>
      </c>
      <c r="X70" s="1">
        <v>9.5000000000000004E-8</v>
      </c>
      <c r="Y70" s="1">
        <v>2.04E-7</v>
      </c>
      <c r="Z70" s="1">
        <v>6.1000000000000004E-8</v>
      </c>
      <c r="AA70" s="1">
        <v>1.2E-8</v>
      </c>
      <c r="AB70" s="1">
        <v>3.7099999999999997E-7</v>
      </c>
      <c r="AC70" s="1" t="s">
        <v>72</v>
      </c>
      <c r="AD70" s="1" t="s">
        <v>72</v>
      </c>
      <c r="AE70" s="42"/>
      <c r="AF70" s="16" t="s">
        <v>71</v>
      </c>
      <c r="AG70" s="16" t="s">
        <v>176</v>
      </c>
      <c r="AH70" s="16">
        <v>10810.732424203001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1.4148282000000001</v>
      </c>
      <c r="G72" s="1" t="s">
        <v>72</v>
      </c>
      <c r="H72" s="1">
        <v>2.28195E-2</v>
      </c>
      <c r="I72" s="1">
        <v>1.172082155</v>
      </c>
      <c r="J72" s="1">
        <v>1.8430818</v>
      </c>
      <c r="K72" s="1">
        <v>3.9660516000000001</v>
      </c>
      <c r="L72" s="1">
        <v>2.6017392E-2</v>
      </c>
      <c r="M72" s="1">
        <v>2.4000000000000001E-5</v>
      </c>
      <c r="N72" s="1">
        <v>24.651520000000001</v>
      </c>
      <c r="O72" s="1">
        <v>0.70579999999999998</v>
      </c>
      <c r="P72" s="1">
        <v>0.12550518999999999</v>
      </c>
      <c r="Q72" s="1">
        <v>0.20830000000000001</v>
      </c>
      <c r="R72" s="1">
        <v>1.0744199999999999</v>
      </c>
      <c r="S72" s="1">
        <v>0.98267000000000004</v>
      </c>
      <c r="T72" s="1">
        <v>3.8730000000000001E-2</v>
      </c>
      <c r="U72" s="1" t="s">
        <v>72</v>
      </c>
      <c r="V72" s="1">
        <v>28.335370000000001</v>
      </c>
      <c r="W72" s="1">
        <v>1.653</v>
      </c>
      <c r="X72" s="1">
        <v>1.6E-2</v>
      </c>
      <c r="Y72" s="1">
        <v>3.5000000000000003E-2</v>
      </c>
      <c r="Z72" s="1">
        <v>1.2999999999999999E-2</v>
      </c>
      <c r="AA72" s="1">
        <v>2.5999999999999999E-2</v>
      </c>
      <c r="AB72" s="1">
        <v>0.09</v>
      </c>
      <c r="AC72" s="1" t="s">
        <v>70</v>
      </c>
      <c r="AD72" s="1">
        <v>2.6032232999999998E-2</v>
      </c>
      <c r="AE72" s="42"/>
      <c r="AF72" s="16" t="s">
        <v>71</v>
      </c>
      <c r="AG72" s="16">
        <v>38245.401565551998</v>
      </c>
      <c r="AH72" s="16">
        <v>13210.007845193</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0.18410133000000001</v>
      </c>
      <c r="G74" s="1" t="s">
        <v>78</v>
      </c>
      <c r="H74" s="1">
        <v>1.1522900000000001E-2</v>
      </c>
      <c r="I74" s="1">
        <v>0.44745439999999997</v>
      </c>
      <c r="J74" s="1">
        <v>0.61256999999999995</v>
      </c>
      <c r="K74" s="1">
        <v>0.61793600000000004</v>
      </c>
      <c r="L74" s="1" t="s">
        <v>72</v>
      </c>
      <c r="M74" s="1" t="s">
        <v>72</v>
      </c>
      <c r="N74" s="1">
        <v>1.0194000000000001</v>
      </c>
      <c r="O74" s="1">
        <v>0.20649999999999999</v>
      </c>
      <c r="P74" s="1">
        <v>2E-3</v>
      </c>
      <c r="Q74" s="1">
        <v>0.313</v>
      </c>
      <c r="R74" s="1">
        <v>0.54290000000000005</v>
      </c>
      <c r="S74" s="1">
        <v>0.35210000000000002</v>
      </c>
      <c r="T74" s="1">
        <v>0.214</v>
      </c>
      <c r="U74" s="1">
        <v>1E-3</v>
      </c>
      <c r="V74" s="1">
        <v>14.5532</v>
      </c>
      <c r="W74" s="1" t="s">
        <v>70</v>
      </c>
      <c r="X74" s="1">
        <v>2.7940928E-2</v>
      </c>
      <c r="Y74" s="1">
        <v>3.7067999999999997E-2</v>
      </c>
      <c r="Z74" s="1">
        <v>9.0739519999999997E-3</v>
      </c>
      <c r="AA74" s="1">
        <v>1.3340406000000001E-2</v>
      </c>
      <c r="AB74" s="1">
        <v>8.7423286000000003E-2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1.2397999999999999E-2</v>
      </c>
      <c r="G76" s="1" t="s">
        <v>72</v>
      </c>
      <c r="H76" s="1" t="s">
        <v>72</v>
      </c>
      <c r="I76" s="1">
        <v>1.40982E-4</v>
      </c>
      <c r="J76" s="1">
        <v>1.6899999999999999E-4</v>
      </c>
      <c r="K76" s="1">
        <v>1.6899999999999999E-4</v>
      </c>
      <c r="L76" s="1" t="s">
        <v>72</v>
      </c>
      <c r="M76" s="1" t="s">
        <v>72</v>
      </c>
      <c r="N76" s="1">
        <v>3.0000000000000001E-3</v>
      </c>
      <c r="O76" s="1">
        <v>1E-3</v>
      </c>
      <c r="P76" s="1" t="s">
        <v>72</v>
      </c>
      <c r="Q76" s="1">
        <v>1E-3</v>
      </c>
      <c r="R76" s="1" t="s">
        <v>72</v>
      </c>
      <c r="S76" s="1">
        <v>1E-3</v>
      </c>
      <c r="T76" s="1" t="s">
        <v>72</v>
      </c>
      <c r="U76" s="1" t="s">
        <v>72</v>
      </c>
      <c r="V76" s="1">
        <v>1E-3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t="s">
        <v>72</v>
      </c>
      <c r="I77" s="1" t="s">
        <v>72</v>
      </c>
      <c r="J77" s="1" t="s">
        <v>72</v>
      </c>
      <c r="K77" s="1" t="s">
        <v>72</v>
      </c>
      <c r="L77" s="1" t="s">
        <v>72</v>
      </c>
      <c r="M77" s="1" t="s">
        <v>72</v>
      </c>
      <c r="N77" s="1" t="s">
        <v>72</v>
      </c>
      <c r="O77" s="1">
        <v>1.812203518</v>
      </c>
      <c r="P77" s="1" t="s">
        <v>72</v>
      </c>
      <c r="Q77" s="1" t="s">
        <v>72</v>
      </c>
      <c r="R77" s="1" t="s">
        <v>72</v>
      </c>
      <c r="S77" s="1" t="s">
        <v>72</v>
      </c>
      <c r="T77" s="1" t="s">
        <v>72</v>
      </c>
      <c r="U77" s="1" t="s">
        <v>72</v>
      </c>
      <c r="V77" s="1" t="s">
        <v>72</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1.586E-3</v>
      </c>
      <c r="G78" s="1" t="s">
        <v>72</v>
      </c>
      <c r="H78" s="1" t="s">
        <v>72</v>
      </c>
      <c r="I78" s="1">
        <v>3.2802999999999997E-5</v>
      </c>
      <c r="J78" s="1">
        <v>4.8999999999999998E-5</v>
      </c>
      <c r="K78" s="1">
        <v>2.8200000000000002E-4</v>
      </c>
      <c r="L78" s="1" t="s">
        <v>72</v>
      </c>
      <c r="M78" s="1" t="s">
        <v>72</v>
      </c>
      <c r="N78" s="1" t="s">
        <v>70</v>
      </c>
      <c r="O78" s="1" t="s">
        <v>70</v>
      </c>
      <c r="P78" s="1" t="s">
        <v>72</v>
      </c>
      <c r="Q78" s="1" t="s">
        <v>72</v>
      </c>
      <c r="R78" s="1" t="s">
        <v>72</v>
      </c>
      <c r="S78" s="1">
        <v>0.14499999999999999</v>
      </c>
      <c r="T78" s="1" t="s">
        <v>72</v>
      </c>
      <c r="U78" s="1" t="s">
        <v>72</v>
      </c>
      <c r="V78" s="1">
        <v>0.746</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30.113570602999999</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29.470705564999999</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0.62970820000000005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5.8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14.657136778</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19</v>
      </c>
      <c r="X90" s="1">
        <v>3.6439600000000003E-2</v>
      </c>
      <c r="Y90" s="1" t="s">
        <v>72</v>
      </c>
      <c r="Z90" s="1">
        <v>7.2982999999999998E-3</v>
      </c>
      <c r="AA90" s="1">
        <v>7.8244000000000005E-3</v>
      </c>
      <c r="AB90" s="1">
        <v>5.1562299999999998E-2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8.1132889999999999E-2</v>
      </c>
      <c r="F91" s="1">
        <v>0.63118564099999996</v>
      </c>
      <c r="G91" s="1">
        <v>2.9798999999999999E-2</v>
      </c>
      <c r="H91" s="1">
        <v>0.28532394500000002</v>
      </c>
      <c r="I91" s="1">
        <v>2.2708045970000001</v>
      </c>
      <c r="J91" s="1">
        <v>2.2708045970000001</v>
      </c>
      <c r="K91" s="1">
        <v>2.2708045970000001</v>
      </c>
      <c r="L91" s="1" t="s">
        <v>78</v>
      </c>
      <c r="M91" s="1">
        <v>0.48006568999999999</v>
      </c>
      <c r="N91" s="1">
        <v>8.3513454000000001E-2</v>
      </c>
      <c r="O91" s="1">
        <v>2.811E-5</v>
      </c>
      <c r="P91" s="1" t="s">
        <v>78</v>
      </c>
      <c r="Q91" s="1" t="s">
        <v>78</v>
      </c>
      <c r="R91" s="1" t="s">
        <v>78</v>
      </c>
      <c r="S91" s="1">
        <v>8.8859405519999992</v>
      </c>
      <c r="T91" s="1">
        <v>6.676197E-3</v>
      </c>
      <c r="U91" s="1" t="s">
        <v>78</v>
      </c>
      <c r="V91" s="1">
        <v>0.90197428400000002</v>
      </c>
      <c r="W91" s="1" t="s">
        <v>78</v>
      </c>
      <c r="X91" s="1">
        <v>2.0443477000000002E-2</v>
      </c>
      <c r="Y91" s="1">
        <v>4.9611000000000002E-4</v>
      </c>
      <c r="Z91" s="1">
        <v>1.513475E-3</v>
      </c>
      <c r="AA91" s="1">
        <v>1.8118349999999999E-3</v>
      </c>
      <c r="AB91" s="1">
        <v>2.4264897000000001E-2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2.1073950000000001E-2</v>
      </c>
      <c r="G92" s="1" t="s">
        <v>72</v>
      </c>
      <c r="H92" s="1">
        <v>6.8999999999999999E-3</v>
      </c>
      <c r="I92" s="1">
        <v>0.1258725</v>
      </c>
      <c r="J92" s="1">
        <v>0.35958000000000001</v>
      </c>
      <c r="K92" s="1">
        <v>0.35958000000000001</v>
      </c>
      <c r="L92" s="1" t="s">
        <v>72</v>
      </c>
      <c r="M92" s="1" t="s">
        <v>72</v>
      </c>
      <c r="N92" s="1" t="s">
        <v>72</v>
      </c>
      <c r="O92" s="1" t="s">
        <v>72</v>
      </c>
      <c r="P92" s="1">
        <v>8.75522E-4</v>
      </c>
      <c r="Q92" s="1" t="s">
        <v>72</v>
      </c>
      <c r="R92" s="1" t="s">
        <v>72</v>
      </c>
      <c r="S92" s="1" t="s">
        <v>72</v>
      </c>
      <c r="T92" s="1" t="s">
        <v>72</v>
      </c>
      <c r="U92" s="1" t="s">
        <v>72</v>
      </c>
      <c r="V92" s="1" t="s">
        <v>72</v>
      </c>
      <c r="W92" s="1" t="s">
        <v>72</v>
      </c>
      <c r="X92" s="1">
        <v>5.1777000000000002E-5</v>
      </c>
      <c r="Y92" s="1">
        <v>1.11582E-4</v>
      </c>
      <c r="Z92" s="1">
        <v>3.3098000000000001E-5</v>
      </c>
      <c r="AA92" s="1">
        <v>6.3899999999999998E-6</v>
      </c>
      <c r="AB92" s="1">
        <v>2.0284599999999999E-4</v>
      </c>
      <c r="AC92" s="1" t="s">
        <v>72</v>
      </c>
      <c r="AD92" s="1" t="s">
        <v>72</v>
      </c>
      <c r="AE92" s="42"/>
      <c r="AF92" s="16" t="s">
        <v>71</v>
      </c>
      <c r="AG92" s="16" t="s">
        <v>71</v>
      </c>
      <c r="AH92" s="16">
        <v>22449.283584069999</v>
      </c>
      <c r="AI92" s="16" t="s">
        <v>71</v>
      </c>
      <c r="AJ92" s="16" t="s">
        <v>71</v>
      </c>
      <c r="AK92" s="16" t="s">
        <v>70</v>
      </c>
      <c r="AL92" s="31" t="s">
        <v>272</v>
      </c>
    </row>
    <row r="93" spans="1:38" ht="26.25" customHeight="1" thickBot="1" x14ac:dyDescent="0.25">
      <c r="A93" s="52" t="s">
        <v>73</v>
      </c>
      <c r="B93" s="56" t="s">
        <v>273</v>
      </c>
      <c r="C93" s="53" t="s">
        <v>274</v>
      </c>
      <c r="D93" s="59"/>
      <c r="E93" s="1" t="s">
        <v>72</v>
      </c>
      <c r="F93" s="1">
        <v>7.317186499</v>
      </c>
      <c r="G93" s="1" t="s">
        <v>72</v>
      </c>
      <c r="H93" s="1">
        <v>0.44092500000000001</v>
      </c>
      <c r="I93" s="1">
        <v>0.43357016900000001</v>
      </c>
      <c r="J93" s="1">
        <v>1.8569648059999999</v>
      </c>
      <c r="K93" s="1">
        <v>2.3345988059999998</v>
      </c>
      <c r="L93" s="1" t="s">
        <v>72</v>
      </c>
      <c r="M93" s="1" t="s">
        <v>72</v>
      </c>
      <c r="N93" s="1" t="s">
        <v>72</v>
      </c>
      <c r="O93" s="1" t="s">
        <v>72</v>
      </c>
      <c r="P93" s="1">
        <v>2.730096E-3</v>
      </c>
      <c r="Q93" s="1" t="s">
        <v>72</v>
      </c>
      <c r="R93" s="1" t="s">
        <v>72</v>
      </c>
      <c r="S93" s="1" t="s">
        <v>72</v>
      </c>
      <c r="T93" s="1">
        <v>2.0000000000000001E-4</v>
      </c>
      <c r="U93" s="1" t="s">
        <v>72</v>
      </c>
      <c r="V93" s="1" t="s">
        <v>72</v>
      </c>
      <c r="W93" s="1" t="s">
        <v>72</v>
      </c>
      <c r="X93" s="1" t="s">
        <v>72</v>
      </c>
      <c r="Y93" s="1" t="s">
        <v>72</v>
      </c>
      <c r="Z93" s="1" t="s">
        <v>72</v>
      </c>
      <c r="AA93" s="1" t="s">
        <v>72</v>
      </c>
      <c r="AB93" s="1" t="s">
        <v>72</v>
      </c>
      <c r="AC93" s="1" t="s">
        <v>72</v>
      </c>
      <c r="AD93" s="1">
        <v>5.4182899999999997E-4</v>
      </c>
      <c r="AE93" s="42"/>
      <c r="AF93" s="16" t="s">
        <v>71</v>
      </c>
      <c r="AG93" s="16">
        <v>808.70001220699999</v>
      </c>
      <c r="AH93" s="16">
        <v>70002.471628358995</v>
      </c>
      <c r="AI93" s="16" t="s">
        <v>71</v>
      </c>
      <c r="AJ93" s="16" t="s">
        <v>71</v>
      </c>
      <c r="AK93" s="16" t="s">
        <v>70</v>
      </c>
      <c r="AL93" s="31" t="s">
        <v>275</v>
      </c>
    </row>
    <row r="94" spans="1:38" ht="26.25" customHeight="1" thickBot="1" x14ac:dyDescent="0.25">
      <c r="A94" s="52" t="s">
        <v>73</v>
      </c>
      <c r="B94" s="65" t="s">
        <v>276</v>
      </c>
      <c r="C94" s="53" t="s">
        <v>277</v>
      </c>
      <c r="D94" s="54"/>
      <c r="E94" s="1" t="s">
        <v>72</v>
      </c>
      <c r="F94" s="1">
        <v>5.4495745690000001</v>
      </c>
      <c r="G94" s="1" t="s">
        <v>72</v>
      </c>
      <c r="H94" s="1">
        <v>3.3982560000000002E-2</v>
      </c>
      <c r="I94" s="1">
        <v>0.79968280599999997</v>
      </c>
      <c r="J94" s="1">
        <v>2.7127520000000001</v>
      </c>
      <c r="K94" s="1">
        <v>7.8797430000000004</v>
      </c>
      <c r="L94" s="1" t="s">
        <v>72</v>
      </c>
      <c r="M94" s="1" t="s">
        <v>72</v>
      </c>
      <c r="N94" s="1">
        <v>1.4999999999999999E-2</v>
      </c>
      <c r="O94" s="1" t="s">
        <v>72</v>
      </c>
      <c r="P94" s="1">
        <v>2.3563100000000001E-4</v>
      </c>
      <c r="Q94" s="1" t="s">
        <v>72</v>
      </c>
      <c r="R94" s="1">
        <v>0.27048</v>
      </c>
      <c r="S94" s="1">
        <v>0.75</v>
      </c>
      <c r="T94" s="1">
        <v>3.048E-2</v>
      </c>
      <c r="U94" s="1" t="s">
        <v>72</v>
      </c>
      <c r="V94" s="1">
        <v>0.53</v>
      </c>
      <c r="W94" s="1" t="s">
        <v>72</v>
      </c>
      <c r="X94" s="1">
        <v>7.875E-6</v>
      </c>
      <c r="Y94" s="1">
        <v>1.6971000000000001E-5</v>
      </c>
      <c r="Z94" s="1">
        <v>5.0340000000000004E-6</v>
      </c>
      <c r="AA94" s="1">
        <v>9.7199999999999997E-7</v>
      </c>
      <c r="AB94" s="1">
        <v>3.0851E-5</v>
      </c>
      <c r="AC94" s="1" t="s">
        <v>72</v>
      </c>
      <c r="AD94" s="1">
        <v>2.9212000000000001E-5</v>
      </c>
      <c r="AE94" s="42"/>
      <c r="AF94" s="16" t="s">
        <v>71</v>
      </c>
      <c r="AG94" s="16">
        <v>43.599998474000003</v>
      </c>
      <c r="AH94" s="16">
        <v>4759.7576701139997</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0.11669</v>
      </c>
      <c r="J95" s="1">
        <v>0.33339999999999997</v>
      </c>
      <c r="K95" s="1">
        <v>0.33339999999999997</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1.0747941080000001</v>
      </c>
      <c r="F99" s="1">
        <v>32.178567004000001</v>
      </c>
      <c r="G99" s="1" t="s">
        <v>72</v>
      </c>
      <c r="H99" s="1">
        <v>17.010426885000001</v>
      </c>
      <c r="I99" s="1">
        <v>4.7890604000000003E-2</v>
      </c>
      <c r="J99" s="1">
        <v>0.17365035500000001</v>
      </c>
      <c r="K99" s="1">
        <v>0.17365035500000001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1477.6489999999999</v>
      </c>
      <c r="AL99" s="31" t="s">
        <v>289</v>
      </c>
    </row>
    <row r="100" spans="1:38" ht="26.25" customHeight="1" thickBot="1" x14ac:dyDescent="0.25">
      <c r="A100" s="52" t="s">
        <v>286</v>
      </c>
      <c r="B100" s="52" t="s">
        <v>290</v>
      </c>
      <c r="C100" s="53" t="s">
        <v>291</v>
      </c>
      <c r="D100" s="66"/>
      <c r="E100" s="1">
        <v>0.83634878700000004</v>
      </c>
      <c r="F100" s="1">
        <v>7.0849742969999996</v>
      </c>
      <c r="G100" s="1" t="s">
        <v>72</v>
      </c>
      <c r="H100" s="1">
        <v>8.0500926810000006</v>
      </c>
      <c r="I100" s="1">
        <v>3.4136356999999999E-2</v>
      </c>
      <c r="J100" s="1">
        <v>0.123942734</v>
      </c>
      <c r="K100" s="1">
        <v>0.123942734</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2279.5239999999999</v>
      </c>
      <c r="AL100" s="31" t="s">
        <v>289</v>
      </c>
    </row>
    <row r="101" spans="1:38" ht="26.25" customHeight="1" thickBot="1" x14ac:dyDescent="0.25">
      <c r="A101" s="52" t="s">
        <v>286</v>
      </c>
      <c r="B101" s="52" t="s">
        <v>292</v>
      </c>
      <c r="C101" s="53" t="s">
        <v>293</v>
      </c>
      <c r="D101" s="66"/>
      <c r="E101" s="1">
        <v>3.5948228999999998E-2</v>
      </c>
      <c r="F101" s="1">
        <v>6.0300698999999999E-2</v>
      </c>
      <c r="G101" s="1" t="s">
        <v>72</v>
      </c>
      <c r="H101" s="1">
        <v>0.43004103100000002</v>
      </c>
      <c r="I101" s="1">
        <v>1.475624E-3</v>
      </c>
      <c r="J101" s="1">
        <v>4.9187470000000002E-3</v>
      </c>
      <c r="K101" s="1">
        <v>4.9187470000000002E-3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591.39400000000001</v>
      </c>
      <c r="AL101" s="31" t="s">
        <v>289</v>
      </c>
    </row>
    <row r="102" spans="1:38" ht="26.25" customHeight="1" thickBot="1" x14ac:dyDescent="0.25">
      <c r="A102" s="52" t="s">
        <v>286</v>
      </c>
      <c r="B102" s="52" t="s">
        <v>294</v>
      </c>
      <c r="C102" s="53" t="s">
        <v>295</v>
      </c>
      <c r="D102" s="66"/>
      <c r="E102" s="1">
        <v>0.636291936</v>
      </c>
      <c r="F102" s="1">
        <v>3.702041699</v>
      </c>
      <c r="G102" s="1" t="s">
        <v>72</v>
      </c>
      <c r="H102" s="1">
        <v>28.794212005999999</v>
      </c>
      <c r="I102" s="1">
        <v>6.177502E-2</v>
      </c>
      <c r="J102" s="1">
        <v>1.231437769</v>
      </c>
      <c r="K102" s="1">
        <v>1.231437769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6627.4219999999996</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0.103694946</v>
      </c>
      <c r="F104" s="1">
        <v>0.1210007</v>
      </c>
      <c r="G104" s="1" t="s">
        <v>72</v>
      </c>
      <c r="H104" s="1">
        <v>0.388699927</v>
      </c>
      <c r="I104" s="1">
        <v>1.5609619999999999E-3</v>
      </c>
      <c r="J104" s="1">
        <v>5.2032069999999996E-3</v>
      </c>
      <c r="K104" s="1">
        <v>5.2032069999999996E-3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157.797</v>
      </c>
      <c r="AL104" s="31" t="s">
        <v>289</v>
      </c>
    </row>
    <row r="105" spans="1:38" ht="26.25" customHeight="1" thickBot="1" x14ac:dyDescent="0.25">
      <c r="A105" s="52" t="s">
        <v>286</v>
      </c>
      <c r="B105" s="52" t="s">
        <v>300</v>
      </c>
      <c r="C105" s="53" t="s">
        <v>301</v>
      </c>
      <c r="D105" s="66"/>
      <c r="E105" s="1">
        <v>5.5371226000000003E-2</v>
      </c>
      <c r="F105" s="1">
        <v>7.6491578000000005E-2</v>
      </c>
      <c r="G105" s="1" t="s">
        <v>72</v>
      </c>
      <c r="H105" s="1">
        <v>0.55634879400000004</v>
      </c>
      <c r="I105" s="1">
        <v>1.7573780000000001E-2</v>
      </c>
      <c r="J105" s="1">
        <v>2.7615939999999999E-2</v>
      </c>
      <c r="K105" s="1">
        <v>2.7615939999999999E-2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551.05399999999997</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6.9377772000000004E-2</v>
      </c>
      <c r="F107" s="1">
        <v>1.888902372</v>
      </c>
      <c r="G107" s="1" t="s">
        <v>72</v>
      </c>
      <c r="H107" s="1">
        <v>6.5017553560000003</v>
      </c>
      <c r="I107" s="1">
        <v>7.3271989999999995E-2</v>
      </c>
      <c r="J107" s="1">
        <v>1.128234312</v>
      </c>
      <c r="K107" s="1">
        <v>1.128234312</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33508.211000000003</v>
      </c>
      <c r="AL107" s="31" t="s">
        <v>289</v>
      </c>
    </row>
    <row r="108" spans="1:38" ht="26.25" customHeight="1" thickBot="1" x14ac:dyDescent="0.25">
      <c r="A108" s="52" t="s">
        <v>286</v>
      </c>
      <c r="B108" s="52" t="s">
        <v>306</v>
      </c>
      <c r="C108" s="53" t="s">
        <v>307</v>
      </c>
      <c r="D108" s="66"/>
      <c r="E108" s="1">
        <v>6.8471355999999997E-2</v>
      </c>
      <c r="F108" s="1">
        <v>3.2931915169999999</v>
      </c>
      <c r="G108" s="1" t="s">
        <v>72</v>
      </c>
      <c r="H108" s="1">
        <v>3.8901881149999999</v>
      </c>
      <c r="I108" s="1">
        <v>7.8638316E-2</v>
      </c>
      <c r="J108" s="1">
        <v>1.0537534340000001</v>
      </c>
      <c r="K108" s="1">
        <v>1.0537534340000001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39319.158000000003</v>
      </c>
      <c r="AL108" s="31" t="s">
        <v>289</v>
      </c>
    </row>
    <row r="109" spans="1:38" ht="26.25" customHeight="1" thickBot="1" x14ac:dyDescent="0.25">
      <c r="A109" s="52" t="s">
        <v>286</v>
      </c>
      <c r="B109" s="52" t="s">
        <v>308</v>
      </c>
      <c r="C109" s="53" t="s">
        <v>309</v>
      </c>
      <c r="D109" s="66"/>
      <c r="E109" s="1">
        <v>4.6033289999999998E-3</v>
      </c>
      <c r="F109" s="1">
        <v>5.9390526999999999E-2</v>
      </c>
      <c r="G109" s="1" t="s">
        <v>72</v>
      </c>
      <c r="H109" s="1">
        <v>0.68355520999999997</v>
      </c>
      <c r="I109" s="1">
        <v>3.5503027E-2</v>
      </c>
      <c r="J109" s="1">
        <v>7.5702643E-2</v>
      </c>
      <c r="K109" s="1">
        <v>7.5702643E-2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796.03200000000004</v>
      </c>
      <c r="AL109" s="31" t="s">
        <v>289</v>
      </c>
    </row>
    <row r="110" spans="1:38" ht="26.25" customHeight="1" thickBot="1" x14ac:dyDescent="0.25">
      <c r="A110" s="52" t="s">
        <v>286</v>
      </c>
      <c r="B110" s="52" t="s">
        <v>310</v>
      </c>
      <c r="C110" s="53" t="s">
        <v>311</v>
      </c>
      <c r="D110" s="66"/>
      <c r="E110" s="1">
        <v>1.9376899999999999E-3</v>
      </c>
      <c r="F110" s="1">
        <v>3.1886712999999997E-2</v>
      </c>
      <c r="G110" s="1" t="s">
        <v>72</v>
      </c>
      <c r="H110" s="1">
        <v>0.16410106999999999</v>
      </c>
      <c r="I110" s="1">
        <v>3.2762949999999998E-3</v>
      </c>
      <c r="J110" s="1">
        <v>6.8474566000000001E-2</v>
      </c>
      <c r="K110" s="1">
        <v>6.8474566000000001E-2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655.25900000000001</v>
      </c>
      <c r="AL110" s="31" t="s">
        <v>289</v>
      </c>
    </row>
    <row r="111" spans="1:38" ht="26.25" customHeight="1" thickBot="1" x14ac:dyDescent="0.25">
      <c r="A111" s="52" t="s">
        <v>286</v>
      </c>
      <c r="B111" s="52" t="s">
        <v>312</v>
      </c>
      <c r="C111" s="53" t="s">
        <v>313</v>
      </c>
      <c r="D111" s="66"/>
      <c r="E111" s="1">
        <v>1.7588408999999999E-2</v>
      </c>
      <c r="F111" s="1">
        <v>0.21138891600000001</v>
      </c>
      <c r="G111" s="1" t="s">
        <v>72</v>
      </c>
      <c r="H111" s="1">
        <v>0.27297405499999999</v>
      </c>
      <c r="I111" s="1">
        <v>2.6871260000000002E-3</v>
      </c>
      <c r="J111" s="1">
        <v>5.4791309999999999E-3</v>
      </c>
      <c r="K111" s="1">
        <v>5.4791309999999999E-3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662.10900000000004</v>
      </c>
      <c r="AL111" s="31" t="s">
        <v>289</v>
      </c>
    </row>
    <row r="112" spans="1:38" ht="26.25" customHeight="1" thickBot="1" x14ac:dyDescent="0.25">
      <c r="A112" s="52" t="s">
        <v>314</v>
      </c>
      <c r="B112" s="52" t="s">
        <v>315</v>
      </c>
      <c r="C112" s="53" t="s">
        <v>316</v>
      </c>
      <c r="D112" s="54"/>
      <c r="E112" s="1">
        <v>10.770437242</v>
      </c>
      <c r="F112" s="1" t="s">
        <v>72</v>
      </c>
      <c r="G112" s="1" t="s">
        <v>72</v>
      </c>
      <c r="H112" s="1">
        <v>13.579216520999999</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14.980169347</v>
      </c>
      <c r="F113" s="1">
        <v>15.623344742</v>
      </c>
      <c r="G113" s="1" t="s">
        <v>72</v>
      </c>
      <c r="H113" s="1">
        <v>52.369058709999997</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6.3085577000000004E-2</v>
      </c>
      <c r="F114" s="1" t="s">
        <v>72</v>
      </c>
      <c r="G114" s="1" t="s">
        <v>72</v>
      </c>
      <c r="H114" s="1">
        <v>0.14538330999999999</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0.18137103399999999</v>
      </c>
      <c r="F115" s="1" t="s">
        <v>72</v>
      </c>
      <c r="G115" s="1" t="s">
        <v>72</v>
      </c>
      <c r="H115" s="1">
        <v>0.34687285699999998</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5.6765867419999996</v>
      </c>
      <c r="F116" s="1">
        <v>0.436957339</v>
      </c>
      <c r="G116" s="1" t="s">
        <v>72</v>
      </c>
      <c r="H116" s="1">
        <v>6.0775241180000004</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2.465183074</v>
      </c>
      <c r="F117" s="1" t="s">
        <v>72</v>
      </c>
      <c r="G117" s="1" t="s">
        <v>72</v>
      </c>
      <c r="H117" s="1">
        <v>2.458852372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8.067652378</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1.4885317650000001</v>
      </c>
      <c r="G121" s="1" t="s">
        <v>70</v>
      </c>
      <c r="H121" s="1">
        <v>1.821428571</v>
      </c>
      <c r="I121" s="1">
        <v>4.9182375E-2</v>
      </c>
      <c r="J121" s="1">
        <v>0.44413028799999998</v>
      </c>
      <c r="K121" s="1">
        <v>0.44413028799999998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4.1154122500000003</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1.7321660999999999E-2</v>
      </c>
      <c r="F125" s="1">
        <v>0.85726639100000002</v>
      </c>
      <c r="G125" s="1">
        <v>1.2009685000000001E-2</v>
      </c>
      <c r="H125" s="1" t="s">
        <v>72</v>
      </c>
      <c r="I125" s="1">
        <v>1.1343047E-2</v>
      </c>
      <c r="J125" s="1">
        <v>1.1854882000000001E-2</v>
      </c>
      <c r="K125" s="1">
        <v>1.1854882000000001E-2</v>
      </c>
      <c r="L125" s="1" t="s">
        <v>78</v>
      </c>
      <c r="M125" s="1">
        <v>1.848034959</v>
      </c>
      <c r="N125" s="1" t="s">
        <v>72</v>
      </c>
      <c r="O125" s="1" t="s">
        <v>72</v>
      </c>
      <c r="P125" s="1" t="s">
        <v>72</v>
      </c>
      <c r="Q125" s="1" t="s">
        <v>72</v>
      </c>
      <c r="R125" s="1" t="s">
        <v>72</v>
      </c>
      <c r="S125" s="1" t="s">
        <v>72</v>
      </c>
      <c r="T125" s="1" t="s">
        <v>72</v>
      </c>
      <c r="U125" s="1" t="s">
        <v>72</v>
      </c>
      <c r="V125" s="1" t="s">
        <v>72</v>
      </c>
      <c r="W125" s="1">
        <v>5.1964982999999999E-2</v>
      </c>
      <c r="X125" s="1">
        <v>1.92008E-4</v>
      </c>
      <c r="Y125" s="1">
        <v>4.1378999999999998E-4</v>
      </c>
      <c r="Z125" s="1">
        <v>1.2273899999999999E-4</v>
      </c>
      <c r="AA125" s="1">
        <v>2.3697E-5</v>
      </c>
      <c r="AB125" s="1">
        <v>7.5223499999999997E-4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0.29390939999999999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6.2454600000000004E-3</v>
      </c>
      <c r="F127" s="1" t="s">
        <v>72</v>
      </c>
      <c r="G127" s="1">
        <v>3.7125800000000002E-4</v>
      </c>
      <c r="H127" s="1">
        <v>7.9802999999999995E-5</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6.5250000000000004E-3</v>
      </c>
      <c r="J133" s="1">
        <v>6.5250000000000004E-3</v>
      </c>
      <c r="K133" s="1">
        <v>6.5250000000000004E-3</v>
      </c>
      <c r="L133" s="1" t="s">
        <v>78</v>
      </c>
      <c r="M133" s="1" t="s">
        <v>78</v>
      </c>
      <c r="N133" s="1" t="s">
        <v>72</v>
      </c>
      <c r="O133" s="1" t="s">
        <v>72</v>
      </c>
      <c r="P133" s="1">
        <v>9.6000000000000002E-2</v>
      </c>
      <c r="Q133" s="1" t="s">
        <v>72</v>
      </c>
      <c r="R133" s="1" t="s">
        <v>72</v>
      </c>
      <c r="S133" s="1" t="s">
        <v>72</v>
      </c>
      <c r="T133" s="1" t="s">
        <v>72</v>
      </c>
      <c r="U133" s="1" t="s">
        <v>72</v>
      </c>
      <c r="V133" s="1" t="s">
        <v>72</v>
      </c>
      <c r="W133" s="1">
        <v>0.26</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3.2405586E-2</v>
      </c>
      <c r="F135" s="1">
        <v>7.3080239000000005E-2</v>
      </c>
      <c r="G135" s="1">
        <v>1.403631E-3</v>
      </c>
      <c r="H135" s="1">
        <v>5.219184E-3</v>
      </c>
      <c r="I135" s="1">
        <v>0.136519314</v>
      </c>
      <c r="J135" s="1">
        <v>0.14567285499999999</v>
      </c>
      <c r="K135" s="1">
        <v>0.15226087599999999</v>
      </c>
      <c r="L135" s="1">
        <v>2.6237595999999998E-2</v>
      </c>
      <c r="M135" s="1">
        <v>1.3031411049999999</v>
      </c>
      <c r="N135" s="1">
        <v>8.6009020000000005E-3</v>
      </c>
      <c r="O135" s="1">
        <v>3.63738E-3</v>
      </c>
      <c r="P135" s="1">
        <v>3.9496999999999998E-5</v>
      </c>
      <c r="Q135" s="1">
        <v>1.6545645000000001E-2</v>
      </c>
      <c r="R135" s="1">
        <v>1.6221790000000001E-3</v>
      </c>
      <c r="S135" s="1">
        <v>5.6549E-3</v>
      </c>
      <c r="T135" s="1">
        <v>1.4105899999999999E-4</v>
      </c>
      <c r="U135" s="1">
        <v>2.127954E-3</v>
      </c>
      <c r="V135" s="1">
        <v>0.39186827099999999</v>
      </c>
      <c r="W135" s="1">
        <v>0.26569252900000001</v>
      </c>
      <c r="X135" s="1">
        <v>7.4453779999999997E-2</v>
      </c>
      <c r="Y135" s="1">
        <v>0.14280722800000001</v>
      </c>
      <c r="Z135" s="1">
        <v>0.110735732</v>
      </c>
      <c r="AA135" s="1">
        <v>5.0075950000000001E-3</v>
      </c>
      <c r="AB135" s="1">
        <v>0.33300433600000001</v>
      </c>
      <c r="AC135" s="1">
        <v>3.52648E-4</v>
      </c>
      <c r="AD135" s="1">
        <v>4.2320000000000003E-6</v>
      </c>
      <c r="AE135" s="42"/>
      <c r="AF135" s="16" t="s">
        <v>72</v>
      </c>
      <c r="AG135" s="16" t="s">
        <v>72</v>
      </c>
      <c r="AH135" s="16" t="s">
        <v>72</v>
      </c>
      <c r="AI135" s="16" t="s">
        <v>72</v>
      </c>
      <c r="AJ135" s="16" t="s">
        <v>72</v>
      </c>
      <c r="AK135" s="16">
        <v>25.448</v>
      </c>
      <c r="AL135" s="31" t="s">
        <v>156</v>
      </c>
    </row>
    <row r="136" spans="1:38" ht="26.25" customHeight="1" thickBot="1" x14ac:dyDescent="0.25">
      <c r="A136" s="52" t="s">
        <v>343</v>
      </c>
      <c r="B136" s="52" t="s">
        <v>372</v>
      </c>
      <c r="C136" s="53" t="s">
        <v>373</v>
      </c>
      <c r="D136" s="54"/>
      <c r="E136" s="1" t="s">
        <v>78</v>
      </c>
      <c r="F136" s="1">
        <v>6.1225070000000001E-3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7.507192E-2</v>
      </c>
      <c r="F139" s="1">
        <v>0.94658266499999999</v>
      </c>
      <c r="G139" s="1">
        <v>1.657432E-2</v>
      </c>
      <c r="H139" s="1">
        <v>0.11114544</v>
      </c>
      <c r="I139" s="1">
        <v>0.37332539999999997</v>
      </c>
      <c r="J139" s="1">
        <v>0.40396700000000002</v>
      </c>
      <c r="K139" s="1">
        <v>0.41789500000000002</v>
      </c>
      <c r="L139" s="1">
        <v>9.2787980000000006E-2</v>
      </c>
      <c r="M139" s="1">
        <v>6.016896</v>
      </c>
      <c r="N139" s="1">
        <v>4.0530480000000001E-2</v>
      </c>
      <c r="O139" s="1">
        <v>1.9499200000000001E-2</v>
      </c>
      <c r="P139" s="1">
        <v>8.41251E-4</v>
      </c>
      <c r="Q139" s="1">
        <v>2.85524E-4</v>
      </c>
      <c r="R139" s="1">
        <v>3.454144E-2</v>
      </c>
      <c r="S139" s="1">
        <v>9.0114159999999995E-3</v>
      </c>
      <c r="T139" s="1">
        <v>3.0084479999999999E-3</v>
      </c>
      <c r="U139" s="1">
        <v>7.5071899999999995E-4</v>
      </c>
      <c r="V139" s="1">
        <v>0.7688256</v>
      </c>
      <c r="W139" s="1">
        <v>14.070288728</v>
      </c>
      <c r="X139" s="1">
        <v>0.1824568</v>
      </c>
      <c r="Y139" s="1">
        <v>0.16713600000000001</v>
      </c>
      <c r="Z139" s="1">
        <v>6.3093839999999998E-2</v>
      </c>
      <c r="AA139" s="1">
        <v>0.10668848</v>
      </c>
      <c r="AB139" s="1">
        <v>0.51937511999999997</v>
      </c>
      <c r="AC139" s="1">
        <v>7.5071920000000002E-3</v>
      </c>
      <c r="AD139" s="1">
        <v>9.0113999999999998E-5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2.975800891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437.54752739999992</v>
      </c>
      <c r="F141" s="10">
        <f t="shared" si="0"/>
        <v>283.00262018300003</v>
      </c>
      <c r="G141" s="10">
        <f t="shared" si="0"/>
        <v>66.576790251999995</v>
      </c>
      <c r="H141" s="10">
        <f t="shared" si="0"/>
        <v>156.49042737200003</v>
      </c>
      <c r="I141" s="10">
        <f t="shared" si="0"/>
        <v>30.767998885000001</v>
      </c>
      <c r="J141" s="10">
        <f t="shared" si="0"/>
        <v>43.954471075000008</v>
      </c>
      <c r="K141" s="10">
        <f t="shared" si="0"/>
        <v>54.367305095999996</v>
      </c>
      <c r="L141" s="10">
        <f t="shared" si="0"/>
        <v>8.8901778849999999</v>
      </c>
      <c r="M141" s="10">
        <f t="shared" si="0"/>
        <v>744.80225361599969</v>
      </c>
      <c r="N141" s="10">
        <f t="shared" si="0"/>
        <v>32.298022802999995</v>
      </c>
      <c r="O141" s="10">
        <f t="shared" si="0"/>
        <v>4.2520288050000001</v>
      </c>
      <c r="P141" s="10">
        <f t="shared" si="0"/>
        <v>0.81331083800000004</v>
      </c>
      <c r="Q141" s="10">
        <f t="shared" si="0"/>
        <v>0.74703076400000012</v>
      </c>
      <c r="R141" s="10">
        <f t="shared" si="0"/>
        <v>4.9236483600000005</v>
      </c>
      <c r="S141" s="10">
        <f t="shared" si="0"/>
        <v>39.671190207999999</v>
      </c>
      <c r="T141" s="10">
        <f t="shared" si="0"/>
        <v>12.639946914000008</v>
      </c>
      <c r="U141" s="10">
        <f t="shared" si="0"/>
        <v>0.69905956800000024</v>
      </c>
      <c r="V141" s="10">
        <f t="shared" si="0"/>
        <v>93.074365523000026</v>
      </c>
      <c r="W141" s="10">
        <f t="shared" si="0"/>
        <v>43.974828856000002</v>
      </c>
      <c r="X141" s="10">
        <f t="shared" si="0"/>
        <v>1.8323856860000001</v>
      </c>
      <c r="Y141" s="10">
        <f t="shared" si="0"/>
        <v>1.8102270779999998</v>
      </c>
      <c r="Z141" s="10">
        <f t="shared" si="0"/>
        <v>0.96133556799999997</v>
      </c>
      <c r="AA141" s="10">
        <f t="shared" si="0"/>
        <v>0.86775773400000022</v>
      </c>
      <c r="AB141" s="10">
        <f t="shared" si="0"/>
        <v>5.4717060659999994</v>
      </c>
      <c r="AC141" s="10">
        <f t="shared" si="0"/>
        <v>6.8185481880000012</v>
      </c>
      <c r="AD141" s="10">
        <f t="shared" si="0"/>
        <v>0.24713347399999999</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49.534691121999998</v>
      </c>
      <c r="F143" s="6">
        <v>21.482272705</v>
      </c>
      <c r="G143" s="6">
        <v>0.28646770900000001</v>
      </c>
      <c r="H143" s="6">
        <v>5.1064526969999999</v>
      </c>
      <c r="I143" s="6">
        <v>2.3387045359999998</v>
      </c>
      <c r="J143" s="6">
        <v>2.3387045359999998</v>
      </c>
      <c r="K143" s="6">
        <v>2.3387045359999998</v>
      </c>
      <c r="L143" s="6">
        <v>1.560086189</v>
      </c>
      <c r="M143" s="6">
        <v>313.07456006000001</v>
      </c>
      <c r="N143" s="6"/>
      <c r="O143" s="6"/>
      <c r="P143" s="6"/>
      <c r="Q143" s="6"/>
      <c r="R143" s="6"/>
      <c r="S143" s="6"/>
      <c r="T143" s="6"/>
      <c r="U143" s="6"/>
      <c r="V143" s="6"/>
      <c r="W143" s="6"/>
      <c r="X143" s="6"/>
      <c r="Y143" s="6"/>
      <c r="Z143" s="6"/>
      <c r="AA143" s="6"/>
      <c r="AB143" s="6"/>
      <c r="AC143" s="6"/>
      <c r="AD143" s="6"/>
      <c r="AE143" s="45"/>
      <c r="AF143" s="6">
        <v>97414.3</v>
      </c>
      <c r="AG143" s="6"/>
      <c r="AH143" s="6"/>
      <c r="AI143" s="6"/>
      <c r="AJ143" s="6"/>
      <c r="AK143" s="6">
        <v>97414.3</v>
      </c>
      <c r="AL143" s="34" t="s">
        <v>66</v>
      </c>
    </row>
    <row r="144" spans="1:38" ht="26.25" customHeight="1" thickBot="1" x14ac:dyDescent="0.25">
      <c r="A144" s="77"/>
      <c r="B144" s="34" t="s">
        <v>390</v>
      </c>
      <c r="C144" s="78" t="s">
        <v>391</v>
      </c>
      <c r="D144" s="79" t="s">
        <v>389</v>
      </c>
      <c r="E144" s="6">
        <v>18.816363412000001</v>
      </c>
      <c r="F144" s="6">
        <v>1.9237234919999999</v>
      </c>
      <c r="G144" s="6">
        <v>7.4864955999999996E-2</v>
      </c>
      <c r="H144" s="6">
        <v>8.4052362000000005E-2</v>
      </c>
      <c r="I144" s="6">
        <v>2.1277008400000001</v>
      </c>
      <c r="J144" s="6">
        <v>2.1277008400000001</v>
      </c>
      <c r="K144" s="6">
        <v>2.1277008400000001</v>
      </c>
      <c r="L144" s="6">
        <v>1.5668945169999999</v>
      </c>
      <c r="M144" s="6">
        <v>11.265876619</v>
      </c>
      <c r="N144" s="6"/>
      <c r="O144" s="6"/>
      <c r="P144" s="6"/>
      <c r="Q144" s="6"/>
      <c r="R144" s="6"/>
      <c r="S144" s="6"/>
      <c r="T144" s="6"/>
      <c r="U144" s="6"/>
      <c r="V144" s="6"/>
      <c r="W144" s="6"/>
      <c r="X144" s="6"/>
      <c r="Y144" s="6"/>
      <c r="Z144" s="6"/>
      <c r="AA144" s="6"/>
      <c r="AB144" s="6"/>
      <c r="AC144" s="6"/>
      <c r="AD144" s="6"/>
      <c r="AE144" s="45"/>
      <c r="AF144" s="6">
        <v>17128.8</v>
      </c>
      <c r="AG144" s="6"/>
      <c r="AH144" s="6"/>
      <c r="AI144" s="6"/>
      <c r="AJ144" s="6"/>
      <c r="AK144" s="6">
        <v>17010.3</v>
      </c>
      <c r="AL144" s="34" t="s">
        <v>66</v>
      </c>
    </row>
    <row r="145" spans="1:38" ht="26.25" customHeight="1" thickBot="1" x14ac:dyDescent="0.25">
      <c r="A145" s="77"/>
      <c r="B145" s="34" t="s">
        <v>392</v>
      </c>
      <c r="C145" s="78" t="s">
        <v>393</v>
      </c>
      <c r="D145" s="79" t="s">
        <v>389</v>
      </c>
      <c r="E145" s="6">
        <v>67.335843062999999</v>
      </c>
      <c r="F145" s="6">
        <v>4.1343331829999999</v>
      </c>
      <c r="G145" s="6">
        <v>0.114083056</v>
      </c>
      <c r="H145" s="6">
        <v>2.2465169E-2</v>
      </c>
      <c r="I145" s="6">
        <v>1.883147685</v>
      </c>
      <c r="J145" s="6">
        <v>1.883147685</v>
      </c>
      <c r="K145" s="6">
        <v>1.883147685</v>
      </c>
      <c r="L145" s="6">
        <v>1.130548865</v>
      </c>
      <c r="M145" s="6">
        <v>13.422017506</v>
      </c>
      <c r="N145" s="6"/>
      <c r="O145" s="6"/>
      <c r="P145" s="6"/>
      <c r="Q145" s="6"/>
      <c r="R145" s="6"/>
      <c r="S145" s="6"/>
      <c r="T145" s="6"/>
      <c r="U145" s="6"/>
      <c r="V145" s="6"/>
      <c r="W145" s="6"/>
      <c r="X145" s="6"/>
      <c r="Y145" s="6"/>
      <c r="Z145" s="6"/>
      <c r="AA145" s="6"/>
      <c r="AB145" s="6"/>
      <c r="AC145" s="6"/>
      <c r="AD145" s="6"/>
      <c r="AE145" s="45"/>
      <c r="AF145" s="6">
        <v>7491.8017447969996</v>
      </c>
      <c r="AG145" s="6"/>
      <c r="AH145" s="6"/>
      <c r="AI145" s="6"/>
      <c r="AJ145" s="6"/>
      <c r="AK145" s="6">
        <v>8219.9576101069997</v>
      </c>
      <c r="AL145" s="34" t="s">
        <v>66</v>
      </c>
    </row>
    <row r="146" spans="1:38" ht="26.25" customHeight="1" thickBot="1" x14ac:dyDescent="0.25">
      <c r="A146" s="77"/>
      <c r="B146" s="34" t="s">
        <v>394</v>
      </c>
      <c r="C146" s="78" t="s">
        <v>395</v>
      </c>
      <c r="D146" s="79" t="s">
        <v>389</v>
      </c>
      <c r="E146" s="6">
        <v>1.120363488</v>
      </c>
      <c r="F146" s="6">
        <v>18.963898651000001</v>
      </c>
      <c r="G146" s="6">
        <v>8.0313969999999991E-3</v>
      </c>
      <c r="H146" s="6">
        <v>6.5076530000000004E-3</v>
      </c>
      <c r="I146" s="6">
        <v>0.30265542400000001</v>
      </c>
      <c r="J146" s="6">
        <v>0.30265542400000001</v>
      </c>
      <c r="K146" s="6">
        <v>0.30265542400000001</v>
      </c>
      <c r="L146" s="6">
        <v>3.9227976999999997E-2</v>
      </c>
      <c r="M146" s="6">
        <v>62.864773565999997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3953.9500569789998</v>
      </c>
      <c r="AL146" s="34" t="s">
        <v>66</v>
      </c>
    </row>
    <row r="147" spans="1:38" ht="26.25" customHeight="1" thickBot="1" x14ac:dyDescent="0.25">
      <c r="A147" s="77"/>
      <c r="B147" s="34" t="s">
        <v>396</v>
      </c>
      <c r="C147" s="78" t="s">
        <v>397</v>
      </c>
      <c r="D147" s="79" t="s">
        <v>389</v>
      </c>
      <c r="E147" s="6"/>
      <c r="F147" s="6">
        <v>5.1510881079999997</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68936.397065564001</v>
      </c>
      <c r="AL147" s="34" t="s">
        <v>66</v>
      </c>
    </row>
    <row r="148" spans="1:38" ht="26.25" customHeight="1" thickBot="1" x14ac:dyDescent="0.25">
      <c r="A148" s="77"/>
      <c r="B148" s="34" t="s">
        <v>398</v>
      </c>
      <c r="C148" s="78" t="s">
        <v>399</v>
      </c>
      <c r="D148" s="79" t="s">
        <v>389</v>
      </c>
      <c r="E148" s="6"/>
      <c r="F148" s="6"/>
      <c r="G148" s="6"/>
      <c r="H148" s="6"/>
      <c r="I148" s="6">
        <v>0.242700991</v>
      </c>
      <c r="J148" s="6">
        <v>1.3429952439999999</v>
      </c>
      <c r="K148" s="6">
        <v>1.3429952439999999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125988.964861663</v>
      </c>
      <c r="AL148" s="34" t="s">
        <v>114</v>
      </c>
    </row>
    <row r="149" spans="1:38" ht="26.25" customHeight="1" thickBot="1" x14ac:dyDescent="0.25">
      <c r="A149" s="77"/>
      <c r="B149" s="34" t="s">
        <v>400</v>
      </c>
      <c r="C149" s="78" t="s">
        <v>401</v>
      </c>
      <c r="D149" s="79" t="s">
        <v>389</v>
      </c>
      <c r="E149" s="6"/>
      <c r="F149" s="6"/>
      <c r="G149" s="6"/>
      <c r="H149" s="6"/>
      <c r="I149" s="6">
        <v>0.162518941</v>
      </c>
      <c r="J149" s="6">
        <v>1.08345961</v>
      </c>
      <c r="K149" s="6">
        <v>1.08345961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125988.964861663</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408.14784919699991</v>
      </c>
      <c r="F152" s="8">
        <f t="shared" si="1"/>
        <v>283.808467984</v>
      </c>
      <c r="G152" s="8">
        <f t="shared" si="1"/>
        <v>66.493900781999997</v>
      </c>
      <c r="H152" s="8">
        <f t="shared" si="1"/>
        <v>156.50760056700003</v>
      </c>
      <c r="I152" s="8">
        <f t="shared" si="1"/>
        <v>29.153681702</v>
      </c>
      <c r="J152" s="8">
        <f t="shared" si="1"/>
        <v>42.340153892000004</v>
      </c>
      <c r="K152" s="8">
        <f t="shared" si="1"/>
        <v>52.752987912999998</v>
      </c>
      <c r="L152" s="8">
        <f t="shared" si="1"/>
        <v>7.7604699770000005</v>
      </c>
      <c r="M152" s="8">
        <f t="shared" si="1"/>
        <v>739.64948121699967</v>
      </c>
      <c r="N152" s="8">
        <f t="shared" si="1"/>
        <v>32.298022802999995</v>
      </c>
      <c r="O152" s="8">
        <f t="shared" si="1"/>
        <v>4.2520288050000001</v>
      </c>
      <c r="P152" s="8">
        <f t="shared" si="1"/>
        <v>0.81331083800000004</v>
      </c>
      <c r="Q152" s="8">
        <f t="shared" si="1"/>
        <v>0.74703076400000012</v>
      </c>
      <c r="R152" s="8">
        <f t="shared" si="1"/>
        <v>4.9236483600000005</v>
      </c>
      <c r="S152" s="8">
        <f t="shared" si="1"/>
        <v>39.671190207999999</v>
      </c>
      <c r="T152" s="8">
        <f t="shared" si="1"/>
        <v>12.639946914000008</v>
      </c>
      <c r="U152" s="8">
        <f t="shared" si="1"/>
        <v>0.69905956800000024</v>
      </c>
      <c r="V152" s="8">
        <f t="shared" si="1"/>
        <v>93.074365523000026</v>
      </c>
      <c r="W152" s="8">
        <f t="shared" si="1"/>
        <v>43.974828856000002</v>
      </c>
      <c r="X152" s="8">
        <f t="shared" si="1"/>
        <v>1.8323856860000001</v>
      </c>
      <c r="Y152" s="8">
        <f t="shared" si="1"/>
        <v>1.8102270779999998</v>
      </c>
      <c r="Z152" s="8">
        <f t="shared" si="1"/>
        <v>0.96133556799999997</v>
      </c>
      <c r="AA152" s="8">
        <f t="shared" si="1"/>
        <v>0.86775773400000022</v>
      </c>
      <c r="AB152" s="8">
        <f t="shared" si="1"/>
        <v>5.4717060659999994</v>
      </c>
      <c r="AC152" s="8">
        <f t="shared" si="1"/>
        <v>6.8185481880000012</v>
      </c>
      <c r="AD152" s="8">
        <f t="shared" si="1"/>
        <v>0.24713347399999999</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408.14784919699991</v>
      </c>
      <c r="F154" s="8">
        <f>SUM(F$141, F$153, -1 * IF(OR($B$6=2005,$B$6&gt;=2020),SUM(F$99:F$122),0), IF(AND(ISNUMBER(SEARCH($B$4,"AT|BE|CH|GB|IE|LT|LU|NL")),SUM(F$143:F$149)&gt;0),SUM(F$143:F$149)-SUM(F$27:F$33),0))</f>
        <v>283.808467984</v>
      </c>
      <c r="G154" s="8">
        <f t="shared" ref="G154:AD154" si="2">SUM(G$141, G$153, IF(AND(ISNUMBER(SEARCH($B$4,"AT|BE|CH|GB|IE|LT|LU|NL")),SUM(G$143:G$149)&gt;0),SUM(G$143:G$149)-SUM(G$27:G$33),0))</f>
        <v>66.493900781999997</v>
      </c>
      <c r="H154" s="8">
        <f t="shared" si="2"/>
        <v>156.50760056700003</v>
      </c>
      <c r="I154" s="8">
        <f t="shared" si="2"/>
        <v>29.153681702</v>
      </c>
      <c r="J154" s="8">
        <f t="shared" si="2"/>
        <v>42.340153892000004</v>
      </c>
      <c r="K154" s="8">
        <f t="shared" si="2"/>
        <v>52.752987912999998</v>
      </c>
      <c r="L154" s="8">
        <f t="shared" si="2"/>
        <v>7.7604699770000005</v>
      </c>
      <c r="M154" s="8">
        <f t="shared" si="2"/>
        <v>739.64948121699967</v>
      </c>
      <c r="N154" s="8">
        <f t="shared" si="2"/>
        <v>32.298022802999995</v>
      </c>
      <c r="O154" s="8">
        <f t="shared" si="2"/>
        <v>4.2520288050000001</v>
      </c>
      <c r="P154" s="8">
        <f t="shared" si="2"/>
        <v>0.81331083800000004</v>
      </c>
      <c r="Q154" s="8">
        <f t="shared" si="2"/>
        <v>0.74703076400000012</v>
      </c>
      <c r="R154" s="8">
        <f t="shared" si="2"/>
        <v>4.9236483600000005</v>
      </c>
      <c r="S154" s="8">
        <f t="shared" si="2"/>
        <v>39.671190207999999</v>
      </c>
      <c r="T154" s="8">
        <f t="shared" si="2"/>
        <v>12.639946914000008</v>
      </c>
      <c r="U154" s="8">
        <f t="shared" si="2"/>
        <v>0.69905956800000024</v>
      </c>
      <c r="V154" s="8">
        <f t="shared" si="2"/>
        <v>93.074365523000026</v>
      </c>
      <c r="W154" s="8">
        <f t="shared" si="2"/>
        <v>43.974828856000002</v>
      </c>
      <c r="X154" s="8">
        <f t="shared" si="2"/>
        <v>1.8323856860000001</v>
      </c>
      <c r="Y154" s="8">
        <f t="shared" si="2"/>
        <v>1.8102270779999998</v>
      </c>
      <c r="Z154" s="8">
        <f t="shared" si="2"/>
        <v>0.96133556799999997</v>
      </c>
      <c r="AA154" s="8">
        <f t="shared" si="2"/>
        <v>0.86775773400000022</v>
      </c>
      <c r="AB154" s="8">
        <f t="shared" si="2"/>
        <v>5.4717060659999994</v>
      </c>
      <c r="AC154" s="8">
        <f t="shared" si="2"/>
        <v>6.8185481880000012</v>
      </c>
      <c r="AD154" s="8">
        <f t="shared" si="2"/>
        <v>0.24713347399999999</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118.537706073</v>
      </c>
      <c r="F159" s="13">
        <v>3.5761441899999999</v>
      </c>
      <c r="G159" s="13">
        <v>63.562702860999998</v>
      </c>
      <c r="H159" s="13">
        <v>1.5047553E-2</v>
      </c>
      <c r="I159" s="13">
        <v>7.1924175730000002</v>
      </c>
      <c r="J159" s="13">
        <v>7.5709658659999999</v>
      </c>
      <c r="K159" s="13">
        <v>7.5709658659999999</v>
      </c>
      <c r="L159" s="13">
        <v>1.8372446870000001</v>
      </c>
      <c r="M159" s="13">
        <v>4.7415401629999998</v>
      </c>
      <c r="N159" s="13">
        <v>0.106025141</v>
      </c>
      <c r="O159" s="13">
        <v>1.4136485000000001E-2</v>
      </c>
      <c r="P159" s="13">
        <v>3.5341714000000003E-2</v>
      </c>
      <c r="Q159" s="13">
        <v>3.5341714000000003E-2</v>
      </c>
      <c r="R159" s="13">
        <v>0.19070867499999999</v>
      </c>
      <c r="S159" s="13">
        <v>0.52730273400000005</v>
      </c>
      <c r="T159" s="13">
        <v>28.365637512999999</v>
      </c>
      <c r="U159" s="13">
        <v>2.1204227999999999E-2</v>
      </c>
      <c r="V159" s="13">
        <v>0.48235824500000002</v>
      </c>
      <c r="W159" s="13">
        <v>0.37251501999999997</v>
      </c>
      <c r="X159" s="13">
        <v>2.0488326000000001E-2</v>
      </c>
      <c r="Y159" s="13">
        <v>1.7135691000000002E-2</v>
      </c>
      <c r="Z159" s="13">
        <v>8.5678449999999993E-3</v>
      </c>
      <c r="AA159" s="13">
        <v>3.7249999999999999E-6</v>
      </c>
      <c r="AB159" s="13">
        <v>4.6195588000000003E-2</v>
      </c>
      <c r="AC159" s="13" t="s">
        <v>70</v>
      </c>
      <c r="AD159" s="13" t="s">
        <v>70</v>
      </c>
      <c r="AE159" s="45"/>
      <c r="AF159" s="13">
        <v>64300.83</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170"/>
  <sheetViews>
    <sheetView topLeftCell="A21"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2004</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2004</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44.057563127000002</v>
      </c>
      <c r="F14" s="1">
        <v>0.77892022000000005</v>
      </c>
      <c r="G14" s="1">
        <v>10.732537774000001</v>
      </c>
      <c r="H14" s="1">
        <v>0.17790375</v>
      </c>
      <c r="I14" s="1">
        <v>0.33261654600000001</v>
      </c>
      <c r="J14" s="1">
        <v>0.46178724199999999</v>
      </c>
      <c r="K14" s="1">
        <v>0.79658837199999999</v>
      </c>
      <c r="L14" s="1" t="s">
        <v>70</v>
      </c>
      <c r="M14" s="1">
        <v>8.5071805059999992</v>
      </c>
      <c r="N14" s="1">
        <v>0.26132699999999998</v>
      </c>
      <c r="O14" s="1">
        <v>5.0389999999999997E-2</v>
      </c>
      <c r="P14" s="1">
        <v>0.36645646599999998</v>
      </c>
      <c r="Q14" s="1">
        <v>0.22340099999999999</v>
      </c>
      <c r="R14" s="1">
        <v>0.31830049999999999</v>
      </c>
      <c r="S14" s="1">
        <v>0.25701750000000001</v>
      </c>
      <c r="T14" s="1">
        <v>2.0687090000000001</v>
      </c>
      <c r="U14" s="1">
        <v>1.03973</v>
      </c>
      <c r="V14" s="1">
        <v>0.66803699999999999</v>
      </c>
      <c r="W14" s="1">
        <v>0.84974052</v>
      </c>
      <c r="X14" s="1">
        <v>4.7345130000000001E-3</v>
      </c>
      <c r="Y14" s="1">
        <v>4.2767509999999996E-3</v>
      </c>
      <c r="Z14" s="1">
        <v>1.268581E-3</v>
      </c>
      <c r="AA14" s="1">
        <v>2.4492399999999999E-4</v>
      </c>
      <c r="AB14" s="1">
        <v>1.0524769E-2</v>
      </c>
      <c r="AC14" s="1">
        <v>1.548124332</v>
      </c>
      <c r="AD14" s="1">
        <v>0.149964444</v>
      </c>
      <c r="AE14" s="42"/>
      <c r="AF14" s="16">
        <v>6953.1334637999998</v>
      </c>
      <c r="AG14" s="16">
        <v>469414.41707179998</v>
      </c>
      <c r="AH14" s="16">
        <v>810478.15789962094</v>
      </c>
      <c r="AI14" s="16">
        <v>29298.908324</v>
      </c>
      <c r="AJ14" s="16">
        <v>7930.7693049999998</v>
      </c>
      <c r="AK14" s="16" t="s">
        <v>72</v>
      </c>
      <c r="AL14" s="31" t="s">
        <v>66</v>
      </c>
    </row>
    <row r="15" spans="1:39" ht="26.25" customHeight="1" thickBot="1" x14ac:dyDescent="0.25">
      <c r="A15" s="52" t="s">
        <v>73</v>
      </c>
      <c r="B15" s="52" t="s">
        <v>74</v>
      </c>
      <c r="C15" s="53" t="s">
        <v>75</v>
      </c>
      <c r="D15" s="54"/>
      <c r="E15" s="1">
        <v>9.3480830000000008</v>
      </c>
      <c r="F15" s="1">
        <v>1.380322684</v>
      </c>
      <c r="G15" s="1">
        <v>32.256499699999999</v>
      </c>
      <c r="H15" s="1">
        <v>4.7399999999999997E-4</v>
      </c>
      <c r="I15" s="1">
        <v>0.24118284400000001</v>
      </c>
      <c r="J15" s="1">
        <v>0.33134219999999998</v>
      </c>
      <c r="K15" s="1">
        <v>0.39218120000000001</v>
      </c>
      <c r="L15" s="1">
        <v>2.1752527000000001E-2</v>
      </c>
      <c r="M15" s="1">
        <v>3.5761430000000001</v>
      </c>
      <c r="N15" s="1">
        <v>1.4682562999999999E-2</v>
      </c>
      <c r="O15" s="1">
        <v>1.1235106999999999E-2</v>
      </c>
      <c r="P15" s="1">
        <v>1.0800000000000001E-2</v>
      </c>
      <c r="Q15" s="1">
        <v>0.79024623299999996</v>
      </c>
      <c r="R15" s="1">
        <v>9.9029995999999995E-2</v>
      </c>
      <c r="S15" s="1">
        <v>2.1617104000000002E-2</v>
      </c>
      <c r="T15" s="1">
        <v>8.6399000000000008</v>
      </c>
      <c r="U15" s="1">
        <v>4.9838398999999999E-2</v>
      </c>
      <c r="V15" s="1">
        <v>0.521008845</v>
      </c>
      <c r="W15" s="1" t="s">
        <v>70</v>
      </c>
      <c r="X15" s="1" t="s">
        <v>70</v>
      </c>
      <c r="Y15" s="1" t="s">
        <v>70</v>
      </c>
      <c r="Z15" s="1" t="s">
        <v>70</v>
      </c>
      <c r="AA15" s="1" t="s">
        <v>70</v>
      </c>
      <c r="AB15" s="1" t="s">
        <v>70</v>
      </c>
      <c r="AC15" s="1" t="s">
        <v>70</v>
      </c>
      <c r="AD15" s="1" t="s">
        <v>70</v>
      </c>
      <c r="AE15" s="42"/>
      <c r="AF15" s="16">
        <v>1302981.4809999999</v>
      </c>
      <c r="AG15" s="16" t="s">
        <v>71</v>
      </c>
      <c r="AH15" s="16">
        <v>38498.514999999999</v>
      </c>
      <c r="AI15" s="16">
        <v>21.251000000000001</v>
      </c>
      <c r="AJ15" s="16" t="s">
        <v>71</v>
      </c>
      <c r="AK15" s="16" t="s">
        <v>72</v>
      </c>
      <c r="AL15" s="31" t="s">
        <v>66</v>
      </c>
    </row>
    <row r="16" spans="1:39" ht="26.25" customHeight="1" thickBot="1" x14ac:dyDescent="0.25">
      <c r="A16" s="52" t="s">
        <v>73</v>
      </c>
      <c r="B16" s="52" t="s">
        <v>76</v>
      </c>
      <c r="C16" s="53" t="s">
        <v>77</v>
      </c>
      <c r="D16" s="54"/>
      <c r="E16" s="1">
        <v>5.1282142000000004</v>
      </c>
      <c r="F16" s="1">
        <v>0.45378595999999999</v>
      </c>
      <c r="G16" s="1">
        <v>0.20430599999999999</v>
      </c>
      <c r="H16" s="1">
        <v>3.2496999999999998E-2</v>
      </c>
      <c r="I16" s="1" t="s">
        <v>78</v>
      </c>
      <c r="J16" s="1" t="s">
        <v>78</v>
      </c>
      <c r="K16" s="1" t="s">
        <v>78</v>
      </c>
      <c r="L16" s="1" t="s">
        <v>78</v>
      </c>
      <c r="M16" s="1">
        <v>1.7698919639999999</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6.0313870999999998E-2</v>
      </c>
      <c r="AE16" s="42"/>
      <c r="AF16" s="16">
        <v>3.1171000000000002</v>
      </c>
      <c r="AG16" s="16">
        <v>90020.703125</v>
      </c>
      <c r="AH16" s="16">
        <v>40451.4891976</v>
      </c>
      <c r="AI16" s="16" t="s">
        <v>71</v>
      </c>
      <c r="AJ16" s="16" t="s">
        <v>71</v>
      </c>
      <c r="AK16" s="16" t="s">
        <v>72</v>
      </c>
      <c r="AL16" s="31" t="s">
        <v>66</v>
      </c>
    </row>
    <row r="17" spans="1:38" ht="26.25" customHeight="1" thickBot="1" x14ac:dyDescent="0.25">
      <c r="A17" s="52" t="s">
        <v>73</v>
      </c>
      <c r="B17" s="52" t="s">
        <v>79</v>
      </c>
      <c r="C17" s="53" t="s">
        <v>80</v>
      </c>
      <c r="D17" s="54"/>
      <c r="E17" s="1">
        <v>7.1410223999999998</v>
      </c>
      <c r="F17" s="1">
        <v>3.8308000000000001E-3</v>
      </c>
      <c r="G17" s="1">
        <v>4.0554924999999997</v>
      </c>
      <c r="H17" s="1" t="s">
        <v>70</v>
      </c>
      <c r="I17" s="1">
        <v>6.3465520000000001E-3</v>
      </c>
      <c r="J17" s="1">
        <v>8.0610999999999999E-3</v>
      </c>
      <c r="K17" s="1">
        <v>4.62184E-2</v>
      </c>
      <c r="L17" s="1">
        <v>1.3708899999999999E-4</v>
      </c>
      <c r="M17" s="1">
        <v>65.055165803999998</v>
      </c>
      <c r="N17" s="1" t="s">
        <v>70</v>
      </c>
      <c r="O17" s="1" t="s">
        <v>70</v>
      </c>
      <c r="P17" s="1" t="s">
        <v>70</v>
      </c>
      <c r="Q17" s="1" t="s">
        <v>70</v>
      </c>
      <c r="R17" s="1" t="s">
        <v>70</v>
      </c>
      <c r="S17" s="1" t="s">
        <v>70</v>
      </c>
      <c r="T17" s="1" t="s">
        <v>70</v>
      </c>
      <c r="U17" s="1" t="s">
        <v>70</v>
      </c>
      <c r="V17" s="1" t="s">
        <v>70</v>
      </c>
      <c r="W17" s="1">
        <v>9.0999999999999998E-2</v>
      </c>
      <c r="X17" s="1" t="s">
        <v>70</v>
      </c>
      <c r="Y17" s="1" t="s">
        <v>70</v>
      </c>
      <c r="Z17" s="1" t="s">
        <v>70</v>
      </c>
      <c r="AA17" s="1" t="s">
        <v>70</v>
      </c>
      <c r="AB17" s="1" t="s">
        <v>70</v>
      </c>
      <c r="AC17" s="1" t="s">
        <v>70</v>
      </c>
      <c r="AD17" s="1" t="s">
        <v>70</v>
      </c>
      <c r="AE17" s="42"/>
      <c r="AF17" s="16">
        <v>7.7338800000000001</v>
      </c>
      <c r="AG17" s="16">
        <v>3319.5369999999998</v>
      </c>
      <c r="AH17" s="16">
        <v>1925.5289256000001</v>
      </c>
      <c r="AI17" s="16" t="s">
        <v>71</v>
      </c>
      <c r="AJ17" s="16" t="s">
        <v>71</v>
      </c>
      <c r="AK17" s="16" t="s">
        <v>72</v>
      </c>
      <c r="AL17" s="31" t="s">
        <v>66</v>
      </c>
    </row>
    <row r="18" spans="1:38" ht="26.25" customHeight="1" thickBot="1" x14ac:dyDescent="0.25">
      <c r="A18" s="52" t="s">
        <v>73</v>
      </c>
      <c r="B18" s="52" t="s">
        <v>81</v>
      </c>
      <c r="C18" s="53" t="s">
        <v>82</v>
      </c>
      <c r="D18" s="54"/>
      <c r="E18" s="1">
        <v>0.77569252300000002</v>
      </c>
      <c r="F18" s="1">
        <v>5.3572849999999998E-3</v>
      </c>
      <c r="G18" s="1">
        <v>3.287424428</v>
      </c>
      <c r="H18" s="1" t="s">
        <v>70</v>
      </c>
      <c r="I18" s="1">
        <v>7.1962100000000004E-4</v>
      </c>
      <c r="J18" s="1">
        <v>8.3652300000000004E-4</v>
      </c>
      <c r="K18" s="1">
        <v>8.3652300000000004E-4</v>
      </c>
      <c r="L18" s="1" t="s">
        <v>70</v>
      </c>
      <c r="M18" s="1">
        <v>59.984484842000001</v>
      </c>
      <c r="N18" s="1">
        <v>1.0979999999999999E-6</v>
      </c>
      <c r="O18" s="1">
        <v>8.2000000000000006E-8</v>
      </c>
      <c r="P18" s="1">
        <v>1.7709799999999999E-4</v>
      </c>
      <c r="Q18" s="1">
        <v>4.1199999999999998E-7</v>
      </c>
      <c r="R18" s="1">
        <v>2.7439999999999999E-6</v>
      </c>
      <c r="S18" s="1">
        <v>1.832E-6</v>
      </c>
      <c r="T18" s="1">
        <v>1.1000000000000001E-7</v>
      </c>
      <c r="U18" s="1">
        <v>3.3515E-5</v>
      </c>
      <c r="V18" s="1">
        <v>2.4147E-4</v>
      </c>
      <c r="W18" s="1">
        <v>2.7619999999999999E-2</v>
      </c>
      <c r="X18" s="1">
        <v>2.5000000000000001E-5</v>
      </c>
      <c r="Y18" s="1" t="s">
        <v>70</v>
      </c>
      <c r="Z18" s="1" t="s">
        <v>70</v>
      </c>
      <c r="AA18" s="1" t="s">
        <v>70</v>
      </c>
      <c r="AB18" s="1">
        <v>2.5000000000000001E-5</v>
      </c>
      <c r="AC18" s="1" t="s">
        <v>70</v>
      </c>
      <c r="AD18" s="1" t="s">
        <v>70</v>
      </c>
      <c r="AE18" s="42"/>
      <c r="AF18" s="16">
        <v>6.4817999999999998</v>
      </c>
      <c r="AG18" s="16">
        <v>1E-3</v>
      </c>
      <c r="AH18" s="16">
        <v>49882.042244347998</v>
      </c>
      <c r="AI18" s="16" t="s">
        <v>71</v>
      </c>
      <c r="AJ18" s="16" t="s">
        <v>71</v>
      </c>
      <c r="AK18" s="16" t="s">
        <v>72</v>
      </c>
      <c r="AL18" s="31" t="s">
        <v>66</v>
      </c>
    </row>
    <row r="19" spans="1:38" ht="26.25" customHeight="1" thickBot="1" x14ac:dyDescent="0.25">
      <c r="A19" s="52" t="s">
        <v>73</v>
      </c>
      <c r="B19" s="52" t="s">
        <v>83</v>
      </c>
      <c r="C19" s="53" t="s">
        <v>84</v>
      </c>
      <c r="D19" s="54"/>
      <c r="E19" s="1">
        <v>15.284235002000001</v>
      </c>
      <c r="F19" s="1">
        <v>0.47237016599999998</v>
      </c>
      <c r="G19" s="1">
        <v>4.24895011</v>
      </c>
      <c r="H19" s="1">
        <v>5.0666369999999997E-3</v>
      </c>
      <c r="I19" s="1">
        <v>0.13393850900000001</v>
      </c>
      <c r="J19" s="1">
        <v>0.19847517200000001</v>
      </c>
      <c r="K19" s="1">
        <v>0.20071377400000001</v>
      </c>
      <c r="L19" s="1" t="s">
        <v>70</v>
      </c>
      <c r="M19" s="1">
        <v>24.331281479000001</v>
      </c>
      <c r="N19" s="1">
        <v>4.047386E-3</v>
      </c>
      <c r="O19" s="1">
        <v>3.7603300000000001E-4</v>
      </c>
      <c r="P19" s="1">
        <v>1.292955E-2</v>
      </c>
      <c r="Q19" s="1">
        <v>8.7817699999999995E-4</v>
      </c>
      <c r="R19" s="1">
        <v>8.3136530000000007E-3</v>
      </c>
      <c r="S19" s="1">
        <v>0.175931581</v>
      </c>
      <c r="T19" s="1">
        <v>0.21887622200000001</v>
      </c>
      <c r="U19" s="1">
        <v>8.8940899999999997E-4</v>
      </c>
      <c r="V19" s="1">
        <v>1.6836743000000001E-2</v>
      </c>
      <c r="W19" s="1">
        <v>8.0999999999999996E-3</v>
      </c>
      <c r="X19" s="1">
        <v>5.0791999999999998E-5</v>
      </c>
      <c r="Y19" s="1">
        <v>1.2742499999999999E-4</v>
      </c>
      <c r="Z19" s="1">
        <v>5.0791999999999998E-5</v>
      </c>
      <c r="AA19" s="1">
        <v>1.2742499999999999E-4</v>
      </c>
      <c r="AB19" s="1">
        <v>3.5643300000000002E-4</v>
      </c>
      <c r="AC19" s="1" t="s">
        <v>70</v>
      </c>
      <c r="AD19" s="1" t="s">
        <v>70</v>
      </c>
      <c r="AE19" s="42"/>
      <c r="AF19" s="16">
        <v>75502.904607538003</v>
      </c>
      <c r="AG19" s="16">
        <v>17096.326000000001</v>
      </c>
      <c r="AH19" s="16">
        <v>266192.16299849597</v>
      </c>
      <c r="AI19" s="16">
        <v>127.7000575</v>
      </c>
      <c r="AJ19" s="16">
        <v>354.0471</v>
      </c>
      <c r="AK19" s="16" t="s">
        <v>72</v>
      </c>
      <c r="AL19" s="31" t="s">
        <v>66</v>
      </c>
    </row>
    <row r="20" spans="1:38" ht="26.25" customHeight="1" thickBot="1" x14ac:dyDescent="0.25">
      <c r="A20" s="52" t="s">
        <v>73</v>
      </c>
      <c r="B20" s="52" t="s">
        <v>85</v>
      </c>
      <c r="C20" s="53" t="s">
        <v>86</v>
      </c>
      <c r="D20" s="54"/>
      <c r="E20" s="1">
        <v>1.9814478959999999</v>
      </c>
      <c r="F20" s="1">
        <v>9.3885359000000002E-2</v>
      </c>
      <c r="G20" s="1">
        <v>5.2102482999999998E-2</v>
      </c>
      <c r="H20" s="1">
        <v>1.6428000000000002E-2</v>
      </c>
      <c r="I20" s="1">
        <v>1.8526759999999999E-3</v>
      </c>
      <c r="J20" s="1">
        <v>1.899176E-3</v>
      </c>
      <c r="K20" s="1">
        <v>1.899176E-3</v>
      </c>
      <c r="L20" s="1" t="s">
        <v>70</v>
      </c>
      <c r="M20" s="1">
        <v>2.3175331049999999</v>
      </c>
      <c r="N20" s="1">
        <v>3.4020000000000001E-3</v>
      </c>
      <c r="O20" s="1">
        <v>3.0000000000000001E-3</v>
      </c>
      <c r="P20" s="1">
        <v>6.3889700000000003E-4</v>
      </c>
      <c r="Q20" s="1">
        <v>1.8060000000000001E-3</v>
      </c>
      <c r="R20" s="1">
        <v>3.2130000000000001E-3</v>
      </c>
      <c r="S20" s="1">
        <v>1.9109999999999999E-3</v>
      </c>
      <c r="T20" s="1">
        <v>1.7639999999999999E-3</v>
      </c>
      <c r="U20" s="1">
        <v>1.2600000000000001E-3</v>
      </c>
      <c r="V20" s="1">
        <v>2.1419999999999998E-3</v>
      </c>
      <c r="W20" s="1" t="s">
        <v>70</v>
      </c>
      <c r="X20" s="1" t="s">
        <v>70</v>
      </c>
      <c r="Y20" s="1" t="s">
        <v>70</v>
      </c>
      <c r="Z20" s="1" t="s">
        <v>70</v>
      </c>
      <c r="AA20" s="1" t="s">
        <v>70</v>
      </c>
      <c r="AB20" s="1" t="s">
        <v>70</v>
      </c>
      <c r="AC20" s="1" t="s">
        <v>70</v>
      </c>
      <c r="AD20" s="1" t="s">
        <v>70</v>
      </c>
      <c r="AE20" s="42"/>
      <c r="AF20" s="16">
        <v>18.737200000000001</v>
      </c>
      <c r="AG20" s="16" t="s">
        <v>71</v>
      </c>
      <c r="AH20" s="16">
        <v>42727.354137196002</v>
      </c>
      <c r="AI20" s="16">
        <v>650.27385979999997</v>
      </c>
      <c r="AJ20" s="16" t="s">
        <v>71</v>
      </c>
      <c r="AK20" s="16" t="s">
        <v>72</v>
      </c>
      <c r="AL20" s="31" t="s">
        <v>66</v>
      </c>
    </row>
    <row r="21" spans="1:38" ht="26.25" customHeight="1" thickBot="1" x14ac:dyDescent="0.25">
      <c r="A21" s="52" t="s">
        <v>73</v>
      </c>
      <c r="B21" s="52" t="s">
        <v>87</v>
      </c>
      <c r="C21" s="53" t="s">
        <v>88</v>
      </c>
      <c r="D21" s="54"/>
      <c r="E21" s="1">
        <v>3.2289302709999999</v>
      </c>
      <c r="F21" s="1">
        <v>0.22402746200000001</v>
      </c>
      <c r="G21" s="1">
        <v>0.50896392099999999</v>
      </c>
      <c r="H21" s="1">
        <v>1.736E-2</v>
      </c>
      <c r="I21" s="1">
        <v>3.7777047000000001E-2</v>
      </c>
      <c r="J21" s="1">
        <v>6.5784120000000001E-2</v>
      </c>
      <c r="K21" s="1">
        <v>8.7864120000000004E-2</v>
      </c>
      <c r="L21" s="1">
        <v>6.9203999999999997E-5</v>
      </c>
      <c r="M21" s="1">
        <v>5.8103987970000004</v>
      </c>
      <c r="N21" s="1">
        <v>4.7001229999999996E-3</v>
      </c>
      <c r="O21" s="1">
        <v>4.70025E-4</v>
      </c>
      <c r="P21" s="1">
        <v>2.8198999999999998E-4</v>
      </c>
      <c r="Q21" s="1">
        <v>4.70025E-4</v>
      </c>
      <c r="R21" s="1">
        <v>9.4002470000000005E-3</v>
      </c>
      <c r="S21" s="1">
        <v>4.7001229999999996E-3</v>
      </c>
      <c r="T21" s="1">
        <v>0.27670719999999999</v>
      </c>
      <c r="U21" s="1">
        <v>1.88035E-4</v>
      </c>
      <c r="V21" s="1">
        <v>9.4002470000000005E-3</v>
      </c>
      <c r="W21" s="1" t="s">
        <v>70</v>
      </c>
      <c r="X21" s="1">
        <v>1.6675300000000001E-4</v>
      </c>
      <c r="Y21" s="1">
        <v>3.66003E-4</v>
      </c>
      <c r="Z21" s="1">
        <v>1.09078E-4</v>
      </c>
      <c r="AA21" s="1">
        <v>3.9329999999999998E-5</v>
      </c>
      <c r="AB21" s="1">
        <v>6.8116499999999996E-4</v>
      </c>
      <c r="AC21" s="1">
        <v>1.2144E-3</v>
      </c>
      <c r="AD21" s="1" t="s">
        <v>70</v>
      </c>
      <c r="AE21" s="42"/>
      <c r="AF21" s="16">
        <v>593.34800000300004</v>
      </c>
      <c r="AG21" s="16">
        <v>707.995</v>
      </c>
      <c r="AH21" s="16">
        <v>73237.136891090995</v>
      </c>
      <c r="AI21" s="16">
        <v>1182.153474449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20.79320946</v>
      </c>
      <c r="F23" s="1">
        <v>2.1778201639999999</v>
      </c>
      <c r="G23" s="1">
        <v>1.8129896889999999</v>
      </c>
      <c r="H23" s="1">
        <v>4.6247730000000004E-3</v>
      </c>
      <c r="I23" s="1">
        <v>1.408511375</v>
      </c>
      <c r="J23" s="1">
        <v>1.482301699</v>
      </c>
      <c r="K23" s="1">
        <v>1.482301699</v>
      </c>
      <c r="L23" s="1">
        <v>0.72205981500000005</v>
      </c>
      <c r="M23" s="1">
        <v>6.8000555790000003</v>
      </c>
      <c r="N23" s="1">
        <v>8.0415999999999997E-5</v>
      </c>
      <c r="O23" s="1">
        <v>1.3414000000000001E-5</v>
      </c>
      <c r="P23" s="1">
        <v>1.228849E-3</v>
      </c>
      <c r="Q23" s="1">
        <v>2.6747999999999999E-5</v>
      </c>
      <c r="R23" s="1">
        <v>6.4006239999999997E-3</v>
      </c>
      <c r="S23" s="1">
        <v>3.8937429999999999E-3</v>
      </c>
      <c r="T23" s="1">
        <v>2.6931999999999999E-5</v>
      </c>
      <c r="U23" s="1">
        <v>2.6716E-5</v>
      </c>
      <c r="V23" s="1">
        <v>1.0141758000000001E-2</v>
      </c>
      <c r="W23" s="1">
        <v>0.20226575299999999</v>
      </c>
      <c r="X23" s="1">
        <v>1.1134481E-2</v>
      </c>
      <c r="Y23" s="1">
        <v>9.3801539999999999E-3</v>
      </c>
      <c r="Z23" s="1">
        <v>4.661363E-3</v>
      </c>
      <c r="AA23" s="1">
        <v>1.55721E-4</v>
      </c>
      <c r="AB23" s="1">
        <v>2.5331718999999999E-2</v>
      </c>
      <c r="AC23" s="1" t="s">
        <v>70</v>
      </c>
      <c r="AD23" s="1" t="s">
        <v>70</v>
      </c>
      <c r="AE23" s="42"/>
      <c r="AF23" s="16">
        <v>24242.949732771001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7.2219394220000002</v>
      </c>
      <c r="F24" s="1">
        <v>0.19020173200000001</v>
      </c>
      <c r="G24" s="1">
        <v>2.2705060420000001</v>
      </c>
      <c r="H24" s="1">
        <v>7.8442700000000004E-2</v>
      </c>
      <c r="I24" s="1">
        <v>7.5957171000000004E-2</v>
      </c>
      <c r="J24" s="1">
        <v>8.4457034E-2</v>
      </c>
      <c r="K24" s="1">
        <v>8.6722089000000002E-2</v>
      </c>
      <c r="L24" s="1">
        <v>1.4700827E-2</v>
      </c>
      <c r="M24" s="1">
        <v>5.5363934119999998</v>
      </c>
      <c r="N24" s="1">
        <v>1.5871129000000001E-2</v>
      </c>
      <c r="O24" s="1">
        <v>1.294061E-3</v>
      </c>
      <c r="P24" s="1">
        <v>3.5191990000000002E-3</v>
      </c>
      <c r="Q24" s="1">
        <v>7.7793899999999995E-4</v>
      </c>
      <c r="R24" s="1">
        <v>1.1780097999999999E-2</v>
      </c>
      <c r="S24" s="1">
        <v>5.7686789999999996E-3</v>
      </c>
      <c r="T24" s="1">
        <v>0.28447932399999998</v>
      </c>
      <c r="U24" s="1">
        <v>5.0390400000000001E-4</v>
      </c>
      <c r="V24" s="1">
        <v>5.0962893000000002E-2</v>
      </c>
      <c r="W24" s="1">
        <v>1.0573954E-2</v>
      </c>
      <c r="X24" s="1">
        <v>3.1474010000000002E-3</v>
      </c>
      <c r="Y24" s="1">
        <v>4.0876929999999999E-3</v>
      </c>
      <c r="Z24" s="1">
        <v>1.0692900000000001E-3</v>
      </c>
      <c r="AA24" s="1">
        <v>2.0350530000000002E-3</v>
      </c>
      <c r="AB24" s="1">
        <v>1.0339436E-2</v>
      </c>
      <c r="AC24" s="1">
        <v>7.7294E-3</v>
      </c>
      <c r="AD24" s="1">
        <v>1.2800999999999999E-4</v>
      </c>
      <c r="AE24" s="42"/>
      <c r="AF24" s="16">
        <v>1302.4257695900001</v>
      </c>
      <c r="AG24" s="16">
        <v>1593.9804544020001</v>
      </c>
      <c r="AH24" s="16">
        <v>286252.18713881</v>
      </c>
      <c r="AI24" s="16">
        <v>4487.2947999999997</v>
      </c>
      <c r="AJ24" s="16" t="s">
        <v>71</v>
      </c>
      <c r="AK24" s="16" t="s">
        <v>72</v>
      </c>
      <c r="AL24" s="31" t="s">
        <v>66</v>
      </c>
    </row>
    <row r="25" spans="1:38" ht="26.25" customHeight="1" thickBot="1" x14ac:dyDescent="0.25">
      <c r="A25" s="52" t="s">
        <v>96</v>
      </c>
      <c r="B25" s="56" t="s">
        <v>97</v>
      </c>
      <c r="C25" s="58" t="s">
        <v>98</v>
      </c>
      <c r="D25" s="54"/>
      <c r="E25" s="1">
        <v>2.6818103550000001</v>
      </c>
      <c r="F25" s="1">
        <v>0.27948089500000001</v>
      </c>
      <c r="G25" s="1">
        <v>0.22958457099999999</v>
      </c>
      <c r="H25" s="1" t="s">
        <v>70</v>
      </c>
      <c r="I25" s="1">
        <v>3.6653722E-2</v>
      </c>
      <c r="J25" s="1">
        <v>4.5077381E-2</v>
      </c>
      <c r="K25" s="1">
        <v>4.5077381E-2</v>
      </c>
      <c r="L25" s="1">
        <v>1.9738902999999999E-2</v>
      </c>
      <c r="M25" s="1">
        <v>2.7605825560000001</v>
      </c>
      <c r="N25" s="1">
        <v>0.156883298</v>
      </c>
      <c r="O25" s="1">
        <v>5.8940999999999997E-5</v>
      </c>
      <c r="P25" s="1" t="s">
        <v>70</v>
      </c>
      <c r="Q25" s="1">
        <v>4.7740000000000004E-6</v>
      </c>
      <c r="R25" s="1">
        <v>2.0089395999999999E-2</v>
      </c>
      <c r="S25" s="1">
        <v>0.206071903</v>
      </c>
      <c r="T25" s="1">
        <v>5.222048E-3</v>
      </c>
      <c r="U25" s="1">
        <v>4.7744000000000002E-5</v>
      </c>
      <c r="V25" s="1">
        <v>0.16241424300000001</v>
      </c>
      <c r="W25" s="1">
        <v>6.8832019999999997E-3</v>
      </c>
      <c r="X25" s="1">
        <v>1.81371E-4</v>
      </c>
      <c r="Y25" s="1">
        <v>3.5994400000000001E-4</v>
      </c>
      <c r="Z25" s="1">
        <v>9.4436000000000002E-5</v>
      </c>
      <c r="AA25" s="1">
        <v>1.18393E-4</v>
      </c>
      <c r="AB25" s="1">
        <v>7.5414299999999998E-4</v>
      </c>
      <c r="AC25" s="1" t="s">
        <v>72</v>
      </c>
      <c r="AD25" s="1" t="s">
        <v>72</v>
      </c>
      <c r="AE25" s="42"/>
      <c r="AF25" s="16">
        <v>9972.9237910320007</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2.6591837E-2</v>
      </c>
      <c r="F26" s="1">
        <v>4.6047942000000001E-2</v>
      </c>
      <c r="G26" s="1">
        <v>2.6979550000000001E-3</v>
      </c>
      <c r="H26" s="1" t="s">
        <v>70</v>
      </c>
      <c r="I26" s="1">
        <v>1.9719400000000002E-3</v>
      </c>
      <c r="J26" s="1">
        <v>1.9719400000000002E-3</v>
      </c>
      <c r="K26" s="1">
        <v>1.9719400000000002E-3</v>
      </c>
      <c r="L26" s="1">
        <v>1.4552230000000001E-3</v>
      </c>
      <c r="M26" s="1">
        <v>1.2766681440000001</v>
      </c>
      <c r="N26" s="1">
        <v>0.97899369700000005</v>
      </c>
      <c r="O26" s="1" t="s">
        <v>70</v>
      </c>
      <c r="P26" s="1" t="s">
        <v>70</v>
      </c>
      <c r="Q26" s="1" t="s">
        <v>70</v>
      </c>
      <c r="R26" s="1" t="s">
        <v>70</v>
      </c>
      <c r="S26" s="1" t="s">
        <v>70</v>
      </c>
      <c r="T26" s="1" t="s">
        <v>70</v>
      </c>
      <c r="U26" s="1" t="s">
        <v>70</v>
      </c>
      <c r="V26" s="1" t="s">
        <v>70</v>
      </c>
      <c r="W26" s="1">
        <v>6.03811E-4</v>
      </c>
      <c r="X26" s="1">
        <v>4.3727000000000003E-5</v>
      </c>
      <c r="Y26" s="1">
        <v>5.4880999999999999E-5</v>
      </c>
      <c r="Z26" s="1">
        <v>1.7807000000000001E-5</v>
      </c>
      <c r="AA26" s="1">
        <v>1.0411000000000001E-5</v>
      </c>
      <c r="AB26" s="1">
        <v>1.2682599999999999E-4</v>
      </c>
      <c r="AC26" s="1" t="s">
        <v>72</v>
      </c>
      <c r="AD26" s="1" t="s">
        <v>72</v>
      </c>
      <c r="AE26" s="42"/>
      <c r="AF26" s="16">
        <v>191.75563442500001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50.949610518999997</v>
      </c>
      <c r="F27" s="1">
        <v>19.776169284000002</v>
      </c>
      <c r="G27" s="1">
        <v>0.34862838400000001</v>
      </c>
      <c r="H27" s="1">
        <v>5.1317190840000002</v>
      </c>
      <c r="I27" s="1">
        <v>2.7231054719999999</v>
      </c>
      <c r="J27" s="1">
        <v>2.7231054719999999</v>
      </c>
      <c r="K27" s="1">
        <v>2.7231054719999999</v>
      </c>
      <c r="L27" s="1">
        <v>1.897159453</v>
      </c>
      <c r="M27" s="1">
        <v>306.51969051600003</v>
      </c>
      <c r="N27" s="1">
        <v>0.42960206400000001</v>
      </c>
      <c r="O27" s="1">
        <v>8.8923084999999999E-2</v>
      </c>
      <c r="P27" s="1">
        <v>6.1676017E-2</v>
      </c>
      <c r="Q27" s="1">
        <v>1.793844E-3</v>
      </c>
      <c r="R27" s="1">
        <v>0.191169595</v>
      </c>
      <c r="S27" s="1">
        <v>0.27688222000000001</v>
      </c>
      <c r="T27" s="1">
        <v>9.9496461999999994E-2</v>
      </c>
      <c r="U27" s="1">
        <v>1.3261270000000001E-3</v>
      </c>
      <c r="V27" s="1">
        <v>17.761907155999999</v>
      </c>
      <c r="W27" s="1">
        <v>0.28049926800000002</v>
      </c>
      <c r="X27" s="1">
        <v>6.0802937000000001E-2</v>
      </c>
      <c r="Y27" s="1">
        <v>6.1240411000000002E-2</v>
      </c>
      <c r="Z27" s="1">
        <v>5.0219108999999998E-2</v>
      </c>
      <c r="AA27" s="1">
        <v>5.2045253999999999E-2</v>
      </c>
      <c r="AB27" s="1">
        <v>0.22430771099999999</v>
      </c>
      <c r="AC27" s="1" t="s">
        <v>70</v>
      </c>
      <c r="AD27" s="1" t="s">
        <v>70</v>
      </c>
      <c r="AE27" s="42"/>
      <c r="AF27" s="16">
        <v>265584.180423557</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23.818455986</v>
      </c>
      <c r="F28" s="1">
        <v>2.0471405699999998</v>
      </c>
      <c r="G28" s="1">
        <v>0.10770589</v>
      </c>
      <c r="H28" s="1">
        <v>9.6917880999999997E-2</v>
      </c>
      <c r="I28" s="1">
        <v>2.620170382</v>
      </c>
      <c r="J28" s="1">
        <v>2.620170382</v>
      </c>
      <c r="K28" s="1">
        <v>2.620170382</v>
      </c>
      <c r="L28" s="1">
        <v>1.954348229</v>
      </c>
      <c r="M28" s="1">
        <v>11.653631734999999</v>
      </c>
      <c r="N28" s="1">
        <v>6.8356281000000005E-2</v>
      </c>
      <c r="O28" s="1">
        <v>1.5579526999999999E-2</v>
      </c>
      <c r="P28" s="1">
        <v>8.3321690000000004E-3</v>
      </c>
      <c r="Q28" s="1">
        <v>1.6690699999999999E-4</v>
      </c>
      <c r="R28" s="1">
        <v>5.0459231E-2</v>
      </c>
      <c r="S28" s="1">
        <v>5.9085553999999998E-2</v>
      </c>
      <c r="T28" s="1">
        <v>1.6976043E-2</v>
      </c>
      <c r="U28" s="1">
        <v>1.7258099999999999E-4</v>
      </c>
      <c r="V28" s="1">
        <v>3.1549362269999999</v>
      </c>
      <c r="W28" s="1">
        <v>3.9402227999999997E-2</v>
      </c>
      <c r="X28" s="1">
        <v>2.1325449999999999E-2</v>
      </c>
      <c r="Y28" s="1">
        <v>2.1381609999999999E-2</v>
      </c>
      <c r="Z28" s="1">
        <v>8.6555999999999994E-3</v>
      </c>
      <c r="AA28" s="1">
        <v>1.1499489999999999E-3</v>
      </c>
      <c r="AB28" s="1">
        <v>5.2512610000000001E-2</v>
      </c>
      <c r="AC28" s="1" t="s">
        <v>70</v>
      </c>
      <c r="AD28" s="1" t="s">
        <v>70</v>
      </c>
      <c r="AE28" s="42"/>
      <c r="AF28" s="16">
        <v>73569.889376193998</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88.253346003000004</v>
      </c>
      <c r="F29" s="1">
        <v>5.6922526480000002</v>
      </c>
      <c r="G29" s="1">
        <v>0.17241847399999999</v>
      </c>
      <c r="H29" s="1">
        <v>2.9103418999999998E-2</v>
      </c>
      <c r="I29" s="1">
        <v>2.27912385</v>
      </c>
      <c r="J29" s="1">
        <v>2.27912385</v>
      </c>
      <c r="K29" s="1">
        <v>2.27912385</v>
      </c>
      <c r="L29" s="1">
        <v>1.40207039</v>
      </c>
      <c r="M29" s="1">
        <v>17.502737567</v>
      </c>
      <c r="N29" s="1">
        <v>2.9836102E-2</v>
      </c>
      <c r="O29" s="1">
        <v>6.807525E-3</v>
      </c>
      <c r="P29" s="1">
        <v>9.053139E-3</v>
      </c>
      <c r="Q29" s="1">
        <v>1.88903E-4</v>
      </c>
      <c r="R29" s="1">
        <v>5.0815974E-2</v>
      </c>
      <c r="S29" s="1">
        <v>4.3213930999999997E-2</v>
      </c>
      <c r="T29" s="1">
        <v>7.4635789999999997E-3</v>
      </c>
      <c r="U29" s="1">
        <v>1.9299200000000001E-4</v>
      </c>
      <c r="V29" s="1">
        <v>1.4126299870000001</v>
      </c>
      <c r="W29" s="1">
        <v>0.199343609</v>
      </c>
      <c r="X29" s="1">
        <v>5.1512897000000002E-2</v>
      </c>
      <c r="Y29" s="1">
        <v>5.0312078000000003E-2</v>
      </c>
      <c r="Z29" s="1">
        <v>1.9891931000000002E-2</v>
      </c>
      <c r="AA29" s="1">
        <v>7.2753E-5</v>
      </c>
      <c r="AB29" s="1">
        <v>0.12178965899999999</v>
      </c>
      <c r="AC29" s="1" t="s">
        <v>70</v>
      </c>
      <c r="AD29" s="1" t="s">
        <v>70</v>
      </c>
      <c r="AE29" s="42"/>
      <c r="AF29" s="16">
        <v>105014.156926442</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1.1029430570000001</v>
      </c>
      <c r="F30" s="1">
        <v>13.527765361</v>
      </c>
      <c r="G30" s="1">
        <v>7.1584819999999999E-3</v>
      </c>
      <c r="H30" s="1">
        <v>6.526268E-3</v>
      </c>
      <c r="I30" s="1">
        <v>0.29837146799999997</v>
      </c>
      <c r="J30" s="1">
        <v>0.29837146799999997</v>
      </c>
      <c r="K30" s="1">
        <v>0.29837146799999997</v>
      </c>
      <c r="L30" s="1">
        <v>3.9937944000000003E-2</v>
      </c>
      <c r="M30" s="1">
        <v>60.604312497999999</v>
      </c>
      <c r="N30" s="1">
        <v>8.5468550000000008E-3</v>
      </c>
      <c r="O30" s="1">
        <v>1.598084E-3</v>
      </c>
      <c r="P30" s="1">
        <v>1.784019E-3</v>
      </c>
      <c r="Q30" s="1">
        <v>5.8031000000000001E-5</v>
      </c>
      <c r="R30" s="1">
        <v>3.4156189999999999E-3</v>
      </c>
      <c r="S30" s="1">
        <v>4.9260650000000003E-3</v>
      </c>
      <c r="T30" s="1">
        <v>1.8459889999999999E-3</v>
      </c>
      <c r="U30" s="1">
        <v>3.9232E-5</v>
      </c>
      <c r="V30" s="1">
        <v>0.31643696900000001</v>
      </c>
      <c r="W30" s="1">
        <v>0.41463680000000003</v>
      </c>
      <c r="X30" s="1">
        <v>2.7370215E-2</v>
      </c>
      <c r="Y30" s="1">
        <v>2.2144695999999998E-2</v>
      </c>
      <c r="Z30" s="1">
        <v>2.2025037000000001E-2</v>
      </c>
      <c r="AA30" s="1">
        <v>2.1032432E-2</v>
      </c>
      <c r="AB30" s="1">
        <v>9.2572379999999996E-2</v>
      </c>
      <c r="AC30" s="1" t="s">
        <v>70</v>
      </c>
      <c r="AD30" s="1" t="s">
        <v>70</v>
      </c>
      <c r="AE30" s="42"/>
      <c r="AF30" s="16">
        <v>5065.9842743830004</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4.0856057210000003</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167868.59226847399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0.248394268</v>
      </c>
      <c r="J32" s="1">
        <v>1.37463209</v>
      </c>
      <c r="K32" s="1">
        <v>1.37463209</v>
      </c>
      <c r="L32" s="1" t="s">
        <v>72</v>
      </c>
      <c r="M32" s="1" t="s">
        <v>72</v>
      </c>
      <c r="N32" s="1">
        <v>0.296656109</v>
      </c>
      <c r="O32" s="1">
        <v>6.1504189999999999E-3</v>
      </c>
      <c r="P32" s="1" t="s">
        <v>70</v>
      </c>
      <c r="Q32" s="1">
        <v>8.4398899999999996E-4</v>
      </c>
      <c r="R32" s="1">
        <v>1.971818989</v>
      </c>
      <c r="S32" s="1">
        <v>20.206633439000001</v>
      </c>
      <c r="T32" s="1">
        <v>0.53039101399999999</v>
      </c>
      <c r="U32" s="1">
        <v>8.4398909999999997E-3</v>
      </c>
      <c r="V32" s="1">
        <v>17.577719772999998</v>
      </c>
      <c r="W32" s="1" t="s">
        <v>70</v>
      </c>
      <c r="X32" s="1">
        <v>3.7653629999999999E-3</v>
      </c>
      <c r="Y32" s="1">
        <v>1.1486375E-2</v>
      </c>
      <c r="Z32" s="1">
        <v>6.3549469999999997E-3</v>
      </c>
      <c r="AA32" s="1">
        <v>1.3850900000000001E-3</v>
      </c>
      <c r="AB32" s="1">
        <v>2.2991774999999999E-2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0.16629117500000001</v>
      </c>
      <c r="J33" s="1">
        <v>1.108607836</v>
      </c>
      <c r="K33" s="1">
        <v>1.108607836</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2.6894399999999998</v>
      </c>
      <c r="F34" s="1">
        <v>8.2089984000000005E-2</v>
      </c>
      <c r="G34" s="1">
        <v>0.117648</v>
      </c>
      <c r="H34" s="1">
        <v>3.4479999999999998E-4</v>
      </c>
      <c r="I34" s="1">
        <v>6.0755663000000001E-2</v>
      </c>
      <c r="J34" s="1">
        <v>6.3514062999999996E-2</v>
      </c>
      <c r="K34" s="1">
        <v>6.3514062999999996E-2</v>
      </c>
      <c r="L34" s="1">
        <v>2.5516931999999999E-2</v>
      </c>
      <c r="M34" s="1">
        <v>0.29997600000000002</v>
      </c>
      <c r="N34" s="1">
        <v>0.28342922599999998</v>
      </c>
      <c r="O34" s="1">
        <v>1.5379999999999999E-6</v>
      </c>
      <c r="P34" s="1">
        <v>1.4146100000000001E-4</v>
      </c>
      <c r="Q34" s="1">
        <v>3.0750000000000002E-6</v>
      </c>
      <c r="R34" s="1">
        <v>7.38059E-4</v>
      </c>
      <c r="S34" s="1">
        <v>6.2208618690000002</v>
      </c>
      <c r="T34" s="1">
        <v>3.0750000000000002E-6</v>
      </c>
      <c r="U34" s="1">
        <v>3.0750000000000002E-6</v>
      </c>
      <c r="V34" s="1">
        <v>1.1685930000000001E-3</v>
      </c>
      <c r="W34" s="1">
        <v>8.5510399999999993E-3</v>
      </c>
      <c r="X34" s="1">
        <v>4.70307E-4</v>
      </c>
      <c r="Y34" s="1">
        <v>3.9334800000000002E-4</v>
      </c>
      <c r="Z34" s="1">
        <v>1.9667400000000001E-4</v>
      </c>
      <c r="AA34" s="1">
        <v>8.6000000000000002E-8</v>
      </c>
      <c r="AB34" s="1">
        <v>1.060414E-3</v>
      </c>
      <c r="AC34" s="1" t="s">
        <v>70</v>
      </c>
      <c r="AD34" s="1" t="s">
        <v>70</v>
      </c>
      <c r="AE34" s="42"/>
      <c r="AF34" s="16">
        <v>1482.64</v>
      </c>
      <c r="AG34" s="16" t="s">
        <v>71</v>
      </c>
      <c r="AH34" s="16" t="s">
        <v>72</v>
      </c>
      <c r="AI34" s="16" t="s">
        <v>78</v>
      </c>
      <c r="AJ34" s="16" t="s">
        <v>72</v>
      </c>
      <c r="AK34" s="16">
        <v>3064.39</v>
      </c>
      <c r="AL34" s="31" t="s">
        <v>66</v>
      </c>
    </row>
    <row r="35" spans="1:38" s="2" customFormat="1" ht="26.25" customHeight="1" thickBot="1" x14ac:dyDescent="0.25">
      <c r="A35" s="52" t="s">
        <v>119</v>
      </c>
      <c r="B35" s="52" t="s">
        <v>120</v>
      </c>
      <c r="C35" s="53" t="s">
        <v>121</v>
      </c>
      <c r="D35" s="54"/>
      <c r="E35" s="1">
        <v>17.16524167</v>
      </c>
      <c r="F35" s="1">
        <v>0.91263362599999998</v>
      </c>
      <c r="G35" s="1">
        <v>1.27042598</v>
      </c>
      <c r="H35" s="1">
        <v>3.7365469999999998E-3</v>
      </c>
      <c r="I35" s="1">
        <v>0.67475435699999997</v>
      </c>
      <c r="J35" s="1">
        <v>0.71026774400000003</v>
      </c>
      <c r="K35" s="1">
        <v>0.71026774400000003</v>
      </c>
      <c r="L35" s="1">
        <v>0.30541512999999998</v>
      </c>
      <c r="M35" s="1">
        <v>4.1325234020000003</v>
      </c>
      <c r="N35" s="1" t="s">
        <v>70</v>
      </c>
      <c r="O35" s="1" t="s">
        <v>70</v>
      </c>
      <c r="P35" s="1" t="s">
        <v>70</v>
      </c>
      <c r="Q35" s="1" t="s">
        <v>70</v>
      </c>
      <c r="R35" s="1">
        <v>7.09944E-4</v>
      </c>
      <c r="S35" s="1">
        <v>8.8182509999999992E-3</v>
      </c>
      <c r="T35" s="1">
        <v>4.6706839999999996E-3</v>
      </c>
      <c r="U35" s="1" t="s">
        <v>70</v>
      </c>
      <c r="V35" s="1">
        <v>6.5389569999999998E-3</v>
      </c>
      <c r="W35" s="1">
        <v>9.5066002999999996E-2</v>
      </c>
      <c r="X35" s="1">
        <v>5.2286299999999997E-3</v>
      </c>
      <c r="Y35" s="1">
        <v>4.3730360000000003E-3</v>
      </c>
      <c r="Z35" s="1">
        <v>2.1865180000000001E-3</v>
      </c>
      <c r="AA35" s="1">
        <v>9.5099999999999998E-7</v>
      </c>
      <c r="AB35" s="1">
        <v>1.1789134999999999E-2</v>
      </c>
      <c r="AC35" s="1" t="s">
        <v>70</v>
      </c>
      <c r="AD35" s="1" t="s">
        <v>70</v>
      </c>
      <c r="AE35" s="42"/>
      <c r="AF35" s="16">
        <v>15955.055682872</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9.7498833170000001</v>
      </c>
      <c r="F36" s="1">
        <v>0.63003571700000005</v>
      </c>
      <c r="G36" s="1">
        <v>0.71078311100000002</v>
      </c>
      <c r="H36" s="1">
        <v>2.0905390000000002E-3</v>
      </c>
      <c r="I36" s="1">
        <v>0.44930468299999998</v>
      </c>
      <c r="J36" s="1">
        <v>0.47295229799999999</v>
      </c>
      <c r="K36" s="1">
        <v>0.47295229799999999</v>
      </c>
      <c r="L36" s="1">
        <v>0.202325488</v>
      </c>
      <c r="M36" s="1">
        <v>2.2739304570000001</v>
      </c>
      <c r="N36" s="1" t="s">
        <v>70</v>
      </c>
      <c r="O36" s="1" t="s">
        <v>70</v>
      </c>
      <c r="P36" s="1" t="s">
        <v>70</v>
      </c>
      <c r="Q36" s="1" t="s">
        <v>70</v>
      </c>
      <c r="R36" s="1">
        <v>4.0675299999999999E-4</v>
      </c>
      <c r="S36" s="1">
        <v>5.0523019999999998E-3</v>
      </c>
      <c r="T36" s="1">
        <v>2.6760070000000002E-3</v>
      </c>
      <c r="U36" s="1" t="s">
        <v>70</v>
      </c>
      <c r="V36" s="1">
        <v>3.7464099999999999E-3</v>
      </c>
      <c r="W36" s="1">
        <v>6.5628721000000001E-2</v>
      </c>
      <c r="X36" s="1">
        <v>3.6095799999999998E-3</v>
      </c>
      <c r="Y36" s="1">
        <v>3.0189209999999999E-3</v>
      </c>
      <c r="Z36" s="1">
        <v>1.5094609999999999E-3</v>
      </c>
      <c r="AA36" s="1">
        <v>6.5600000000000005E-7</v>
      </c>
      <c r="AB36" s="1">
        <v>8.1386180000000002E-3</v>
      </c>
      <c r="AC36" s="1" t="s">
        <v>70</v>
      </c>
      <c r="AD36" s="1" t="s">
        <v>70</v>
      </c>
      <c r="AE36" s="42"/>
      <c r="AF36" s="16">
        <v>8926.5996613850002</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11.222485724</v>
      </c>
      <c r="F39" s="1">
        <v>0.66696624699999996</v>
      </c>
      <c r="G39" s="1">
        <v>0.25894302699999999</v>
      </c>
      <c r="H39" s="1">
        <v>1.2654E-2</v>
      </c>
      <c r="I39" s="1">
        <v>7.5994389999999995E-2</v>
      </c>
      <c r="J39" s="1">
        <v>8.7431969999999998E-2</v>
      </c>
      <c r="K39" s="1">
        <v>8.9107117999999999E-2</v>
      </c>
      <c r="L39" s="1">
        <v>5.6126149999999996E-3</v>
      </c>
      <c r="M39" s="1">
        <v>2.6768419259999998</v>
      </c>
      <c r="N39" s="1">
        <v>3.6053610000000001E-3</v>
      </c>
      <c r="O39" s="1">
        <v>3.60546E-4</v>
      </c>
      <c r="P39" s="1">
        <v>6.7272540000000002E-3</v>
      </c>
      <c r="Q39" s="1">
        <v>3.60546E-4</v>
      </c>
      <c r="R39" s="1">
        <v>7.2107220000000001E-3</v>
      </c>
      <c r="S39" s="1">
        <v>3.6053610000000001E-3</v>
      </c>
      <c r="T39" s="1">
        <v>0.212255994</v>
      </c>
      <c r="U39" s="1">
        <v>1.4423800000000001E-4</v>
      </c>
      <c r="V39" s="1">
        <v>7.2107220000000001E-3</v>
      </c>
      <c r="W39" s="1">
        <v>8.208E-3</v>
      </c>
      <c r="X39" s="1">
        <v>2.5979029999999999E-3</v>
      </c>
      <c r="Y39" s="1">
        <v>3.5424779999999999E-3</v>
      </c>
      <c r="Z39" s="1">
        <v>9.66285E-4</v>
      </c>
      <c r="AA39" s="1">
        <v>1.845286E-3</v>
      </c>
      <c r="AB39" s="1">
        <v>8.9519520000000009E-3</v>
      </c>
      <c r="AC39" s="1">
        <v>1.7643400000000001E-3</v>
      </c>
      <c r="AD39" s="1" t="s">
        <v>70</v>
      </c>
      <c r="AE39" s="42"/>
      <c r="AF39" s="16">
        <v>1713.8272197460001</v>
      </c>
      <c r="AG39" s="16">
        <v>24.700000762999998</v>
      </c>
      <c r="AH39" s="16">
        <v>167413.85030882599</v>
      </c>
      <c r="AI39" s="16">
        <v>3033.5917371</v>
      </c>
      <c r="AJ39" s="16" t="s">
        <v>71</v>
      </c>
      <c r="AK39" s="16" t="s">
        <v>72</v>
      </c>
      <c r="AL39" s="31" t="s">
        <v>66</v>
      </c>
    </row>
    <row r="40" spans="1:38" ht="26.25" customHeight="1" thickBot="1" x14ac:dyDescent="0.25">
      <c r="A40" s="52" t="s">
        <v>91</v>
      </c>
      <c r="B40" s="52" t="s">
        <v>131</v>
      </c>
      <c r="C40" s="53" t="s">
        <v>132</v>
      </c>
      <c r="D40" s="54"/>
      <c r="E40" s="1">
        <v>5.5141395649999998</v>
      </c>
      <c r="F40" s="1">
        <v>0.82768859800000005</v>
      </c>
      <c r="G40" s="1">
        <v>0.31885590400000002</v>
      </c>
      <c r="H40" s="1">
        <v>1.1168879999999999E-3</v>
      </c>
      <c r="I40" s="1">
        <v>0.29708380499999998</v>
      </c>
      <c r="J40" s="1">
        <v>0.31213943500000002</v>
      </c>
      <c r="K40" s="1">
        <v>0.31213943500000002</v>
      </c>
      <c r="L40" s="1">
        <v>0.14791870100000001</v>
      </c>
      <c r="M40" s="1">
        <v>12.515859860999999</v>
      </c>
      <c r="N40" s="1">
        <v>2.8225000000000002E-5</v>
      </c>
      <c r="O40" s="1">
        <v>5.0819999999999998E-6</v>
      </c>
      <c r="P40" s="1">
        <v>2.9496399999999999E-4</v>
      </c>
      <c r="Q40" s="1">
        <v>7.52E-6</v>
      </c>
      <c r="R40" s="1">
        <v>1.1856429999999999E-3</v>
      </c>
      <c r="S40" s="1">
        <v>7.2227299999999995E-4</v>
      </c>
      <c r="T40" s="1">
        <v>1.3562E-5</v>
      </c>
      <c r="U40" s="1">
        <v>6.4819999999999999E-6</v>
      </c>
      <c r="V40" s="1">
        <v>2.1214459999999999E-3</v>
      </c>
      <c r="W40" s="1">
        <v>4.4449523999999997E-2</v>
      </c>
      <c r="X40" s="1">
        <v>2.7405070000000001E-3</v>
      </c>
      <c r="Y40" s="1">
        <v>2.2582750000000001E-3</v>
      </c>
      <c r="Z40" s="1">
        <v>1.299283E-3</v>
      </c>
      <c r="AA40" s="1">
        <v>5.5468900000000003E-4</v>
      </c>
      <c r="AB40" s="1">
        <v>6.852754E-3</v>
      </c>
      <c r="AC40" s="1" t="s">
        <v>70</v>
      </c>
      <c r="AD40" s="1" t="s">
        <v>70</v>
      </c>
      <c r="AE40" s="42"/>
      <c r="AF40" s="16">
        <v>5900.5515407740004</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17.400359757</v>
      </c>
      <c r="F41" s="1">
        <v>12.054151587</v>
      </c>
      <c r="G41" s="1">
        <v>0.39466820200000002</v>
      </c>
      <c r="H41" s="1">
        <v>0.26573244400000001</v>
      </c>
      <c r="I41" s="1">
        <v>6.3399526980000003</v>
      </c>
      <c r="J41" s="1">
        <v>6.7226042379999997</v>
      </c>
      <c r="K41" s="1">
        <v>7.18573532</v>
      </c>
      <c r="L41" s="1">
        <v>0.80132038400000005</v>
      </c>
      <c r="M41" s="1">
        <v>77.637870057000001</v>
      </c>
      <c r="N41" s="1">
        <v>7.5440324000000003E-2</v>
      </c>
      <c r="O41" s="1">
        <v>4.7269977999999997E-2</v>
      </c>
      <c r="P41" s="1">
        <v>4.2269750000000002E-2</v>
      </c>
      <c r="Q41" s="1">
        <v>2.8008E-3</v>
      </c>
      <c r="R41" s="1">
        <v>1.4004E-3</v>
      </c>
      <c r="S41" s="1">
        <v>0.324475654</v>
      </c>
      <c r="T41" s="1">
        <v>3.7344000000000001E-3</v>
      </c>
      <c r="U41" s="1">
        <v>1.5031000000000001E-5</v>
      </c>
      <c r="V41" s="1">
        <v>0.698284181</v>
      </c>
      <c r="W41" s="1">
        <v>6.9204742719999999</v>
      </c>
      <c r="X41" s="1">
        <v>1.2878140950000001</v>
      </c>
      <c r="Y41" s="1">
        <v>1.242344925</v>
      </c>
      <c r="Z41" s="1">
        <v>0.64196254100000005</v>
      </c>
      <c r="AA41" s="1">
        <v>0.64570255099999996</v>
      </c>
      <c r="AB41" s="1">
        <v>3.8178241119999998</v>
      </c>
      <c r="AC41" s="1">
        <v>7.3238280000000003E-2</v>
      </c>
      <c r="AD41" s="1">
        <v>5.2704910000000004E-3</v>
      </c>
      <c r="AE41" s="42"/>
      <c r="AF41" s="16">
        <v>2134.7000122069999</v>
      </c>
      <c r="AG41" s="16">
        <v>65.400000000000006</v>
      </c>
      <c r="AH41" s="16">
        <v>715195.29609849094</v>
      </c>
      <c r="AI41" s="16">
        <v>14901.804</v>
      </c>
      <c r="AJ41" s="16" t="s">
        <v>71</v>
      </c>
      <c r="AK41" s="16" t="s">
        <v>72</v>
      </c>
      <c r="AL41" s="31" t="s">
        <v>66</v>
      </c>
    </row>
    <row r="42" spans="1:38" ht="26.25" customHeight="1" thickBot="1" x14ac:dyDescent="0.25">
      <c r="A42" s="52" t="s">
        <v>91</v>
      </c>
      <c r="B42" s="52" t="s">
        <v>135</v>
      </c>
      <c r="C42" s="53" t="s">
        <v>136</v>
      </c>
      <c r="D42" s="54"/>
      <c r="E42" s="1">
        <v>0.17069751699999999</v>
      </c>
      <c r="F42" s="1">
        <v>1.769537251</v>
      </c>
      <c r="G42" s="1">
        <v>1.1863599999999999E-4</v>
      </c>
      <c r="H42" s="1">
        <v>1.0154600000000001E-4</v>
      </c>
      <c r="I42" s="1">
        <v>3.5427841000000002E-2</v>
      </c>
      <c r="J42" s="1">
        <v>3.5427841000000002E-2</v>
      </c>
      <c r="K42" s="1">
        <v>3.5427841000000002E-2</v>
      </c>
      <c r="L42" s="1">
        <v>4.605619E-3</v>
      </c>
      <c r="M42" s="1">
        <v>31.616768455999999</v>
      </c>
      <c r="N42" s="1">
        <v>4.0444000000000001E-5</v>
      </c>
      <c r="O42" s="1">
        <v>7.8189999999999992E-6</v>
      </c>
      <c r="P42" s="1">
        <v>2.2648699999999999E-4</v>
      </c>
      <c r="Q42" s="1">
        <v>8.089E-6</v>
      </c>
      <c r="R42" s="1">
        <v>1.7256199999999999E-4</v>
      </c>
      <c r="S42" s="1">
        <v>1.0785099999999999E-4</v>
      </c>
      <c r="T42" s="1">
        <v>2.5344999999999999E-5</v>
      </c>
      <c r="U42" s="1">
        <v>5.1229999999999999E-6</v>
      </c>
      <c r="V42" s="1">
        <v>9.7066100000000005E-4</v>
      </c>
      <c r="W42" s="1">
        <v>4.656677E-2</v>
      </c>
      <c r="X42" s="1">
        <v>4.8988240000000004E-3</v>
      </c>
      <c r="Y42" s="1">
        <v>3.2596740000000002E-3</v>
      </c>
      <c r="Z42" s="1">
        <v>3.2596740000000002E-3</v>
      </c>
      <c r="AA42" s="1">
        <v>3.2596740000000002E-3</v>
      </c>
      <c r="AB42" s="1">
        <v>1.4677846E-2</v>
      </c>
      <c r="AC42" s="1" t="s">
        <v>70</v>
      </c>
      <c r="AD42" s="1" t="s">
        <v>70</v>
      </c>
      <c r="AE42" s="42"/>
      <c r="AF42" s="16">
        <v>1186.3597616720001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9.7545029450000005</v>
      </c>
      <c r="F43" s="1">
        <v>0.46540643599999998</v>
      </c>
      <c r="G43" s="1">
        <v>2.7705931E-2</v>
      </c>
      <c r="H43" s="1">
        <v>3.3262999999999999E-3</v>
      </c>
      <c r="I43" s="1">
        <v>3.5971903999999999E-2</v>
      </c>
      <c r="J43" s="1">
        <v>3.6061804000000003E-2</v>
      </c>
      <c r="K43" s="1">
        <v>3.6061804000000003E-2</v>
      </c>
      <c r="L43" s="1">
        <v>1.1550550000000001E-3</v>
      </c>
      <c r="M43" s="1">
        <v>1.8545657499999999</v>
      </c>
      <c r="N43" s="1" t="s">
        <v>70</v>
      </c>
      <c r="O43" s="1" t="s">
        <v>70</v>
      </c>
      <c r="P43" s="1">
        <v>4.7348110000000002E-3</v>
      </c>
      <c r="Q43" s="1" t="s">
        <v>70</v>
      </c>
      <c r="R43" s="1" t="s">
        <v>70</v>
      </c>
      <c r="S43" s="1" t="s">
        <v>70</v>
      </c>
      <c r="T43" s="1" t="s">
        <v>70</v>
      </c>
      <c r="U43" s="1" t="s">
        <v>70</v>
      </c>
      <c r="V43" s="1" t="s">
        <v>70</v>
      </c>
      <c r="W43" s="1">
        <v>2.1576E-3</v>
      </c>
      <c r="X43" s="1">
        <v>6.3289599999999998E-4</v>
      </c>
      <c r="Y43" s="1">
        <v>8.1262399999999996E-4</v>
      </c>
      <c r="Z43" s="1">
        <v>2.1101299999999999E-4</v>
      </c>
      <c r="AA43" s="1">
        <v>4.0598799999999998E-4</v>
      </c>
      <c r="AB43" s="1">
        <v>2.0625219999999998E-3</v>
      </c>
      <c r="AC43" s="1">
        <v>4.4949999999999998E-4</v>
      </c>
      <c r="AD43" s="1" t="s">
        <v>70</v>
      </c>
      <c r="AE43" s="42"/>
      <c r="AF43" s="16">
        <v>1766.7</v>
      </c>
      <c r="AG43" s="16" t="s">
        <v>71</v>
      </c>
      <c r="AH43" s="16">
        <v>242854.17682145501</v>
      </c>
      <c r="AI43" s="16">
        <v>89.9</v>
      </c>
      <c r="AJ43" s="16" t="s">
        <v>71</v>
      </c>
      <c r="AK43" s="16" t="s">
        <v>72</v>
      </c>
      <c r="AL43" s="31" t="s">
        <v>66</v>
      </c>
    </row>
    <row r="44" spans="1:38" ht="26.25" customHeight="1" thickBot="1" x14ac:dyDescent="0.25">
      <c r="A44" s="52" t="s">
        <v>91</v>
      </c>
      <c r="B44" s="52" t="s">
        <v>139</v>
      </c>
      <c r="C44" s="53" t="s">
        <v>140</v>
      </c>
      <c r="D44" s="54"/>
      <c r="E44" s="1">
        <v>11.940408464000001</v>
      </c>
      <c r="F44" s="1">
        <v>1.6960404499999999</v>
      </c>
      <c r="G44" s="1">
        <v>1.1052030129999999</v>
      </c>
      <c r="H44" s="1">
        <v>2.6247359999999999E-3</v>
      </c>
      <c r="I44" s="1">
        <v>0.89439504700000005</v>
      </c>
      <c r="J44" s="1">
        <v>0.94092436300000004</v>
      </c>
      <c r="K44" s="1">
        <v>0.94092436300000004</v>
      </c>
      <c r="L44" s="1">
        <v>0.45663330899999999</v>
      </c>
      <c r="M44" s="1">
        <v>4.8753040289999996</v>
      </c>
      <c r="N44" s="1">
        <v>5.0104E-5</v>
      </c>
      <c r="O44" s="1">
        <v>8.3869999999999995E-6</v>
      </c>
      <c r="P44" s="1">
        <v>7.5516799999999996E-4</v>
      </c>
      <c r="Q44" s="1">
        <v>1.6521999999999999E-5</v>
      </c>
      <c r="R44" s="1">
        <v>3.9064420000000004E-3</v>
      </c>
      <c r="S44" s="1">
        <v>2.3765150000000001E-3</v>
      </c>
      <c r="T44" s="1">
        <v>1.7096E-5</v>
      </c>
      <c r="U44" s="1">
        <v>1.6422999999999998E-5</v>
      </c>
      <c r="V44" s="1">
        <v>6.208397E-3</v>
      </c>
      <c r="W44" s="1">
        <v>0.15984885099999999</v>
      </c>
      <c r="X44" s="1">
        <v>9.0771399999999992E-3</v>
      </c>
      <c r="Y44" s="1">
        <v>7.489519E-3</v>
      </c>
      <c r="Z44" s="1">
        <v>3.9437810000000004E-3</v>
      </c>
      <c r="AA44" s="1">
        <v>3.9958399999999997E-4</v>
      </c>
      <c r="AB44" s="1">
        <v>2.0910023999999999E-2</v>
      </c>
      <c r="AC44" s="1" t="s">
        <v>70</v>
      </c>
      <c r="AD44" s="1" t="s">
        <v>70</v>
      </c>
      <c r="AE44" s="42"/>
      <c r="AF44" s="16">
        <v>13919.458571768</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15.711202458000001</v>
      </c>
      <c r="F45" s="1">
        <v>0.869577512</v>
      </c>
      <c r="G45" s="1">
        <v>3.4190327460000001</v>
      </c>
      <c r="H45" s="1">
        <v>2.9188370000000001E-3</v>
      </c>
      <c r="I45" s="1">
        <v>0.70231423299999995</v>
      </c>
      <c r="J45" s="1">
        <v>0.73927814000000003</v>
      </c>
      <c r="K45" s="1">
        <v>0.73927814000000003</v>
      </c>
      <c r="L45" s="1">
        <v>0.218139849</v>
      </c>
      <c r="M45" s="1">
        <v>0.93830491999999999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12483.704</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2.5450131460000001</v>
      </c>
      <c r="F47" s="1">
        <v>3.719508469</v>
      </c>
      <c r="G47" s="1">
        <v>0.119908602</v>
      </c>
      <c r="H47" s="1">
        <v>8.2663000000000005E-5</v>
      </c>
      <c r="I47" s="1">
        <v>7.0115685999999997E-2</v>
      </c>
      <c r="J47" s="1">
        <v>7.3176669999999999E-2</v>
      </c>
      <c r="K47" s="1">
        <v>7.3176669999999999E-2</v>
      </c>
      <c r="L47" s="1">
        <v>2.8761205000000001E-2</v>
      </c>
      <c r="M47" s="1">
        <v>22.5547556</v>
      </c>
      <c r="N47" s="1">
        <v>3.3149900000000002E-4</v>
      </c>
      <c r="O47" s="1">
        <v>3.4489999999999999E-6</v>
      </c>
      <c r="P47" s="1">
        <v>1.9196299999999999E-4</v>
      </c>
      <c r="Q47" s="1">
        <v>4.9779999999999996E-6</v>
      </c>
      <c r="R47" s="1">
        <v>7.4498299999999995E-4</v>
      </c>
      <c r="S47" s="1">
        <v>4.53929E-4</v>
      </c>
      <c r="T47" s="1">
        <v>9.3649999999999993E-6</v>
      </c>
      <c r="U47" s="1">
        <v>4.2239999999999997E-6</v>
      </c>
      <c r="V47" s="1">
        <v>1.3568790000000001E-3</v>
      </c>
      <c r="W47" s="1">
        <v>5.6102239999999996E-3</v>
      </c>
      <c r="X47" s="1">
        <v>4.6625570000000003E-3</v>
      </c>
      <c r="Y47" s="1">
        <v>4.597566E-3</v>
      </c>
      <c r="Z47" s="1">
        <v>2.4954199999999999E-3</v>
      </c>
      <c r="AA47" s="1">
        <v>9.8338000000000006E-5</v>
      </c>
      <c r="AB47" s="1">
        <v>1.1853882E-2</v>
      </c>
      <c r="AC47" s="1" t="s">
        <v>70</v>
      </c>
      <c r="AD47" s="1" t="s">
        <v>70</v>
      </c>
      <c r="AE47" s="42"/>
      <c r="AF47" s="16">
        <v>2852.72340141</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5.9876741500000001</v>
      </c>
      <c r="G52" s="1" t="s">
        <v>70</v>
      </c>
      <c r="H52" s="1" t="s">
        <v>72</v>
      </c>
      <c r="I52" s="1">
        <v>1.160204199</v>
      </c>
      <c r="J52" s="1">
        <v>1.6574329000000001</v>
      </c>
      <c r="K52" s="1">
        <v>1.6883819</v>
      </c>
      <c r="L52" s="1" t="s">
        <v>72</v>
      </c>
      <c r="M52" s="1" t="s">
        <v>72</v>
      </c>
      <c r="N52" s="1" t="s">
        <v>72</v>
      </c>
      <c r="O52" s="1" t="s">
        <v>78</v>
      </c>
      <c r="P52" s="1">
        <v>1.562625E-3</v>
      </c>
      <c r="Q52" s="1" t="s">
        <v>72</v>
      </c>
      <c r="R52" s="1" t="s">
        <v>72</v>
      </c>
      <c r="S52" s="1" t="s">
        <v>72</v>
      </c>
      <c r="T52" s="1" t="s">
        <v>72</v>
      </c>
      <c r="U52" s="1" t="s">
        <v>72</v>
      </c>
      <c r="V52" s="1" t="s">
        <v>72</v>
      </c>
      <c r="W52" s="1" t="s">
        <v>78</v>
      </c>
      <c r="X52" s="1">
        <v>1.7000000000000001E-2</v>
      </c>
      <c r="Y52" s="1" t="s">
        <v>70</v>
      </c>
      <c r="Z52" s="1" t="s">
        <v>70</v>
      </c>
      <c r="AA52" s="1" t="s">
        <v>70</v>
      </c>
      <c r="AB52" s="1">
        <v>1.7000000000000001E-2</v>
      </c>
      <c r="AC52" s="1" t="s">
        <v>70</v>
      </c>
      <c r="AD52" s="1" t="s">
        <v>70</v>
      </c>
      <c r="AE52" s="42"/>
      <c r="AF52" s="16" t="s">
        <v>71</v>
      </c>
      <c r="AG52" s="16" t="s">
        <v>71</v>
      </c>
      <c r="AH52" s="16">
        <v>40067.319557547002</v>
      </c>
      <c r="AI52" s="16" t="s">
        <v>71</v>
      </c>
      <c r="AJ52" s="16" t="s">
        <v>71</v>
      </c>
      <c r="AK52" s="16" t="s">
        <v>72</v>
      </c>
      <c r="AL52" s="31" t="s">
        <v>162</v>
      </c>
    </row>
    <row r="53" spans="1:38" ht="26.25" customHeight="1" thickBot="1" x14ac:dyDescent="0.25">
      <c r="A53" s="52" t="s">
        <v>147</v>
      </c>
      <c r="B53" s="56" t="s">
        <v>163</v>
      </c>
      <c r="C53" s="58" t="s">
        <v>164</v>
      </c>
      <c r="D53" s="55"/>
      <c r="E53" s="1" t="s">
        <v>72</v>
      </c>
      <c r="F53" s="1">
        <v>3.426857606</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5.8444943599999997</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v>2.1999999999999999E-2</v>
      </c>
      <c r="Y54" s="1" t="s">
        <v>70</v>
      </c>
      <c r="Z54" s="1" t="s">
        <v>70</v>
      </c>
      <c r="AA54" s="1" t="s">
        <v>70</v>
      </c>
      <c r="AB54" s="1">
        <v>2.1999999999999999E-2</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4.5916000000000004E-3</v>
      </c>
      <c r="J57" s="1">
        <v>2.8383298000000001E-2</v>
      </c>
      <c r="K57" s="1">
        <v>2.8383298000000001E-2</v>
      </c>
      <c r="L57" s="1" t="s">
        <v>72</v>
      </c>
      <c r="M57" s="1">
        <v>0.24249999999999999</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6.0984499999999997E-2</v>
      </c>
      <c r="G59" s="1" t="s">
        <v>72</v>
      </c>
      <c r="H59" s="1">
        <v>0.120807</v>
      </c>
      <c r="I59" s="1">
        <v>0.125162842</v>
      </c>
      <c r="J59" s="1">
        <v>0.13175036000000001</v>
      </c>
      <c r="K59" s="1">
        <v>0.13795766000000001</v>
      </c>
      <c r="L59" s="1" t="s">
        <v>72</v>
      </c>
      <c r="M59" s="1">
        <v>8.2422999999999996E-2</v>
      </c>
      <c r="N59" s="1">
        <v>2.4716300000000002</v>
      </c>
      <c r="O59" s="1">
        <v>2E-3</v>
      </c>
      <c r="P59" s="1" t="s">
        <v>72</v>
      </c>
      <c r="Q59" s="1" t="s">
        <v>72</v>
      </c>
      <c r="R59" s="1">
        <v>0.11700000000000001</v>
      </c>
      <c r="S59" s="1">
        <v>1E-3</v>
      </c>
      <c r="T59" s="1">
        <v>3.5000000000000003E-2</v>
      </c>
      <c r="U59" s="1" t="s">
        <v>72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0.491865</v>
      </c>
      <c r="F63" s="1">
        <v>0.18464</v>
      </c>
      <c r="G63" s="1">
        <v>0.88079200000000002</v>
      </c>
      <c r="H63" s="1">
        <v>0.28221000000000002</v>
      </c>
      <c r="I63" s="1">
        <v>0.95247090000000001</v>
      </c>
      <c r="J63" s="1">
        <v>1.061051</v>
      </c>
      <c r="K63" s="1">
        <v>1.061051</v>
      </c>
      <c r="L63" s="1" t="s">
        <v>72</v>
      </c>
      <c r="M63" s="1">
        <v>1.541714</v>
      </c>
      <c r="N63" s="1" t="s">
        <v>72</v>
      </c>
      <c r="O63" s="1" t="s">
        <v>72</v>
      </c>
      <c r="P63" s="1" t="s">
        <v>72</v>
      </c>
      <c r="Q63" s="1" t="s">
        <v>72</v>
      </c>
      <c r="R63" s="1" t="s">
        <v>72</v>
      </c>
      <c r="S63" s="1" t="s">
        <v>72</v>
      </c>
      <c r="T63" s="1" t="s">
        <v>72</v>
      </c>
      <c r="U63" s="1" t="s">
        <v>72</v>
      </c>
      <c r="V63" s="1" t="s">
        <v>72</v>
      </c>
      <c r="W63" s="1" t="s">
        <v>72</v>
      </c>
      <c r="X63" s="1">
        <v>1.7000000000000001E-2</v>
      </c>
      <c r="Y63" s="1" t="s">
        <v>72</v>
      </c>
      <c r="Z63" s="1" t="s">
        <v>72</v>
      </c>
      <c r="AA63" s="1" t="s">
        <v>72</v>
      </c>
      <c r="AB63" s="1">
        <v>1.7000000000000001E-2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10.052912246</v>
      </c>
      <c r="G70" s="1" t="s">
        <v>72</v>
      </c>
      <c r="H70" s="1">
        <v>2.14212201</v>
      </c>
      <c r="I70" s="1">
        <v>0.778980228</v>
      </c>
      <c r="J70" s="1">
        <v>1.18187039</v>
      </c>
      <c r="K70" s="1">
        <v>2.4875850900000001</v>
      </c>
      <c r="L70" s="1" t="s">
        <v>72</v>
      </c>
      <c r="M70" s="1" t="s">
        <v>72</v>
      </c>
      <c r="N70" s="1">
        <v>2.44983</v>
      </c>
      <c r="O70" s="1">
        <v>0.84770000000000001</v>
      </c>
      <c r="P70" s="1">
        <v>5.0413828000000001E-2</v>
      </c>
      <c r="Q70" s="1">
        <v>5.0000000000000001E-3</v>
      </c>
      <c r="R70" s="1">
        <v>7.0120000000000002E-2</v>
      </c>
      <c r="S70" s="1">
        <v>4.7080247999999998E-2</v>
      </c>
      <c r="T70" s="1">
        <v>4.2840682999999997E-2</v>
      </c>
      <c r="U70" s="1" t="s">
        <v>72</v>
      </c>
      <c r="V70" s="1">
        <v>6.3170099999999998</v>
      </c>
      <c r="W70" s="1">
        <v>1.6000000000000001E-3</v>
      </c>
      <c r="X70" s="1" t="s">
        <v>72</v>
      </c>
      <c r="Y70" s="1" t="s">
        <v>72</v>
      </c>
      <c r="Z70" s="1" t="s">
        <v>72</v>
      </c>
      <c r="AA70" s="1" t="s">
        <v>72</v>
      </c>
      <c r="AB70" s="1" t="s">
        <v>72</v>
      </c>
      <c r="AC70" s="1" t="s">
        <v>72</v>
      </c>
      <c r="AD70" s="1" t="s">
        <v>72</v>
      </c>
      <c r="AE70" s="42"/>
      <c r="AF70" s="16" t="s">
        <v>71</v>
      </c>
      <c r="AG70" s="16" t="s">
        <v>176</v>
      </c>
      <c r="AH70" s="16">
        <v>10354.555606501999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1.11362217</v>
      </c>
      <c r="G72" s="1" t="s">
        <v>72</v>
      </c>
      <c r="H72" s="1">
        <v>2.491525E-2</v>
      </c>
      <c r="I72" s="1">
        <v>1.206901709</v>
      </c>
      <c r="J72" s="1">
        <v>1.871636447</v>
      </c>
      <c r="K72" s="1">
        <v>4.0352749469999996</v>
      </c>
      <c r="L72" s="1">
        <v>2.6225142E-2</v>
      </c>
      <c r="M72" s="1">
        <v>1.9999999999999999E-6</v>
      </c>
      <c r="N72" s="1">
        <v>25.419726000000001</v>
      </c>
      <c r="O72" s="1">
        <v>0.69259999999999999</v>
      </c>
      <c r="P72" s="1">
        <v>0.213970295</v>
      </c>
      <c r="Q72" s="1">
        <v>0.14940000000000001</v>
      </c>
      <c r="R72" s="1">
        <v>1.1406149999999999</v>
      </c>
      <c r="S72" s="1">
        <v>0.74169499999999999</v>
      </c>
      <c r="T72" s="1">
        <v>0.58206999999999998</v>
      </c>
      <c r="U72" s="1" t="s">
        <v>72</v>
      </c>
      <c r="V72" s="1">
        <v>23.051504999999999</v>
      </c>
      <c r="W72" s="1">
        <v>1.78</v>
      </c>
      <c r="X72" s="1">
        <v>1.6E-2</v>
      </c>
      <c r="Y72" s="1">
        <v>3.4000000000000002E-2</v>
      </c>
      <c r="Z72" s="1">
        <v>1.2E-2</v>
      </c>
      <c r="AA72" s="1">
        <v>2.5000000000000001E-2</v>
      </c>
      <c r="AB72" s="1">
        <v>8.6999999999999994E-2</v>
      </c>
      <c r="AC72" s="1" t="s">
        <v>70</v>
      </c>
      <c r="AD72" s="1">
        <v>2.8690256000000001E-2</v>
      </c>
      <c r="AE72" s="42"/>
      <c r="AF72" s="16" t="s">
        <v>71</v>
      </c>
      <c r="AG72" s="16">
        <v>42199.499221801998</v>
      </c>
      <c r="AH72" s="16">
        <v>11956.284929973001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3.03912E-2</v>
      </c>
      <c r="G74" s="1" t="s">
        <v>78</v>
      </c>
      <c r="H74" s="1">
        <v>1.212277E-2</v>
      </c>
      <c r="I74" s="1">
        <v>0.50182994999999997</v>
      </c>
      <c r="J74" s="1">
        <v>0.59410700000000005</v>
      </c>
      <c r="K74" s="1">
        <v>0.75831099999999996</v>
      </c>
      <c r="L74" s="1" t="s">
        <v>72</v>
      </c>
      <c r="M74" s="1" t="s">
        <v>72</v>
      </c>
      <c r="N74" s="1">
        <v>0.68063799999999997</v>
      </c>
      <c r="O74" s="1">
        <v>4.8771000000000002E-2</v>
      </c>
      <c r="P74" s="1">
        <v>1.25E-3</v>
      </c>
      <c r="Q74" s="1">
        <v>7.6674999999999993E-2</v>
      </c>
      <c r="R74" s="1">
        <v>0.206876</v>
      </c>
      <c r="S74" s="1">
        <v>0.19995399999999999</v>
      </c>
      <c r="T74" s="1">
        <v>0.214</v>
      </c>
      <c r="U74" s="1">
        <v>1E-3</v>
      </c>
      <c r="V74" s="1">
        <v>14.864464999999999</v>
      </c>
      <c r="W74" s="1" t="s">
        <v>70</v>
      </c>
      <c r="X74" s="1">
        <v>0.17524519199999999</v>
      </c>
      <c r="Y74" s="1">
        <v>0.85090200000000005</v>
      </c>
      <c r="Z74" s="1">
        <v>0.22003012799999999</v>
      </c>
      <c r="AA74" s="1">
        <v>0.30828570900000002</v>
      </c>
      <c r="AB74" s="1">
        <v>1.5544630290000001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1.4931E-2</v>
      </c>
      <c r="G76" s="1" t="s">
        <v>72</v>
      </c>
      <c r="H76" s="1" t="s">
        <v>72</v>
      </c>
      <c r="I76" s="1">
        <v>2.0440000000000001E-4</v>
      </c>
      <c r="J76" s="1">
        <v>2.92E-4</v>
      </c>
      <c r="K76" s="1">
        <v>2.92E-4</v>
      </c>
      <c r="L76" s="1" t="s">
        <v>72</v>
      </c>
      <c r="M76" s="1" t="s">
        <v>72</v>
      </c>
      <c r="N76" s="1">
        <v>3.9300000000000003E-3</v>
      </c>
      <c r="O76" s="1">
        <v>1E-3</v>
      </c>
      <c r="P76" s="1">
        <v>1.0000000000000001E-5</v>
      </c>
      <c r="Q76" s="1">
        <v>1E-3</v>
      </c>
      <c r="R76" s="1" t="s">
        <v>72</v>
      </c>
      <c r="S76" s="1">
        <v>1E-3</v>
      </c>
      <c r="T76" s="1" t="s">
        <v>72</v>
      </c>
      <c r="U76" s="1" t="s">
        <v>72</v>
      </c>
      <c r="V76" s="1">
        <v>1.2999999999999999E-3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t="s">
        <v>72</v>
      </c>
      <c r="I77" s="1" t="s">
        <v>72</v>
      </c>
      <c r="J77" s="1" t="s">
        <v>72</v>
      </c>
      <c r="K77" s="1" t="s">
        <v>72</v>
      </c>
      <c r="L77" s="1" t="s">
        <v>72</v>
      </c>
      <c r="M77" s="1" t="s">
        <v>72</v>
      </c>
      <c r="N77" s="1" t="s">
        <v>72</v>
      </c>
      <c r="O77" s="1">
        <v>1.842273294</v>
      </c>
      <c r="P77" s="1" t="s">
        <v>72</v>
      </c>
      <c r="Q77" s="1" t="s">
        <v>72</v>
      </c>
      <c r="R77" s="1" t="s">
        <v>72</v>
      </c>
      <c r="S77" s="1" t="s">
        <v>72</v>
      </c>
      <c r="T77" s="1" t="s">
        <v>72</v>
      </c>
      <c r="U77" s="1" t="s">
        <v>72</v>
      </c>
      <c r="V77" s="1" t="s">
        <v>72</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1.9849519999999999E-3</v>
      </c>
      <c r="G78" s="1" t="s">
        <v>72</v>
      </c>
      <c r="H78" s="1" t="s">
        <v>72</v>
      </c>
      <c r="I78" s="1">
        <v>3.6749999999999999E-5</v>
      </c>
      <c r="J78" s="1">
        <v>4.8999999999999998E-5</v>
      </c>
      <c r="K78" s="1">
        <v>2.7399999999999999E-4</v>
      </c>
      <c r="L78" s="1" t="s">
        <v>72</v>
      </c>
      <c r="M78" s="1" t="s">
        <v>72</v>
      </c>
      <c r="N78" s="1" t="s">
        <v>70</v>
      </c>
      <c r="O78" s="1" t="s">
        <v>70</v>
      </c>
      <c r="P78" s="1" t="s">
        <v>72</v>
      </c>
      <c r="Q78" s="1" t="s">
        <v>72</v>
      </c>
      <c r="R78" s="1" t="s">
        <v>72</v>
      </c>
      <c r="S78" s="1">
        <v>0.14499999999999999</v>
      </c>
      <c r="T78" s="1" t="s">
        <v>72</v>
      </c>
      <c r="U78" s="1" t="s">
        <v>72</v>
      </c>
      <c r="V78" s="1">
        <v>0.73299999999999998</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30.178989284</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24.554517829000002</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0.62714599999999998</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5.7245999999999997</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14.439237797000001</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18</v>
      </c>
      <c r="X90" s="1">
        <v>3.5794600000000003E-2</v>
      </c>
      <c r="Y90" s="1" t="s">
        <v>72</v>
      </c>
      <c r="Z90" s="1">
        <v>7.1732999999999996E-3</v>
      </c>
      <c r="AA90" s="1">
        <v>7.6883999999999997E-3</v>
      </c>
      <c r="AB90" s="1">
        <v>5.0656300000000001E-2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7.2942736999999994E-2</v>
      </c>
      <c r="F91" s="1">
        <v>0.56873208600000003</v>
      </c>
      <c r="G91" s="1">
        <v>2.96055E-2</v>
      </c>
      <c r="H91" s="1">
        <v>0.25499523299999999</v>
      </c>
      <c r="I91" s="1">
        <v>2.0993487260000001</v>
      </c>
      <c r="J91" s="1">
        <v>2.0993487260000001</v>
      </c>
      <c r="K91" s="1">
        <v>2.0993487260000001</v>
      </c>
      <c r="L91" s="1" t="s">
        <v>78</v>
      </c>
      <c r="M91" s="1">
        <v>0.447670014</v>
      </c>
      <c r="N91" s="1">
        <v>8.3851065000000002E-2</v>
      </c>
      <c r="O91" s="1">
        <v>2.8223999999999999E-5</v>
      </c>
      <c r="P91" s="1" t="s">
        <v>78</v>
      </c>
      <c r="Q91" s="1" t="s">
        <v>78</v>
      </c>
      <c r="R91" s="1" t="s">
        <v>78</v>
      </c>
      <c r="S91" s="1">
        <v>8.8282411199999995</v>
      </c>
      <c r="T91" s="1">
        <v>6.7031870000000002E-3</v>
      </c>
      <c r="U91" s="1" t="s">
        <v>78</v>
      </c>
      <c r="V91" s="1">
        <v>0.89620975400000003</v>
      </c>
      <c r="W91" s="1" t="s">
        <v>78</v>
      </c>
      <c r="X91" s="1">
        <v>1.9937015999999998E-2</v>
      </c>
      <c r="Y91" s="1">
        <v>4.9811500000000004E-4</v>
      </c>
      <c r="Z91" s="1">
        <v>1.3743970000000001E-3</v>
      </c>
      <c r="AA91" s="1">
        <v>1.6739630000000001E-3</v>
      </c>
      <c r="AB91" s="1">
        <v>2.3483490999999999E-2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1.13559E-2</v>
      </c>
      <c r="G92" s="1" t="s">
        <v>72</v>
      </c>
      <c r="H92" s="1">
        <v>7.6E-3</v>
      </c>
      <c r="I92" s="1">
        <v>0.12301725500000001</v>
      </c>
      <c r="J92" s="1">
        <v>0.35143634000000001</v>
      </c>
      <c r="K92" s="1">
        <v>0.35143634000000001</v>
      </c>
      <c r="L92" s="1" t="s">
        <v>72</v>
      </c>
      <c r="M92" s="1" t="s">
        <v>72</v>
      </c>
      <c r="N92" s="1" t="s">
        <v>72</v>
      </c>
      <c r="O92" s="1" t="s">
        <v>72</v>
      </c>
      <c r="P92" s="1">
        <v>8.6342099999999996E-4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22138.992374270001</v>
      </c>
      <c r="AI92" s="16" t="s">
        <v>71</v>
      </c>
      <c r="AJ92" s="16" t="s">
        <v>71</v>
      </c>
      <c r="AK92" s="16" t="s">
        <v>70</v>
      </c>
      <c r="AL92" s="31" t="s">
        <v>272</v>
      </c>
    </row>
    <row r="93" spans="1:38" ht="26.25" customHeight="1" thickBot="1" x14ac:dyDescent="0.25">
      <c r="A93" s="52" t="s">
        <v>73</v>
      </c>
      <c r="B93" s="56" t="s">
        <v>273</v>
      </c>
      <c r="C93" s="53" t="s">
        <v>274</v>
      </c>
      <c r="D93" s="59"/>
      <c r="E93" s="1" t="s">
        <v>72</v>
      </c>
      <c r="F93" s="1">
        <v>7.3485422439999999</v>
      </c>
      <c r="G93" s="1" t="s">
        <v>72</v>
      </c>
      <c r="H93" s="1">
        <v>0.45524300000000001</v>
      </c>
      <c r="I93" s="1">
        <v>0.47119528700000002</v>
      </c>
      <c r="J93" s="1">
        <v>1.854393245</v>
      </c>
      <c r="K93" s="1">
        <v>2.4084272449999999</v>
      </c>
      <c r="L93" s="1" t="s">
        <v>72</v>
      </c>
      <c r="M93" s="1" t="s">
        <v>72</v>
      </c>
      <c r="N93" s="1" t="s">
        <v>72</v>
      </c>
      <c r="O93" s="1" t="s">
        <v>72</v>
      </c>
      <c r="P93" s="1">
        <v>2.7064910000000001E-3</v>
      </c>
      <c r="Q93" s="1" t="s">
        <v>72</v>
      </c>
      <c r="R93" s="1" t="s">
        <v>72</v>
      </c>
      <c r="S93" s="1" t="s">
        <v>72</v>
      </c>
      <c r="T93" s="1">
        <v>1.9699999999999999E-4</v>
      </c>
      <c r="U93" s="1" t="s">
        <v>72</v>
      </c>
      <c r="V93" s="1" t="s">
        <v>72</v>
      </c>
      <c r="W93" s="1" t="s">
        <v>72</v>
      </c>
      <c r="X93" s="1" t="s">
        <v>72</v>
      </c>
      <c r="Y93" s="1" t="s">
        <v>72</v>
      </c>
      <c r="Z93" s="1" t="s">
        <v>72</v>
      </c>
      <c r="AA93" s="1" t="s">
        <v>72</v>
      </c>
      <c r="AB93" s="1" t="s">
        <v>72</v>
      </c>
      <c r="AC93" s="1" t="s">
        <v>72</v>
      </c>
      <c r="AD93" s="1">
        <v>3.49539E-4</v>
      </c>
      <c r="AE93" s="42"/>
      <c r="AF93" s="16" t="s">
        <v>71</v>
      </c>
      <c r="AG93" s="16">
        <v>521.70001220699999</v>
      </c>
      <c r="AH93" s="16">
        <v>69397.199089108006</v>
      </c>
      <c r="AI93" s="16" t="s">
        <v>71</v>
      </c>
      <c r="AJ93" s="16" t="s">
        <v>71</v>
      </c>
      <c r="AK93" s="16" t="s">
        <v>70</v>
      </c>
      <c r="AL93" s="31" t="s">
        <v>275</v>
      </c>
    </row>
    <row r="94" spans="1:38" ht="26.25" customHeight="1" thickBot="1" x14ac:dyDescent="0.25">
      <c r="A94" s="52" t="s">
        <v>73</v>
      </c>
      <c r="B94" s="65" t="s">
        <v>276</v>
      </c>
      <c r="C94" s="53" t="s">
        <v>277</v>
      </c>
      <c r="D94" s="54"/>
      <c r="E94" s="1" t="s">
        <v>72</v>
      </c>
      <c r="F94" s="1">
        <v>5.1415236489999998</v>
      </c>
      <c r="G94" s="1" t="s">
        <v>72</v>
      </c>
      <c r="H94" s="1">
        <v>3.1664980000000002E-2</v>
      </c>
      <c r="I94" s="1">
        <v>0.78078008300000001</v>
      </c>
      <c r="J94" s="1">
        <v>2.6942039000000002</v>
      </c>
      <c r="K94" s="1">
        <v>8.1585639000000008</v>
      </c>
      <c r="L94" s="1" t="s">
        <v>72</v>
      </c>
      <c r="M94" s="1" t="s">
        <v>72</v>
      </c>
      <c r="N94" s="1" t="s">
        <v>72</v>
      </c>
      <c r="O94" s="1" t="s">
        <v>72</v>
      </c>
      <c r="P94" s="1">
        <v>1.6037899999999999E-4</v>
      </c>
      <c r="Q94" s="1" t="s">
        <v>72</v>
      </c>
      <c r="R94" s="1">
        <v>0.84350000000000003</v>
      </c>
      <c r="S94" s="1">
        <v>0.76710999999999996</v>
      </c>
      <c r="T94" s="1">
        <v>6.5599999999999999E-3</v>
      </c>
      <c r="U94" s="1" t="s">
        <v>72</v>
      </c>
      <c r="V94" s="1">
        <v>0.53</v>
      </c>
      <c r="W94" s="1" t="s">
        <v>72</v>
      </c>
      <c r="X94" s="1">
        <v>0.08</v>
      </c>
      <c r="Y94" s="1" t="s">
        <v>72</v>
      </c>
      <c r="Z94" s="1" t="s">
        <v>72</v>
      </c>
      <c r="AA94" s="1" t="s">
        <v>72</v>
      </c>
      <c r="AB94" s="1">
        <v>0.08</v>
      </c>
      <c r="AC94" s="1" t="s">
        <v>72</v>
      </c>
      <c r="AD94" s="1">
        <v>4.2880000000000003E-6</v>
      </c>
      <c r="AE94" s="42"/>
      <c r="AF94" s="16" t="s">
        <v>71</v>
      </c>
      <c r="AG94" s="16">
        <v>6.4000000950000002</v>
      </c>
      <c r="AH94" s="16">
        <v>4112.291141355</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0.10822</v>
      </c>
      <c r="J95" s="1">
        <v>0.30919999999999997</v>
      </c>
      <c r="K95" s="1">
        <v>0.30919999999999997</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1.034080092</v>
      </c>
      <c r="F99" s="1">
        <v>24.913091117</v>
      </c>
      <c r="G99" s="1" t="s">
        <v>72</v>
      </c>
      <c r="H99" s="1">
        <v>16.570712135000001</v>
      </c>
      <c r="I99" s="1">
        <v>4.8615638000000003E-2</v>
      </c>
      <c r="J99" s="1">
        <v>0.17629473600000001</v>
      </c>
      <c r="K99" s="1">
        <v>0.17629473600000001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1470.4829999999999</v>
      </c>
      <c r="AL99" s="31" t="s">
        <v>289</v>
      </c>
    </row>
    <row r="100" spans="1:38" ht="26.25" customHeight="1" thickBot="1" x14ac:dyDescent="0.25">
      <c r="A100" s="52" t="s">
        <v>286</v>
      </c>
      <c r="B100" s="52" t="s">
        <v>290</v>
      </c>
      <c r="C100" s="53" t="s">
        <v>291</v>
      </c>
      <c r="D100" s="66"/>
      <c r="E100" s="1">
        <v>0.80966408400000001</v>
      </c>
      <c r="F100" s="1">
        <v>7.6019650609999996</v>
      </c>
      <c r="G100" s="1" t="s">
        <v>72</v>
      </c>
      <c r="H100" s="1">
        <v>7.7070686540000004</v>
      </c>
      <c r="I100" s="1">
        <v>3.3964321999999998E-2</v>
      </c>
      <c r="J100" s="1">
        <v>0.12332343599999999</v>
      </c>
      <c r="K100" s="1">
        <v>0.12332343599999999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2294.335</v>
      </c>
      <c r="AL100" s="31" t="s">
        <v>289</v>
      </c>
    </row>
    <row r="101" spans="1:38" ht="26.25" customHeight="1" thickBot="1" x14ac:dyDescent="0.25">
      <c r="A101" s="52" t="s">
        <v>286</v>
      </c>
      <c r="B101" s="52" t="s">
        <v>292</v>
      </c>
      <c r="C101" s="53" t="s">
        <v>293</v>
      </c>
      <c r="D101" s="66"/>
      <c r="E101" s="1">
        <v>2.6140744E-2</v>
      </c>
      <c r="F101" s="1">
        <v>6.0014377000000001E-2</v>
      </c>
      <c r="G101" s="1" t="s">
        <v>72</v>
      </c>
      <c r="H101" s="1">
        <v>0.30351864299999998</v>
      </c>
      <c r="I101" s="1">
        <v>1.4419750000000001E-3</v>
      </c>
      <c r="J101" s="1">
        <v>4.8065820000000002E-3</v>
      </c>
      <c r="K101" s="1">
        <v>4.8065820000000002E-3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611.99199999999996</v>
      </c>
      <c r="AL101" s="31" t="s">
        <v>289</v>
      </c>
    </row>
    <row r="102" spans="1:38" ht="26.25" customHeight="1" thickBot="1" x14ac:dyDescent="0.25">
      <c r="A102" s="52" t="s">
        <v>286</v>
      </c>
      <c r="B102" s="52" t="s">
        <v>294</v>
      </c>
      <c r="C102" s="53" t="s">
        <v>295</v>
      </c>
      <c r="D102" s="66"/>
      <c r="E102" s="1">
        <v>0.61544319700000005</v>
      </c>
      <c r="F102" s="1">
        <v>3.6574742100000002</v>
      </c>
      <c r="G102" s="1" t="s">
        <v>72</v>
      </c>
      <c r="H102" s="1">
        <v>27.929933430999998</v>
      </c>
      <c r="I102" s="1">
        <v>6.1616654E-2</v>
      </c>
      <c r="J102" s="1">
        <v>1.231158607</v>
      </c>
      <c r="K102" s="1">
        <v>1.231158607</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6628.857</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9.8097875000000001E-2</v>
      </c>
      <c r="F104" s="1">
        <v>0.234161762</v>
      </c>
      <c r="G104" s="1" t="s">
        <v>72</v>
      </c>
      <c r="H104" s="1">
        <v>0.34509045599999999</v>
      </c>
      <c r="I104" s="1">
        <v>1.607565E-3</v>
      </c>
      <c r="J104" s="1">
        <v>5.3585509999999996E-3</v>
      </c>
      <c r="K104" s="1">
        <v>5.3585509999999996E-3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167.73</v>
      </c>
      <c r="AL104" s="31" t="s">
        <v>289</v>
      </c>
    </row>
    <row r="105" spans="1:38" ht="26.25" customHeight="1" thickBot="1" x14ac:dyDescent="0.25">
      <c r="A105" s="52" t="s">
        <v>286</v>
      </c>
      <c r="B105" s="52" t="s">
        <v>300</v>
      </c>
      <c r="C105" s="53" t="s">
        <v>301</v>
      </c>
      <c r="D105" s="66"/>
      <c r="E105" s="1">
        <v>5.6542325999999997E-2</v>
      </c>
      <c r="F105" s="1">
        <v>7.8154284000000004E-2</v>
      </c>
      <c r="G105" s="1" t="s">
        <v>72</v>
      </c>
      <c r="H105" s="1">
        <v>0.56761570100000003</v>
      </c>
      <c r="I105" s="1">
        <v>1.7902080000000001E-2</v>
      </c>
      <c r="J105" s="1">
        <v>2.8131840000000002E-2</v>
      </c>
      <c r="K105" s="1">
        <v>2.8131840000000002E-2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555.74400000000003</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8.8397260000000005E-2</v>
      </c>
      <c r="F107" s="1">
        <v>2.2856390059999998</v>
      </c>
      <c r="G107" s="1" t="s">
        <v>72</v>
      </c>
      <c r="H107" s="1">
        <v>8.0472394499999993</v>
      </c>
      <c r="I107" s="1">
        <v>9.0641326999999994E-2</v>
      </c>
      <c r="J107" s="1">
        <v>1.4107994669999999</v>
      </c>
      <c r="K107" s="1">
        <v>1.4107994669999999</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41553.83</v>
      </c>
      <c r="AL107" s="31" t="s">
        <v>289</v>
      </c>
    </row>
    <row r="108" spans="1:38" ht="26.25" customHeight="1" thickBot="1" x14ac:dyDescent="0.25">
      <c r="A108" s="52" t="s">
        <v>286</v>
      </c>
      <c r="B108" s="52" t="s">
        <v>306</v>
      </c>
      <c r="C108" s="53" t="s">
        <v>307</v>
      </c>
      <c r="D108" s="66"/>
      <c r="E108" s="1">
        <v>7.5625046000000001E-2</v>
      </c>
      <c r="F108" s="1">
        <v>3.7172471329999999</v>
      </c>
      <c r="G108" s="1" t="s">
        <v>72</v>
      </c>
      <c r="H108" s="1">
        <v>4.2966237530000004</v>
      </c>
      <c r="I108" s="1">
        <v>8.8524493999999995E-2</v>
      </c>
      <c r="J108" s="1">
        <v>1.1862282200000001</v>
      </c>
      <c r="K108" s="1">
        <v>1.1862282200000001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44262.247000000003</v>
      </c>
      <c r="AL108" s="31" t="s">
        <v>289</v>
      </c>
    </row>
    <row r="109" spans="1:38" ht="26.25" customHeight="1" thickBot="1" x14ac:dyDescent="0.25">
      <c r="A109" s="52" t="s">
        <v>286</v>
      </c>
      <c r="B109" s="52" t="s">
        <v>308</v>
      </c>
      <c r="C109" s="53" t="s">
        <v>309</v>
      </c>
      <c r="D109" s="66"/>
      <c r="E109" s="1">
        <v>7.0803799999999998E-3</v>
      </c>
      <c r="F109" s="1">
        <v>9.1853588E-2</v>
      </c>
      <c r="G109" s="1" t="s">
        <v>72</v>
      </c>
      <c r="H109" s="1">
        <v>1.0953316289999999</v>
      </c>
      <c r="I109" s="1">
        <v>5.5234869999999998E-2</v>
      </c>
      <c r="J109" s="1">
        <v>0.117776595</v>
      </c>
      <c r="K109" s="1">
        <v>0.117776595</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1238.45</v>
      </c>
      <c r="AL109" s="31" t="s">
        <v>289</v>
      </c>
    </row>
    <row r="110" spans="1:38" ht="26.25" customHeight="1" thickBot="1" x14ac:dyDescent="0.25">
      <c r="A110" s="52" t="s">
        <v>286</v>
      </c>
      <c r="B110" s="52" t="s">
        <v>310</v>
      </c>
      <c r="C110" s="53" t="s">
        <v>311</v>
      </c>
      <c r="D110" s="66"/>
      <c r="E110" s="1">
        <v>2.2796100000000001E-3</v>
      </c>
      <c r="F110" s="1">
        <v>3.5264069000000002E-2</v>
      </c>
      <c r="G110" s="1" t="s">
        <v>72</v>
      </c>
      <c r="H110" s="1">
        <v>0.19305791</v>
      </c>
      <c r="I110" s="1">
        <v>3.6135199999999998E-3</v>
      </c>
      <c r="J110" s="1">
        <v>7.5522567999999998E-2</v>
      </c>
      <c r="K110" s="1">
        <v>7.5522567999999998E-2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722.70399999999995</v>
      </c>
      <c r="AL110" s="31" t="s">
        <v>289</v>
      </c>
    </row>
    <row r="111" spans="1:38" ht="26.25" customHeight="1" thickBot="1" x14ac:dyDescent="0.25">
      <c r="A111" s="52" t="s">
        <v>286</v>
      </c>
      <c r="B111" s="52" t="s">
        <v>312</v>
      </c>
      <c r="C111" s="53" t="s">
        <v>313</v>
      </c>
      <c r="D111" s="66"/>
      <c r="E111" s="1">
        <v>1.8276687999999999E-2</v>
      </c>
      <c r="F111" s="1">
        <v>0.217716359</v>
      </c>
      <c r="G111" s="1" t="s">
        <v>72</v>
      </c>
      <c r="H111" s="1">
        <v>0.28863929300000002</v>
      </c>
      <c r="I111" s="1">
        <v>2.77174E-3</v>
      </c>
      <c r="J111" s="1">
        <v>5.6737289999999998E-3</v>
      </c>
      <c r="K111" s="1">
        <v>5.6737289999999998E-3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684.61699999999996</v>
      </c>
      <c r="AL111" s="31" t="s">
        <v>289</v>
      </c>
    </row>
    <row r="112" spans="1:38" ht="26.25" customHeight="1" thickBot="1" x14ac:dyDescent="0.25">
      <c r="A112" s="52" t="s">
        <v>314</v>
      </c>
      <c r="B112" s="52" t="s">
        <v>315</v>
      </c>
      <c r="C112" s="53" t="s">
        <v>316</v>
      </c>
      <c r="D112" s="54"/>
      <c r="E112" s="1">
        <v>11.162142677</v>
      </c>
      <c r="F112" s="1" t="s">
        <v>72</v>
      </c>
      <c r="G112" s="1" t="s">
        <v>72</v>
      </c>
      <c r="H112" s="1">
        <v>13.466012248</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14.582524593</v>
      </c>
      <c r="F113" s="1">
        <v>16.195561084000001</v>
      </c>
      <c r="G113" s="1" t="s">
        <v>72</v>
      </c>
      <c r="H113" s="1">
        <v>50.479005479000001</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4.3371333999999997E-2</v>
      </c>
      <c r="F114" s="1" t="s">
        <v>72</v>
      </c>
      <c r="G114" s="1" t="s">
        <v>72</v>
      </c>
      <c r="H114" s="1">
        <v>0.104929419</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0.19319958000000001</v>
      </c>
      <c r="F115" s="1" t="s">
        <v>72</v>
      </c>
      <c r="G115" s="1" t="s">
        <v>72</v>
      </c>
      <c r="H115" s="1">
        <v>0.36949500000000002</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5.3548042090000001</v>
      </c>
      <c r="F116" s="1">
        <v>0.45319050100000002</v>
      </c>
      <c r="G116" s="1" t="s">
        <v>72</v>
      </c>
      <c r="H116" s="1">
        <v>5.574798146</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2.441943234</v>
      </c>
      <c r="F117" s="1" t="s">
        <v>72</v>
      </c>
      <c r="G117" s="1" t="s">
        <v>72</v>
      </c>
      <c r="H117" s="1">
        <v>2.1517337840000001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6.4395973440000001</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1.46714765</v>
      </c>
      <c r="G121" s="1" t="s">
        <v>70</v>
      </c>
      <c r="H121" s="1">
        <v>1.821428571</v>
      </c>
      <c r="I121" s="1">
        <v>4.9645838999999997E-2</v>
      </c>
      <c r="J121" s="1">
        <v>0.44741942299999998</v>
      </c>
      <c r="K121" s="1">
        <v>0.44741942299999998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6.3868774999999998</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1.263948E-2</v>
      </c>
      <c r="F125" s="1">
        <v>0.81038844899999996</v>
      </c>
      <c r="G125" s="1">
        <v>8.7633729999999996E-3</v>
      </c>
      <c r="H125" s="1" t="s">
        <v>72</v>
      </c>
      <c r="I125" s="1">
        <v>8.2695210000000002E-3</v>
      </c>
      <c r="J125" s="1">
        <v>8.6012329999999998E-3</v>
      </c>
      <c r="K125" s="1">
        <v>8.6012329999999998E-3</v>
      </c>
      <c r="L125" s="1" t="s">
        <v>78</v>
      </c>
      <c r="M125" s="1">
        <v>1.3484965959999999</v>
      </c>
      <c r="N125" s="1" t="s">
        <v>72</v>
      </c>
      <c r="O125" s="1" t="s">
        <v>72</v>
      </c>
      <c r="P125" s="1" t="s">
        <v>72</v>
      </c>
      <c r="Q125" s="1" t="s">
        <v>72</v>
      </c>
      <c r="R125" s="1" t="s">
        <v>72</v>
      </c>
      <c r="S125" s="1" t="s">
        <v>72</v>
      </c>
      <c r="T125" s="1" t="s">
        <v>72</v>
      </c>
      <c r="U125" s="1" t="s">
        <v>72</v>
      </c>
      <c r="V125" s="1" t="s">
        <v>72</v>
      </c>
      <c r="W125" s="1">
        <v>3.7918439999999998E-2</v>
      </c>
      <c r="X125" s="1">
        <v>1.4010699999999999E-4</v>
      </c>
      <c r="Y125" s="1">
        <v>3.0193899999999998E-4</v>
      </c>
      <c r="Z125" s="1">
        <v>8.9561999999999994E-5</v>
      </c>
      <c r="AA125" s="1">
        <v>1.7292E-5</v>
      </c>
      <c r="AB125" s="1">
        <v>5.4889999999999995E-4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0.31674859999999999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7.8578999999999993E-3</v>
      </c>
      <c r="F127" s="1" t="s">
        <v>72</v>
      </c>
      <c r="G127" s="1">
        <v>4.67109E-4</v>
      </c>
      <c r="H127" s="1">
        <v>1.00407E-4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6.3340000000000002E-3</v>
      </c>
      <c r="J133" s="1">
        <v>6.3340000000000002E-3</v>
      </c>
      <c r="K133" s="1">
        <v>6.3340000000000002E-3</v>
      </c>
      <c r="L133" s="1" t="s">
        <v>78</v>
      </c>
      <c r="M133" s="1" t="s">
        <v>78</v>
      </c>
      <c r="N133" s="1" t="s">
        <v>72</v>
      </c>
      <c r="O133" s="1" t="s">
        <v>72</v>
      </c>
      <c r="P133" s="1">
        <v>9.5000000000000001E-2</v>
      </c>
      <c r="Q133" s="1" t="s">
        <v>72</v>
      </c>
      <c r="R133" s="1" t="s">
        <v>72</v>
      </c>
      <c r="S133" s="1" t="s">
        <v>72</v>
      </c>
      <c r="T133" s="1" t="s">
        <v>72</v>
      </c>
      <c r="U133" s="1" t="s">
        <v>72</v>
      </c>
      <c r="V133" s="1" t="s">
        <v>72</v>
      </c>
      <c r="W133" s="1">
        <v>0.25</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3.2464787000000002E-2</v>
      </c>
      <c r="F135" s="1">
        <v>7.3143300999999994E-2</v>
      </c>
      <c r="G135" s="1">
        <v>1.404918E-3</v>
      </c>
      <c r="H135" s="1">
        <v>5.219184E-3</v>
      </c>
      <c r="I135" s="1">
        <v>0.13668061400000001</v>
      </c>
      <c r="J135" s="1">
        <v>0.14585002699999999</v>
      </c>
      <c r="K135" s="1">
        <v>0.15244577000000001</v>
      </c>
      <c r="L135" s="1">
        <v>2.6283082999999999E-2</v>
      </c>
      <c r="M135" s="1">
        <v>1.3052341409999999</v>
      </c>
      <c r="N135" s="1">
        <v>8.6146299999999999E-3</v>
      </c>
      <c r="O135" s="1">
        <v>3.6429560000000001E-3</v>
      </c>
      <c r="P135" s="1">
        <v>3.9496999999999998E-5</v>
      </c>
      <c r="Q135" s="1">
        <v>1.6579534999999999E-2</v>
      </c>
      <c r="R135" s="1">
        <v>1.6221790000000001E-3</v>
      </c>
      <c r="S135" s="1">
        <v>5.6656249999999997E-3</v>
      </c>
      <c r="T135" s="1">
        <v>1.4105899999999999E-4</v>
      </c>
      <c r="U135" s="1">
        <v>2.1322440000000002E-3</v>
      </c>
      <c r="V135" s="1">
        <v>0.39259755200000002</v>
      </c>
      <c r="W135" s="1">
        <v>0.266121518</v>
      </c>
      <c r="X135" s="1">
        <v>7.4588911999999993E-2</v>
      </c>
      <c r="Y135" s="1">
        <v>0.143083926</v>
      </c>
      <c r="Z135" s="1">
        <v>0.110956661</v>
      </c>
      <c r="AA135" s="1">
        <v>5.0075950000000001E-3</v>
      </c>
      <c r="AB135" s="1">
        <v>0.33363709400000002</v>
      </c>
      <c r="AC135" s="1">
        <v>3.52648E-4</v>
      </c>
      <c r="AD135" s="1">
        <v>4.2320000000000003E-6</v>
      </c>
      <c r="AE135" s="42"/>
      <c r="AF135" s="16" t="s">
        <v>72</v>
      </c>
      <c r="AG135" s="16" t="s">
        <v>72</v>
      </c>
      <c r="AH135" s="16" t="s">
        <v>72</v>
      </c>
      <c r="AI135" s="16" t="s">
        <v>72</v>
      </c>
      <c r="AJ135" s="16" t="s">
        <v>72</v>
      </c>
      <c r="AK135" s="16">
        <v>25.491</v>
      </c>
      <c r="AL135" s="31" t="s">
        <v>156</v>
      </c>
    </row>
    <row r="136" spans="1:38" ht="26.25" customHeight="1" thickBot="1" x14ac:dyDescent="0.25">
      <c r="A136" s="52" t="s">
        <v>343</v>
      </c>
      <c r="B136" s="52" t="s">
        <v>372</v>
      </c>
      <c r="C136" s="53" t="s">
        <v>373</v>
      </c>
      <c r="D136" s="54"/>
      <c r="E136" s="1" t="s">
        <v>78</v>
      </c>
      <c r="F136" s="1">
        <v>6.2533729999999996E-3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7.0285600000000004E-2</v>
      </c>
      <c r="F139" s="1">
        <v>0.88858320300000004</v>
      </c>
      <c r="G139" s="1">
        <v>1.93236E-2</v>
      </c>
      <c r="H139" s="1">
        <v>0.1040592</v>
      </c>
      <c r="I139" s="1">
        <v>0.34892319999999999</v>
      </c>
      <c r="J139" s="1">
        <v>0.37761119999999998</v>
      </c>
      <c r="K139" s="1">
        <v>0.39065119999999998</v>
      </c>
      <c r="L139" s="1">
        <v>8.6571999999999996E-2</v>
      </c>
      <c r="M139" s="1">
        <v>5.6332800000000001</v>
      </c>
      <c r="N139" s="1">
        <v>3.7946399999999998E-2</v>
      </c>
      <c r="O139" s="1">
        <v>1.8256000000000001E-2</v>
      </c>
      <c r="P139" s="1">
        <v>7.8761599999999999E-4</v>
      </c>
      <c r="Q139" s="1">
        <v>2.6731999999999998E-4</v>
      </c>
      <c r="R139" s="1">
        <v>3.2339199999999999E-2</v>
      </c>
      <c r="S139" s="1">
        <v>8.4368800000000008E-3</v>
      </c>
      <c r="T139" s="1">
        <v>2.81664E-3</v>
      </c>
      <c r="U139" s="1">
        <v>7.0285599999999997E-4</v>
      </c>
      <c r="V139" s="1">
        <v>0.719808</v>
      </c>
      <c r="W139" s="1">
        <v>13.160689039999999</v>
      </c>
      <c r="X139" s="1">
        <v>0.170824</v>
      </c>
      <c r="Y139" s="1">
        <v>0.15648000000000001</v>
      </c>
      <c r="Z139" s="1">
        <v>5.9071199999999997E-2</v>
      </c>
      <c r="AA139" s="1">
        <v>9.98864E-2</v>
      </c>
      <c r="AB139" s="1">
        <v>0.48626160000000002</v>
      </c>
      <c r="AC139" s="1">
        <v>7.0285599999999997E-3</v>
      </c>
      <c r="AD139" s="1">
        <v>8.4369000000000005E-5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2.992741273</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422.95413805400017</v>
      </c>
      <c r="F141" s="10">
        <f t="shared" si="0"/>
        <v>262.36820297400004</v>
      </c>
      <c r="G141" s="10">
        <f t="shared" si="0"/>
        <v>68.981616055000003</v>
      </c>
      <c r="H141" s="10">
        <f t="shared" si="0"/>
        <v>155.036815421</v>
      </c>
      <c r="I141" s="10">
        <f t="shared" si="0"/>
        <v>29.623786213000006</v>
      </c>
      <c r="J141" s="10">
        <f t="shared" si="0"/>
        <v>42.851828070999993</v>
      </c>
      <c r="K141" s="10">
        <f t="shared" si="0"/>
        <v>53.485983630999996</v>
      </c>
      <c r="L141" s="10">
        <f t="shared" si="0"/>
        <v>8.4099141159999995</v>
      </c>
      <c r="M141" s="10">
        <f t="shared" si="0"/>
        <v>755.9841717129998</v>
      </c>
      <c r="N141" s="10">
        <f t="shared" si="0"/>
        <v>33.792077398999993</v>
      </c>
      <c r="O141" s="10">
        <f t="shared" si="0"/>
        <v>3.6898245759999999</v>
      </c>
      <c r="P141" s="10">
        <f t="shared" si="0"/>
        <v>0.99792340300000004</v>
      </c>
      <c r="Q141" s="10">
        <f t="shared" si="0"/>
        <v>1.2727863669999997</v>
      </c>
      <c r="R141" s="10">
        <f t="shared" si="0"/>
        <v>5.1727575530000003</v>
      </c>
      <c r="S141" s="10">
        <f t="shared" si="0"/>
        <v>39.815311552000004</v>
      </c>
      <c r="T141" s="10">
        <f t="shared" si="0"/>
        <v>13.265592020000001</v>
      </c>
      <c r="U141" s="10">
        <f t="shared" si="0"/>
        <v>1.106718241</v>
      </c>
      <c r="V141" s="10">
        <f t="shared" si="0"/>
        <v>89.898316862999977</v>
      </c>
      <c r="W141" s="10">
        <f t="shared" si="0"/>
        <v>42.983559147999998</v>
      </c>
      <c r="X141" s="10">
        <f t="shared" si="0"/>
        <v>2.1345231660000001</v>
      </c>
      <c r="Y141" s="10">
        <f t="shared" si="0"/>
        <v>2.6425743669999999</v>
      </c>
      <c r="Z141" s="10">
        <f t="shared" si="0"/>
        <v>1.1831438690000002</v>
      </c>
      <c r="AA141" s="10">
        <f t="shared" si="0"/>
        <v>1.1782438969999998</v>
      </c>
      <c r="AB141" s="10">
        <f t="shared" si="0"/>
        <v>7.1384852990000001</v>
      </c>
      <c r="AC141" s="10">
        <f t="shared" si="0"/>
        <v>8.0267789599999997</v>
      </c>
      <c r="AD141" s="10">
        <f t="shared" si="0"/>
        <v>0.24480949999999999</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46.853258404999998</v>
      </c>
      <c r="F143" s="6">
        <v>20.119731255000001</v>
      </c>
      <c r="G143" s="6">
        <v>0.32895111799999999</v>
      </c>
      <c r="H143" s="6">
        <v>5.2734250180000002</v>
      </c>
      <c r="I143" s="6">
        <v>2.2397374910000001</v>
      </c>
      <c r="J143" s="6">
        <v>2.2397374910000001</v>
      </c>
      <c r="K143" s="6">
        <v>2.2397374910000001</v>
      </c>
      <c r="L143" s="6">
        <v>1.527241914</v>
      </c>
      <c r="M143" s="6">
        <v>314.88145274099998</v>
      </c>
      <c r="N143" s="6"/>
      <c r="O143" s="6"/>
      <c r="P143" s="6"/>
      <c r="Q143" s="6"/>
      <c r="R143" s="6"/>
      <c r="S143" s="6"/>
      <c r="T143" s="6"/>
      <c r="U143" s="6"/>
      <c r="V143" s="6"/>
      <c r="W143" s="6"/>
      <c r="X143" s="6"/>
      <c r="Y143" s="6"/>
      <c r="Z143" s="6"/>
      <c r="AA143" s="6"/>
      <c r="AB143" s="6"/>
      <c r="AC143" s="6"/>
      <c r="AD143" s="6"/>
      <c r="AE143" s="45"/>
      <c r="AF143" s="6">
        <v>99939.9</v>
      </c>
      <c r="AG143" s="6"/>
      <c r="AH143" s="6"/>
      <c r="AI143" s="6"/>
      <c r="AJ143" s="6"/>
      <c r="AK143" s="6">
        <v>99939.9</v>
      </c>
      <c r="AL143" s="34" t="s">
        <v>66</v>
      </c>
    </row>
    <row r="144" spans="1:38" ht="26.25" customHeight="1" thickBot="1" x14ac:dyDescent="0.25">
      <c r="A144" s="77"/>
      <c r="B144" s="34" t="s">
        <v>390</v>
      </c>
      <c r="C144" s="78" t="s">
        <v>391</v>
      </c>
      <c r="D144" s="79" t="s">
        <v>389</v>
      </c>
      <c r="E144" s="6">
        <v>19.193459604000001</v>
      </c>
      <c r="F144" s="6">
        <v>1.7638744550000001</v>
      </c>
      <c r="G144" s="6">
        <v>8.5789275999999998E-2</v>
      </c>
      <c r="H144" s="6">
        <v>8.8300962999999996E-2</v>
      </c>
      <c r="I144" s="6">
        <v>2.079415762</v>
      </c>
      <c r="J144" s="6">
        <v>2.079415762</v>
      </c>
      <c r="K144" s="6">
        <v>2.079415762</v>
      </c>
      <c r="L144" s="6">
        <v>1.550184566</v>
      </c>
      <c r="M144" s="6">
        <v>10.527451789000001</v>
      </c>
      <c r="N144" s="6"/>
      <c r="O144" s="6"/>
      <c r="P144" s="6"/>
      <c r="Q144" s="6"/>
      <c r="R144" s="6"/>
      <c r="S144" s="6"/>
      <c r="T144" s="6"/>
      <c r="U144" s="6"/>
      <c r="V144" s="6"/>
      <c r="W144" s="6"/>
      <c r="X144" s="6"/>
      <c r="Y144" s="6"/>
      <c r="Z144" s="6"/>
      <c r="AA144" s="6"/>
      <c r="AB144" s="6"/>
      <c r="AC144" s="6"/>
      <c r="AD144" s="6"/>
      <c r="AE144" s="45"/>
      <c r="AF144" s="6">
        <v>17842.400000000001</v>
      </c>
      <c r="AG144" s="6"/>
      <c r="AH144" s="6"/>
      <c r="AI144" s="6"/>
      <c r="AJ144" s="6"/>
      <c r="AK144" s="6">
        <v>17721.400000000001</v>
      </c>
      <c r="AL144" s="34" t="s">
        <v>66</v>
      </c>
    </row>
    <row r="145" spans="1:38" ht="26.25" customHeight="1" thickBot="1" x14ac:dyDescent="0.25">
      <c r="A145" s="77"/>
      <c r="B145" s="34" t="s">
        <v>392</v>
      </c>
      <c r="C145" s="78" t="s">
        <v>393</v>
      </c>
      <c r="D145" s="79" t="s">
        <v>389</v>
      </c>
      <c r="E145" s="6">
        <v>67.088788945999994</v>
      </c>
      <c r="F145" s="6">
        <v>3.8166828019999999</v>
      </c>
      <c r="G145" s="6">
        <v>0.12522649299999999</v>
      </c>
      <c r="H145" s="6">
        <v>2.2664988E-2</v>
      </c>
      <c r="I145" s="6">
        <v>1.7272014950000001</v>
      </c>
      <c r="J145" s="6">
        <v>1.7272014950000001</v>
      </c>
      <c r="K145" s="6">
        <v>1.7272014950000001</v>
      </c>
      <c r="L145" s="6">
        <v>1.0513592540000001</v>
      </c>
      <c r="M145" s="6">
        <v>13.280747341</v>
      </c>
      <c r="N145" s="6"/>
      <c r="O145" s="6"/>
      <c r="P145" s="6"/>
      <c r="Q145" s="6"/>
      <c r="R145" s="6"/>
      <c r="S145" s="6"/>
      <c r="T145" s="6"/>
      <c r="U145" s="6"/>
      <c r="V145" s="6"/>
      <c r="W145" s="6"/>
      <c r="X145" s="6"/>
      <c r="Y145" s="6"/>
      <c r="Z145" s="6"/>
      <c r="AA145" s="6"/>
      <c r="AB145" s="6"/>
      <c r="AC145" s="6"/>
      <c r="AD145" s="6"/>
      <c r="AE145" s="45"/>
      <c r="AF145" s="6">
        <v>7558.490823694</v>
      </c>
      <c r="AG145" s="6"/>
      <c r="AH145" s="6"/>
      <c r="AI145" s="6"/>
      <c r="AJ145" s="6"/>
      <c r="AK145" s="6">
        <v>8274.3536728639992</v>
      </c>
      <c r="AL145" s="34" t="s">
        <v>66</v>
      </c>
    </row>
    <row r="146" spans="1:38" ht="26.25" customHeight="1" thickBot="1" x14ac:dyDescent="0.25">
      <c r="A146" s="77"/>
      <c r="B146" s="34" t="s">
        <v>394</v>
      </c>
      <c r="C146" s="78" t="s">
        <v>395</v>
      </c>
      <c r="D146" s="79" t="s">
        <v>389</v>
      </c>
      <c r="E146" s="6">
        <v>1.131940591</v>
      </c>
      <c r="F146" s="6">
        <v>18.766233057000001</v>
      </c>
      <c r="G146" s="6">
        <v>9.0586780000000006E-3</v>
      </c>
      <c r="H146" s="6">
        <v>6.6749549999999998E-3</v>
      </c>
      <c r="I146" s="6">
        <v>0.30744692499999998</v>
      </c>
      <c r="J146" s="6">
        <v>0.30744692499999998</v>
      </c>
      <c r="K146" s="6">
        <v>0.30744692499999998</v>
      </c>
      <c r="L146" s="6">
        <v>4.0024239000000003E-2</v>
      </c>
      <c r="M146" s="6">
        <v>62.774065387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4046.2432426390001</v>
      </c>
      <c r="AL146" s="34" t="s">
        <v>66</v>
      </c>
    </row>
    <row r="147" spans="1:38" ht="26.25" customHeight="1" thickBot="1" x14ac:dyDescent="0.25">
      <c r="A147" s="77"/>
      <c r="B147" s="34" t="s">
        <v>396</v>
      </c>
      <c r="C147" s="78" t="s">
        <v>397</v>
      </c>
      <c r="D147" s="79" t="s">
        <v>389</v>
      </c>
      <c r="E147" s="6"/>
      <c r="F147" s="6">
        <v>4.1884223929999997</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70808.934146198997</v>
      </c>
      <c r="AL147" s="34" t="s">
        <v>66</v>
      </c>
    </row>
    <row r="148" spans="1:38" ht="26.25" customHeight="1" thickBot="1" x14ac:dyDescent="0.25">
      <c r="A148" s="77"/>
      <c r="B148" s="34" t="s">
        <v>398</v>
      </c>
      <c r="C148" s="78" t="s">
        <v>399</v>
      </c>
      <c r="D148" s="79" t="s">
        <v>389</v>
      </c>
      <c r="E148" s="6"/>
      <c r="F148" s="6"/>
      <c r="G148" s="6"/>
      <c r="H148" s="6"/>
      <c r="I148" s="6">
        <v>0.248394268</v>
      </c>
      <c r="J148" s="6">
        <v>1.37463209</v>
      </c>
      <c r="K148" s="6">
        <v>1.37463209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129387.162624205</v>
      </c>
      <c r="AL148" s="34" t="s">
        <v>114</v>
      </c>
    </row>
    <row r="149" spans="1:38" ht="26.25" customHeight="1" thickBot="1" x14ac:dyDescent="0.25">
      <c r="A149" s="77"/>
      <c r="B149" s="34" t="s">
        <v>400</v>
      </c>
      <c r="C149" s="78" t="s">
        <v>401</v>
      </c>
      <c r="D149" s="79" t="s">
        <v>389</v>
      </c>
      <c r="E149" s="6"/>
      <c r="F149" s="6"/>
      <c r="G149" s="6"/>
      <c r="H149" s="6"/>
      <c r="I149" s="6">
        <v>0.16629117500000001</v>
      </c>
      <c r="J149" s="6">
        <v>1.108607836</v>
      </c>
      <c r="K149" s="6">
        <v>1.108607836</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129387.162624205</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393.09723003500017</v>
      </c>
      <c r="F152" s="8">
        <f t="shared" si="1"/>
        <v>265.89421335200007</v>
      </c>
      <c r="G152" s="8">
        <f t="shared" si="1"/>
        <v>68.894730390000007</v>
      </c>
      <c r="H152" s="8">
        <f t="shared" si="1"/>
        <v>155.163614693</v>
      </c>
      <c r="I152" s="8">
        <f t="shared" si="1"/>
        <v>28.056816714000007</v>
      </c>
      <c r="J152" s="8">
        <f t="shared" si="1"/>
        <v>41.28485857199999</v>
      </c>
      <c r="K152" s="8">
        <f t="shared" si="1"/>
        <v>51.919014132000001</v>
      </c>
      <c r="L152" s="8">
        <f t="shared" si="1"/>
        <v>7.2852080729999997</v>
      </c>
      <c r="M152" s="8">
        <f t="shared" si="1"/>
        <v>761.16751665499976</v>
      </c>
      <c r="N152" s="8">
        <f t="shared" si="1"/>
        <v>33.792077398999993</v>
      </c>
      <c r="O152" s="8">
        <f t="shared" si="1"/>
        <v>3.6898245759999999</v>
      </c>
      <c r="P152" s="8">
        <f t="shared" si="1"/>
        <v>0.99792340300000004</v>
      </c>
      <c r="Q152" s="8">
        <f t="shared" si="1"/>
        <v>1.2727863669999997</v>
      </c>
      <c r="R152" s="8">
        <f t="shared" si="1"/>
        <v>5.1727575530000003</v>
      </c>
      <c r="S152" s="8">
        <f t="shared" si="1"/>
        <v>39.815311552000004</v>
      </c>
      <c r="T152" s="8">
        <f t="shared" si="1"/>
        <v>13.265592020000001</v>
      </c>
      <c r="U152" s="8">
        <f t="shared" si="1"/>
        <v>1.106718241</v>
      </c>
      <c r="V152" s="8">
        <f t="shared" si="1"/>
        <v>89.898316862999977</v>
      </c>
      <c r="W152" s="8">
        <f t="shared" si="1"/>
        <v>42.983559147999998</v>
      </c>
      <c r="X152" s="8">
        <f t="shared" si="1"/>
        <v>2.1345231660000001</v>
      </c>
      <c r="Y152" s="8">
        <f t="shared" si="1"/>
        <v>2.6425743669999999</v>
      </c>
      <c r="Z152" s="8">
        <f t="shared" si="1"/>
        <v>1.1831438690000002</v>
      </c>
      <c r="AA152" s="8">
        <f t="shared" si="1"/>
        <v>1.1782438969999998</v>
      </c>
      <c r="AB152" s="8">
        <f t="shared" si="1"/>
        <v>7.1384852990000001</v>
      </c>
      <c r="AC152" s="8">
        <f t="shared" si="1"/>
        <v>8.0267789599999997</v>
      </c>
      <c r="AD152" s="8">
        <f t="shared" si="1"/>
        <v>0.24480949999999999</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393.09723003500017</v>
      </c>
      <c r="F154" s="8">
        <f>SUM(F$141, F$153, -1 * IF(OR($B$6=2005,$B$6&gt;=2020),SUM(F$99:F$122),0), IF(AND(ISNUMBER(SEARCH($B$4,"AT|BE|CH|GB|IE|LT|LU|NL")),SUM(F$143:F$149)&gt;0),SUM(F$143:F$149)-SUM(F$27:F$33),0))</f>
        <v>265.89421335200007</v>
      </c>
      <c r="G154" s="8">
        <f t="shared" ref="G154:AD154" si="2">SUM(G$141, G$153, IF(AND(ISNUMBER(SEARCH($B$4,"AT|BE|CH|GB|IE|LT|LU|NL")),SUM(G$143:G$149)&gt;0),SUM(G$143:G$149)-SUM(G$27:G$33),0))</f>
        <v>68.894730390000007</v>
      </c>
      <c r="H154" s="8">
        <f t="shared" si="2"/>
        <v>155.163614693</v>
      </c>
      <c r="I154" s="8">
        <f t="shared" si="2"/>
        <v>28.056816714000007</v>
      </c>
      <c r="J154" s="8">
        <f t="shared" si="2"/>
        <v>41.28485857199999</v>
      </c>
      <c r="K154" s="8">
        <f t="shared" si="2"/>
        <v>51.919014132000001</v>
      </c>
      <c r="L154" s="8">
        <f t="shared" si="2"/>
        <v>7.2852080729999997</v>
      </c>
      <c r="M154" s="8">
        <f t="shared" si="2"/>
        <v>761.16751665499976</v>
      </c>
      <c r="N154" s="8">
        <f t="shared" si="2"/>
        <v>33.792077398999993</v>
      </c>
      <c r="O154" s="8">
        <f t="shared" si="2"/>
        <v>3.6898245759999999</v>
      </c>
      <c r="P154" s="8">
        <f t="shared" si="2"/>
        <v>0.99792340300000004</v>
      </c>
      <c r="Q154" s="8">
        <f t="shared" si="2"/>
        <v>1.2727863669999997</v>
      </c>
      <c r="R154" s="8">
        <f t="shared" si="2"/>
        <v>5.1727575530000003</v>
      </c>
      <c r="S154" s="8">
        <f t="shared" si="2"/>
        <v>39.815311552000004</v>
      </c>
      <c r="T154" s="8">
        <f t="shared" si="2"/>
        <v>13.265592020000001</v>
      </c>
      <c r="U154" s="8">
        <f t="shared" si="2"/>
        <v>1.106718241</v>
      </c>
      <c r="V154" s="8">
        <f t="shared" si="2"/>
        <v>89.898316862999977</v>
      </c>
      <c r="W154" s="8">
        <f t="shared" si="2"/>
        <v>42.983559147999998</v>
      </c>
      <c r="X154" s="8">
        <f t="shared" si="2"/>
        <v>2.1345231660000001</v>
      </c>
      <c r="Y154" s="8">
        <f t="shared" si="2"/>
        <v>2.6425743669999999</v>
      </c>
      <c r="Z154" s="8">
        <f t="shared" si="2"/>
        <v>1.1831438690000002</v>
      </c>
      <c r="AA154" s="8">
        <f t="shared" si="2"/>
        <v>1.1782438969999998</v>
      </c>
      <c r="AB154" s="8">
        <f t="shared" si="2"/>
        <v>7.1384852990000001</v>
      </c>
      <c r="AC154" s="8">
        <f t="shared" si="2"/>
        <v>8.0267789599999997</v>
      </c>
      <c r="AD154" s="8">
        <f t="shared" si="2"/>
        <v>0.24480949999999999</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121.95352963000001</v>
      </c>
      <c r="F159" s="13">
        <v>3.626552588</v>
      </c>
      <c r="G159" s="13">
        <v>61.059701337</v>
      </c>
      <c r="H159" s="13">
        <v>1.5577189999999999E-2</v>
      </c>
      <c r="I159" s="13">
        <v>6.9846178810000001</v>
      </c>
      <c r="J159" s="13">
        <v>7.3522293489999999</v>
      </c>
      <c r="K159" s="13">
        <v>7.3522293489999999</v>
      </c>
      <c r="L159" s="13">
        <v>1.8976756020000001</v>
      </c>
      <c r="M159" s="13">
        <v>4.8627682400000003</v>
      </c>
      <c r="N159" s="13">
        <v>9.5010694000000007E-2</v>
      </c>
      <c r="O159" s="13">
        <v>1.2667912999999999E-2</v>
      </c>
      <c r="P159" s="13">
        <v>3.1670231E-2</v>
      </c>
      <c r="Q159" s="13">
        <v>3.1670231E-2</v>
      </c>
      <c r="R159" s="13">
        <v>0.17656386900000001</v>
      </c>
      <c r="S159" s="13">
        <v>0.54291399600000001</v>
      </c>
      <c r="T159" s="13">
        <v>25.456149392</v>
      </c>
      <c r="U159" s="13">
        <v>1.9001422E-2</v>
      </c>
      <c r="V159" s="13">
        <v>0.48444448899999998</v>
      </c>
      <c r="W159" s="13">
        <v>0.37776589500000002</v>
      </c>
      <c r="X159" s="13">
        <v>2.0777124000000001E-2</v>
      </c>
      <c r="Y159" s="13">
        <v>1.7377231E-2</v>
      </c>
      <c r="Z159" s="13">
        <v>8.6886159999999997E-3</v>
      </c>
      <c r="AA159" s="13">
        <v>3.7780000000000001E-6</v>
      </c>
      <c r="AB159" s="13">
        <v>4.6846749E-2</v>
      </c>
      <c r="AC159" s="13" t="s">
        <v>70</v>
      </c>
      <c r="AD159" s="13" t="s">
        <v>70</v>
      </c>
      <c r="AE159" s="45"/>
      <c r="AF159" s="13">
        <v>66789.289999999994</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M170"/>
  <sheetViews>
    <sheetView topLeftCell="A15"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2005</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2005</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43.377191840000002</v>
      </c>
      <c r="F14" s="1">
        <v>0.91341452499999998</v>
      </c>
      <c r="G14" s="1">
        <v>9.9348274829999994</v>
      </c>
      <c r="H14" s="1">
        <v>0.255718</v>
      </c>
      <c r="I14" s="1">
        <v>0.400905819</v>
      </c>
      <c r="J14" s="1">
        <v>0.53803657999999999</v>
      </c>
      <c r="K14" s="1">
        <v>0.81887378</v>
      </c>
      <c r="L14" s="1" t="s">
        <v>70</v>
      </c>
      <c r="M14" s="1">
        <v>8.2705124750000003</v>
      </c>
      <c r="N14" s="1">
        <v>0.240900369</v>
      </c>
      <c r="O14" s="1">
        <v>9.4014636999999998E-2</v>
      </c>
      <c r="P14" s="1">
        <v>0.39544446799999999</v>
      </c>
      <c r="Q14" s="1">
        <v>0.15585164500000001</v>
      </c>
      <c r="R14" s="1">
        <v>0.33151298400000001</v>
      </c>
      <c r="S14" s="1">
        <v>0.28374769900000002</v>
      </c>
      <c r="T14" s="1">
        <v>1.9135702480000001</v>
      </c>
      <c r="U14" s="1">
        <v>1.6760748320000001</v>
      </c>
      <c r="V14" s="1">
        <v>0.51828491300000001</v>
      </c>
      <c r="W14" s="1">
        <v>0.76430389399999998</v>
      </c>
      <c r="X14" s="1">
        <v>7.4452759999999998E-3</v>
      </c>
      <c r="Y14" s="1">
        <v>4.0668249999999996E-3</v>
      </c>
      <c r="Z14" s="1">
        <v>1.206745E-3</v>
      </c>
      <c r="AA14" s="1">
        <v>2.3961800000000001E-4</v>
      </c>
      <c r="AB14" s="1">
        <v>1.2958463999999999E-2</v>
      </c>
      <c r="AC14" s="1">
        <v>1.5021627799999999</v>
      </c>
      <c r="AD14" s="1">
        <v>0.140304759</v>
      </c>
      <c r="AE14" s="42"/>
      <c r="AF14" s="16">
        <v>8304.8546345499999</v>
      </c>
      <c r="AG14" s="16">
        <v>439671.29349017597</v>
      </c>
      <c r="AH14" s="16">
        <v>787186.75621422206</v>
      </c>
      <c r="AI14" s="16">
        <v>47587.339704487997</v>
      </c>
      <c r="AJ14" s="16">
        <v>98721.055819999994</v>
      </c>
      <c r="AK14" s="16" t="s">
        <v>72</v>
      </c>
      <c r="AL14" s="31" t="s">
        <v>66</v>
      </c>
    </row>
    <row r="15" spans="1:39" ht="26.25" customHeight="1" thickBot="1" x14ac:dyDescent="0.25">
      <c r="A15" s="52" t="s">
        <v>73</v>
      </c>
      <c r="B15" s="52" t="s">
        <v>74</v>
      </c>
      <c r="C15" s="53" t="s">
        <v>75</v>
      </c>
      <c r="D15" s="54"/>
      <c r="E15" s="1">
        <v>9.1331697999999992</v>
      </c>
      <c r="F15" s="1">
        <v>0.65674471999999995</v>
      </c>
      <c r="G15" s="1">
        <v>32.151488000000001</v>
      </c>
      <c r="H15" s="1" t="s">
        <v>70</v>
      </c>
      <c r="I15" s="1">
        <v>1.2157109210000001</v>
      </c>
      <c r="J15" s="1">
        <v>1.552533653</v>
      </c>
      <c r="K15" s="1">
        <v>1.72240802</v>
      </c>
      <c r="L15" s="1">
        <v>0.113998086</v>
      </c>
      <c r="M15" s="1">
        <v>4.777488</v>
      </c>
      <c r="N15" s="1">
        <v>1.4111977E-2</v>
      </c>
      <c r="O15" s="1">
        <v>4.1000000000000003E-3</v>
      </c>
      <c r="P15" s="1">
        <v>4.0299999999999997E-3</v>
      </c>
      <c r="Q15" s="1">
        <v>0.77760354600000003</v>
      </c>
      <c r="R15" s="1">
        <v>8.6478396999999999E-2</v>
      </c>
      <c r="S15" s="1">
        <v>2.3270388999999999E-2</v>
      </c>
      <c r="T15" s="1">
        <v>6.5148254950000002</v>
      </c>
      <c r="U15" s="1">
        <v>9.1421452E-2</v>
      </c>
      <c r="V15" s="1">
        <v>0.53994354099999997</v>
      </c>
      <c r="W15" s="1" t="s">
        <v>70</v>
      </c>
      <c r="X15" s="1" t="s">
        <v>70</v>
      </c>
      <c r="Y15" s="1" t="s">
        <v>70</v>
      </c>
      <c r="Z15" s="1" t="s">
        <v>70</v>
      </c>
      <c r="AA15" s="1" t="s">
        <v>70</v>
      </c>
      <c r="AB15" s="1" t="s">
        <v>70</v>
      </c>
      <c r="AC15" s="1" t="s">
        <v>70</v>
      </c>
      <c r="AD15" s="1" t="s">
        <v>70</v>
      </c>
      <c r="AE15" s="42"/>
      <c r="AF15" s="16">
        <v>112993.111151858</v>
      </c>
      <c r="AG15" s="16" t="s">
        <v>71</v>
      </c>
      <c r="AH15" s="16">
        <v>24506.94631272</v>
      </c>
      <c r="AI15" s="16">
        <v>29.266653000000002</v>
      </c>
      <c r="AJ15" s="16" t="s">
        <v>71</v>
      </c>
      <c r="AK15" s="16" t="s">
        <v>72</v>
      </c>
      <c r="AL15" s="31" t="s">
        <v>66</v>
      </c>
    </row>
    <row r="16" spans="1:39" ht="26.25" customHeight="1" thickBot="1" x14ac:dyDescent="0.25">
      <c r="A16" s="52" t="s">
        <v>73</v>
      </c>
      <c r="B16" s="52" t="s">
        <v>76</v>
      </c>
      <c r="C16" s="53" t="s">
        <v>77</v>
      </c>
      <c r="D16" s="54"/>
      <c r="E16" s="1">
        <v>5.2063708000000002</v>
      </c>
      <c r="F16" s="1">
        <v>0.10677879999999999</v>
      </c>
      <c r="G16" s="1">
        <v>0.21974157999999999</v>
      </c>
      <c r="H16" s="1">
        <v>1.4109E-2</v>
      </c>
      <c r="I16" s="1">
        <v>5.0180000000000005E-4</v>
      </c>
      <c r="J16" s="1">
        <v>5.0180000000000005E-4</v>
      </c>
      <c r="K16" s="1">
        <v>5.0180000000000005E-4</v>
      </c>
      <c r="L16" s="1" t="s">
        <v>78</v>
      </c>
      <c r="M16" s="1">
        <v>1.6325951080000001</v>
      </c>
      <c r="N16" s="1" t="s">
        <v>78</v>
      </c>
      <c r="O16" s="1">
        <v>2.5999999999999999E-3</v>
      </c>
      <c r="P16" s="1">
        <v>1.2999999999999999E-3</v>
      </c>
      <c r="Q16" s="1" t="s">
        <v>78</v>
      </c>
      <c r="R16" s="1" t="s">
        <v>78</v>
      </c>
      <c r="S16" s="1" t="s">
        <v>78</v>
      </c>
      <c r="T16" s="1">
        <v>1.8800000000000001E-2</v>
      </c>
      <c r="U16" s="1" t="s">
        <v>78</v>
      </c>
      <c r="V16" s="1" t="s">
        <v>78</v>
      </c>
      <c r="W16" s="1" t="s">
        <v>78</v>
      </c>
      <c r="X16" s="1" t="s">
        <v>78</v>
      </c>
      <c r="Y16" s="1" t="s">
        <v>78</v>
      </c>
      <c r="Z16" s="1" t="s">
        <v>78</v>
      </c>
      <c r="AA16" s="1" t="s">
        <v>78</v>
      </c>
      <c r="AB16" s="1" t="s">
        <v>78</v>
      </c>
      <c r="AC16" s="1" t="s">
        <v>78</v>
      </c>
      <c r="AD16" s="1">
        <v>6.0491352999999998E-2</v>
      </c>
      <c r="AE16" s="42"/>
      <c r="AF16" s="16">
        <v>1096.7827500000001</v>
      </c>
      <c r="AG16" s="16">
        <v>90285.6015625</v>
      </c>
      <c r="AH16" s="16">
        <v>40584.243478965</v>
      </c>
      <c r="AI16" s="16" t="s">
        <v>71</v>
      </c>
      <c r="AJ16" s="16" t="s">
        <v>71</v>
      </c>
      <c r="AK16" s="16" t="s">
        <v>72</v>
      </c>
      <c r="AL16" s="31" t="s">
        <v>66</v>
      </c>
    </row>
    <row r="17" spans="1:38" ht="26.25" customHeight="1" thickBot="1" x14ac:dyDescent="0.25">
      <c r="A17" s="52" t="s">
        <v>73</v>
      </c>
      <c r="B17" s="52" t="s">
        <v>79</v>
      </c>
      <c r="C17" s="53" t="s">
        <v>80</v>
      </c>
      <c r="D17" s="54"/>
      <c r="E17" s="1">
        <v>6.8622550000000002</v>
      </c>
      <c r="F17" s="1">
        <v>3.7775999999999999E-3</v>
      </c>
      <c r="G17" s="1">
        <v>3.4114943000000002</v>
      </c>
      <c r="H17" s="1" t="s">
        <v>70</v>
      </c>
      <c r="I17" s="1">
        <v>4.8749999999999999E-5</v>
      </c>
      <c r="J17" s="1">
        <v>7.4999999999999993E-5</v>
      </c>
      <c r="K17" s="1">
        <v>7.4999999999999993E-5</v>
      </c>
      <c r="L17" s="1">
        <v>1.725E-6</v>
      </c>
      <c r="M17" s="1">
        <v>66.582499650000003</v>
      </c>
      <c r="N17" s="1" t="s">
        <v>70</v>
      </c>
      <c r="O17" s="1" t="s">
        <v>70</v>
      </c>
      <c r="P17" s="1" t="s">
        <v>70</v>
      </c>
      <c r="Q17" s="1" t="s">
        <v>70</v>
      </c>
      <c r="R17" s="1" t="s">
        <v>70</v>
      </c>
      <c r="S17" s="1" t="s">
        <v>70</v>
      </c>
      <c r="T17" s="1" t="s">
        <v>70</v>
      </c>
      <c r="U17" s="1" t="s">
        <v>70</v>
      </c>
      <c r="V17" s="1" t="s">
        <v>70</v>
      </c>
      <c r="W17" s="1">
        <v>7.0000000000000007E-2</v>
      </c>
      <c r="X17" s="1" t="s">
        <v>70</v>
      </c>
      <c r="Y17" s="1" t="s">
        <v>70</v>
      </c>
      <c r="Z17" s="1" t="s">
        <v>70</v>
      </c>
      <c r="AA17" s="1" t="s">
        <v>70</v>
      </c>
      <c r="AB17" s="1" t="s">
        <v>70</v>
      </c>
      <c r="AC17" s="1" t="s">
        <v>70</v>
      </c>
      <c r="AD17" s="1" t="s">
        <v>70</v>
      </c>
      <c r="AE17" s="42"/>
      <c r="AF17" s="16">
        <v>7.9371456050000004</v>
      </c>
      <c r="AG17" s="16">
        <v>77.174999999999997</v>
      </c>
      <c r="AH17" s="16">
        <v>858.79803134999997</v>
      </c>
      <c r="AI17" s="16" t="s">
        <v>71</v>
      </c>
      <c r="AJ17" s="16" t="s">
        <v>71</v>
      </c>
      <c r="AK17" s="16" t="s">
        <v>72</v>
      </c>
      <c r="AL17" s="31" t="s">
        <v>66</v>
      </c>
    </row>
    <row r="18" spans="1:38" ht="26.25" customHeight="1" thickBot="1" x14ac:dyDescent="0.25">
      <c r="A18" s="52" t="s">
        <v>73</v>
      </c>
      <c r="B18" s="52" t="s">
        <v>81</v>
      </c>
      <c r="C18" s="53" t="s">
        <v>82</v>
      </c>
      <c r="D18" s="54"/>
      <c r="E18" s="1">
        <v>0.59670420000000002</v>
      </c>
      <c r="F18" s="1">
        <v>2.6584928000000001E-2</v>
      </c>
      <c r="G18" s="1">
        <v>4.3365601119999999</v>
      </c>
      <c r="H18" s="1" t="s">
        <v>70</v>
      </c>
      <c r="I18" s="1">
        <v>5.3817999999999997E-4</v>
      </c>
      <c r="J18" s="1">
        <v>7.6891399999999999E-4</v>
      </c>
      <c r="K18" s="1">
        <v>7.6891399999999999E-4</v>
      </c>
      <c r="L18" s="1" t="s">
        <v>70</v>
      </c>
      <c r="M18" s="1">
        <v>48.761594225000003</v>
      </c>
      <c r="N18" s="1">
        <v>8.85E-7</v>
      </c>
      <c r="O18" s="1">
        <v>6.5999999999999995E-8</v>
      </c>
      <c r="P18" s="1">
        <v>3.4072699999999998E-4</v>
      </c>
      <c r="Q18" s="1">
        <v>3.3200000000000001E-7</v>
      </c>
      <c r="R18" s="1">
        <v>7.576E-6</v>
      </c>
      <c r="S18" s="1">
        <v>1.5260000000000001E-6</v>
      </c>
      <c r="T18" s="1">
        <v>8.9000000000000003E-8</v>
      </c>
      <c r="U18" s="1">
        <v>2.7671999999999999E-5</v>
      </c>
      <c r="V18" s="1">
        <v>2.01208E-4</v>
      </c>
      <c r="W18" s="1">
        <v>2.759E-2</v>
      </c>
      <c r="X18" s="1">
        <v>6.7000000000000004E-8</v>
      </c>
      <c r="Y18" s="1" t="s">
        <v>70</v>
      </c>
      <c r="Z18" s="1" t="s">
        <v>70</v>
      </c>
      <c r="AA18" s="1" t="s">
        <v>70</v>
      </c>
      <c r="AB18" s="1">
        <v>6.7000000000000004E-8</v>
      </c>
      <c r="AC18" s="1" t="s">
        <v>70</v>
      </c>
      <c r="AD18" s="1" t="s">
        <v>70</v>
      </c>
      <c r="AE18" s="42"/>
      <c r="AF18" s="16">
        <v>173.6307568</v>
      </c>
      <c r="AG18" s="16">
        <v>78.466959911000004</v>
      </c>
      <c r="AH18" s="16">
        <v>7862.3784401619996</v>
      </c>
      <c r="AI18" s="16" t="s">
        <v>71</v>
      </c>
      <c r="AJ18" s="16" t="s">
        <v>71</v>
      </c>
      <c r="AK18" s="16" t="s">
        <v>72</v>
      </c>
      <c r="AL18" s="31" t="s">
        <v>66</v>
      </c>
    </row>
    <row r="19" spans="1:38" ht="26.25" customHeight="1" thickBot="1" x14ac:dyDescent="0.25">
      <c r="A19" s="52" t="s">
        <v>73</v>
      </c>
      <c r="B19" s="52" t="s">
        <v>83</v>
      </c>
      <c r="C19" s="53" t="s">
        <v>84</v>
      </c>
      <c r="D19" s="54"/>
      <c r="E19" s="1">
        <v>14.636879970000001</v>
      </c>
      <c r="F19" s="1">
        <v>0.28366224699999998</v>
      </c>
      <c r="G19" s="1">
        <v>3.9030522159999999</v>
      </c>
      <c r="H19" s="1">
        <v>3.8637300000000001E-3</v>
      </c>
      <c r="I19" s="1">
        <v>0.10853608300000001</v>
      </c>
      <c r="J19" s="1">
        <v>0.14260062400000001</v>
      </c>
      <c r="K19" s="1">
        <v>0.143120624</v>
      </c>
      <c r="L19" s="1" t="s">
        <v>70</v>
      </c>
      <c r="M19" s="1">
        <v>19.781836111</v>
      </c>
      <c r="N19" s="1">
        <v>3.4081399999999999E-4</v>
      </c>
      <c r="O19" s="1">
        <v>5.0250000000000002E-6</v>
      </c>
      <c r="P19" s="1">
        <v>1.3416522E-2</v>
      </c>
      <c r="Q19" s="1">
        <v>4.89891E-4</v>
      </c>
      <c r="R19" s="1">
        <v>3.9523100000000001E-4</v>
      </c>
      <c r="S19" s="1">
        <v>8.6623587000000002E-2</v>
      </c>
      <c r="T19" s="1">
        <v>2.2903299999999999E-4</v>
      </c>
      <c r="U19" s="1">
        <v>6.8643100000000004E-4</v>
      </c>
      <c r="V19" s="1">
        <v>7.8243589999999995E-3</v>
      </c>
      <c r="W19" s="1">
        <v>0.73524</v>
      </c>
      <c r="X19" s="1" t="s">
        <v>70</v>
      </c>
      <c r="Y19" s="1" t="s">
        <v>70</v>
      </c>
      <c r="Z19" s="1" t="s">
        <v>70</v>
      </c>
      <c r="AA19" s="1" t="s">
        <v>70</v>
      </c>
      <c r="AB19" s="1" t="s">
        <v>70</v>
      </c>
      <c r="AC19" s="1" t="s">
        <v>70</v>
      </c>
      <c r="AD19" s="1" t="s">
        <v>70</v>
      </c>
      <c r="AE19" s="42"/>
      <c r="AF19" s="16">
        <v>125267.67048722399</v>
      </c>
      <c r="AG19" s="16">
        <v>375.14759729399998</v>
      </c>
      <c r="AH19" s="16">
        <v>277784.39314089803</v>
      </c>
      <c r="AI19" s="16">
        <v>924.95253822500001</v>
      </c>
      <c r="AJ19" s="16">
        <v>95.917592240000005</v>
      </c>
      <c r="AK19" s="16" t="s">
        <v>72</v>
      </c>
      <c r="AL19" s="31" t="s">
        <v>66</v>
      </c>
    </row>
    <row r="20" spans="1:38" ht="26.25" customHeight="1" thickBot="1" x14ac:dyDescent="0.25">
      <c r="A20" s="52" t="s">
        <v>73</v>
      </c>
      <c r="B20" s="52" t="s">
        <v>85</v>
      </c>
      <c r="C20" s="53" t="s">
        <v>86</v>
      </c>
      <c r="D20" s="54"/>
      <c r="E20" s="1">
        <v>1.816434933</v>
      </c>
      <c r="F20" s="1">
        <v>0.16017015600000001</v>
      </c>
      <c r="G20" s="1">
        <v>3.8885918999999998E-2</v>
      </c>
      <c r="H20" s="1">
        <v>1.5975E-2</v>
      </c>
      <c r="I20" s="1">
        <v>1.4118080000000001E-3</v>
      </c>
      <c r="J20" s="1">
        <v>1.451941E-3</v>
      </c>
      <c r="K20" s="1">
        <v>1.451941E-3</v>
      </c>
      <c r="L20" s="1" t="s">
        <v>70</v>
      </c>
      <c r="M20" s="1">
        <v>2.3758057080000001</v>
      </c>
      <c r="N20" s="1">
        <v>2.1059999999999998E-3</v>
      </c>
      <c r="O20" s="1" t="s">
        <v>70</v>
      </c>
      <c r="P20" s="1">
        <v>3.125779E-3</v>
      </c>
      <c r="Q20" s="1">
        <v>1.1180000000000001E-3</v>
      </c>
      <c r="R20" s="1">
        <v>1.9889999999999999E-3</v>
      </c>
      <c r="S20" s="1">
        <v>1.183E-3</v>
      </c>
      <c r="T20" s="1">
        <v>1.0920000000000001E-3</v>
      </c>
      <c r="U20" s="1">
        <v>7.7999999999999999E-4</v>
      </c>
      <c r="V20" s="1">
        <v>1.3259999999999999E-3</v>
      </c>
      <c r="W20" s="1" t="s">
        <v>70</v>
      </c>
      <c r="X20" s="1" t="s">
        <v>70</v>
      </c>
      <c r="Y20" s="1" t="s">
        <v>70</v>
      </c>
      <c r="Z20" s="1" t="s">
        <v>70</v>
      </c>
      <c r="AA20" s="1" t="s">
        <v>70</v>
      </c>
      <c r="AB20" s="1" t="s">
        <v>70</v>
      </c>
      <c r="AC20" s="1" t="s">
        <v>70</v>
      </c>
      <c r="AD20" s="1" t="s">
        <v>70</v>
      </c>
      <c r="AE20" s="42"/>
      <c r="AF20" s="16">
        <v>17.527818400000001</v>
      </c>
      <c r="AG20" s="16" t="s">
        <v>71</v>
      </c>
      <c r="AH20" s="16">
        <v>41382.854089100998</v>
      </c>
      <c r="AI20" s="16">
        <v>767.21363366000003</v>
      </c>
      <c r="AJ20" s="16">
        <v>164.73377717400001</v>
      </c>
      <c r="AK20" s="16" t="s">
        <v>72</v>
      </c>
      <c r="AL20" s="31" t="s">
        <v>66</v>
      </c>
    </row>
    <row r="21" spans="1:38" ht="26.25" customHeight="1" thickBot="1" x14ac:dyDescent="0.25">
      <c r="A21" s="52" t="s">
        <v>73</v>
      </c>
      <c r="B21" s="52" t="s">
        <v>87</v>
      </c>
      <c r="C21" s="53" t="s">
        <v>88</v>
      </c>
      <c r="D21" s="54"/>
      <c r="E21" s="1">
        <v>3.537378967</v>
      </c>
      <c r="F21" s="1">
        <v>0.45035561499999999</v>
      </c>
      <c r="G21" s="1">
        <v>0.38951667400000001</v>
      </c>
      <c r="H21" s="1">
        <v>1.5807999999999999E-2</v>
      </c>
      <c r="I21" s="1">
        <v>3.1177198E-2</v>
      </c>
      <c r="J21" s="1">
        <v>7.3116461999999993E-2</v>
      </c>
      <c r="K21" s="1">
        <v>9.6837961E-2</v>
      </c>
      <c r="L21" s="1">
        <v>5.6700000000000003E-5</v>
      </c>
      <c r="M21" s="1">
        <v>6.1147734800000002</v>
      </c>
      <c r="N21" s="1">
        <v>1.78437E-3</v>
      </c>
      <c r="O21" s="1">
        <v>1.7844200000000001E-4</v>
      </c>
      <c r="P21" s="1">
        <v>1.07056E-4</v>
      </c>
      <c r="Q21" s="1">
        <v>1.7844200000000001E-4</v>
      </c>
      <c r="R21" s="1">
        <v>3.5687399999999999E-3</v>
      </c>
      <c r="S21" s="1">
        <v>1.78437E-3</v>
      </c>
      <c r="T21" s="1">
        <v>0.10505</v>
      </c>
      <c r="U21" s="1">
        <v>7.1385999999999997E-5</v>
      </c>
      <c r="V21" s="1">
        <v>3.5687399999999999E-3</v>
      </c>
      <c r="W21" s="1" t="s">
        <v>70</v>
      </c>
      <c r="X21" s="1">
        <v>1.6752800000000001E-4</v>
      </c>
      <c r="Y21" s="1">
        <v>3.67143E-4</v>
      </c>
      <c r="Z21" s="1">
        <v>1.0880800000000001E-4</v>
      </c>
      <c r="AA21" s="1">
        <v>3.4484999999999999E-5</v>
      </c>
      <c r="AB21" s="1">
        <v>6.7796299999999996E-4</v>
      </c>
      <c r="AC21" s="1">
        <v>1.2784199999999999E-3</v>
      </c>
      <c r="AD21" s="1" t="s">
        <v>70</v>
      </c>
      <c r="AE21" s="42"/>
      <c r="AF21" s="16">
        <v>203.61577130000001</v>
      </c>
      <c r="AG21" s="16">
        <v>745.32137558600004</v>
      </c>
      <c r="AH21" s="16">
        <v>73692.268239943995</v>
      </c>
      <c r="AI21" s="16">
        <v>633.23277470000005</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20.701599487999999</v>
      </c>
      <c r="F23" s="1">
        <v>2.0879119739999998</v>
      </c>
      <c r="G23" s="1">
        <v>1.909301044</v>
      </c>
      <c r="H23" s="1">
        <v>4.8546850000000001E-3</v>
      </c>
      <c r="I23" s="1">
        <v>1.3909054160000001</v>
      </c>
      <c r="J23" s="1">
        <v>1.463760975</v>
      </c>
      <c r="K23" s="1">
        <v>1.463760975</v>
      </c>
      <c r="L23" s="1">
        <v>0.71292998200000002</v>
      </c>
      <c r="M23" s="1">
        <v>6.7952816909999996</v>
      </c>
      <c r="N23" s="1">
        <v>8.5002999999999999E-5</v>
      </c>
      <c r="O23" s="1">
        <v>1.4188E-5</v>
      </c>
      <c r="P23" s="1">
        <v>1.295893E-3</v>
      </c>
      <c r="Q23" s="1">
        <v>2.8232E-5</v>
      </c>
      <c r="R23" s="1">
        <v>6.7419849999999998E-3</v>
      </c>
      <c r="S23" s="1">
        <v>4.1014290000000002E-3</v>
      </c>
      <c r="T23" s="1">
        <v>2.8560000000000001E-5</v>
      </c>
      <c r="U23" s="1">
        <v>2.8175E-5</v>
      </c>
      <c r="V23" s="1">
        <v>1.0688077000000001E-2</v>
      </c>
      <c r="W23" s="1">
        <v>0.19236096599999999</v>
      </c>
      <c r="X23" s="1">
        <v>1.0597261E-2</v>
      </c>
      <c r="Y23" s="1">
        <v>8.9284210000000006E-3</v>
      </c>
      <c r="Z23" s="1">
        <v>4.4406159999999997E-3</v>
      </c>
      <c r="AA23" s="1">
        <v>1.6669100000000001E-4</v>
      </c>
      <c r="AB23" s="1">
        <v>2.4132988000000001E-2</v>
      </c>
      <c r="AC23" s="1" t="s">
        <v>70</v>
      </c>
      <c r="AD23" s="1" t="s">
        <v>70</v>
      </c>
      <c r="AE23" s="42"/>
      <c r="AF23" s="16">
        <v>25468.183783510998</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7.5220141309999997</v>
      </c>
      <c r="F24" s="1">
        <v>0.32674051900000001</v>
      </c>
      <c r="G24" s="1">
        <v>1.884379974</v>
      </c>
      <c r="H24" s="1">
        <v>6.4063300000000004E-2</v>
      </c>
      <c r="I24" s="1">
        <v>5.1011968999999997E-2</v>
      </c>
      <c r="J24" s="1">
        <v>6.0412607E-2</v>
      </c>
      <c r="K24" s="1">
        <v>6.4479587000000005E-2</v>
      </c>
      <c r="L24" s="1">
        <v>9.0945350000000008E-3</v>
      </c>
      <c r="M24" s="1">
        <v>5.997404811</v>
      </c>
      <c r="N24" s="1">
        <v>1.7682368E-2</v>
      </c>
      <c r="O24" s="1">
        <v>9.2299999999999999E-4</v>
      </c>
      <c r="P24" s="1">
        <v>3.1943969999999999E-3</v>
      </c>
      <c r="Q24" s="1">
        <v>4.9441999999999997E-4</v>
      </c>
      <c r="R24" s="1">
        <v>2.881457E-3</v>
      </c>
      <c r="S24" s="1">
        <v>9.7446499999999999E-4</v>
      </c>
      <c r="T24" s="1">
        <v>3.6818559999999998E-3</v>
      </c>
      <c r="U24" s="1">
        <v>4.8994499999999999E-4</v>
      </c>
      <c r="V24" s="1">
        <v>5.197773E-2</v>
      </c>
      <c r="W24" s="1">
        <v>1.0843745E-2</v>
      </c>
      <c r="X24" s="1">
        <v>3.2019449999999999E-3</v>
      </c>
      <c r="Y24" s="1">
        <v>4.1302029999999998E-3</v>
      </c>
      <c r="Z24" s="1">
        <v>1.0739429999999999E-3</v>
      </c>
      <c r="AA24" s="1">
        <v>2.0429279999999998E-3</v>
      </c>
      <c r="AB24" s="1">
        <v>1.0449019E-2</v>
      </c>
      <c r="AC24" s="1">
        <v>7.9331839999999994E-3</v>
      </c>
      <c r="AD24" s="1">
        <v>1.4328499999999999E-4</v>
      </c>
      <c r="AE24" s="42"/>
      <c r="AF24" s="16">
        <v>880.41469666900002</v>
      </c>
      <c r="AG24" s="16">
        <v>2640.3786964999999</v>
      </c>
      <c r="AH24" s="16">
        <v>267195.31826168299</v>
      </c>
      <c r="AI24" s="16">
        <v>4774.7443999999996</v>
      </c>
      <c r="AJ24" s="16">
        <v>63.78</v>
      </c>
      <c r="AK24" s="16" t="s">
        <v>72</v>
      </c>
      <c r="AL24" s="31" t="s">
        <v>66</v>
      </c>
    </row>
    <row r="25" spans="1:38" ht="26.25" customHeight="1" thickBot="1" x14ac:dyDescent="0.25">
      <c r="A25" s="52" t="s">
        <v>96</v>
      </c>
      <c r="B25" s="56" t="s">
        <v>97</v>
      </c>
      <c r="C25" s="58" t="s">
        <v>98</v>
      </c>
      <c r="D25" s="54"/>
      <c r="E25" s="1">
        <v>2.8164227529999999</v>
      </c>
      <c r="F25" s="1">
        <v>0.28656636400000002</v>
      </c>
      <c r="G25" s="1">
        <v>0.23805630699999999</v>
      </c>
      <c r="H25" s="1" t="s">
        <v>70</v>
      </c>
      <c r="I25" s="1">
        <v>3.7469305000000001E-2</v>
      </c>
      <c r="J25" s="1">
        <v>4.6161590000000002E-2</v>
      </c>
      <c r="K25" s="1">
        <v>4.6161590000000002E-2</v>
      </c>
      <c r="L25" s="1">
        <v>2.0037381999999999E-2</v>
      </c>
      <c r="M25" s="1">
        <v>2.834289563</v>
      </c>
      <c r="N25" s="1">
        <v>0.15031560499999999</v>
      </c>
      <c r="O25" s="1">
        <v>6.0820999999999999E-5</v>
      </c>
      <c r="P25" s="1" t="s">
        <v>70</v>
      </c>
      <c r="Q25" s="1">
        <v>4.9269999999999996E-6</v>
      </c>
      <c r="R25" s="1">
        <v>2.0730035000000001E-2</v>
      </c>
      <c r="S25" s="1">
        <v>0.212643416</v>
      </c>
      <c r="T25" s="1">
        <v>5.388576E-3</v>
      </c>
      <c r="U25" s="1">
        <v>4.9265999999999999E-5</v>
      </c>
      <c r="V25" s="1">
        <v>0.16759353900000001</v>
      </c>
      <c r="W25" s="1">
        <v>7.062657E-3</v>
      </c>
      <c r="X25" s="1">
        <v>1.8586699999999999E-4</v>
      </c>
      <c r="Y25" s="1">
        <v>3.69133E-4</v>
      </c>
      <c r="Z25" s="1">
        <v>9.6817999999999994E-5</v>
      </c>
      <c r="AA25" s="1">
        <v>1.2148E-4</v>
      </c>
      <c r="AB25" s="1">
        <v>7.7329700000000005E-4</v>
      </c>
      <c r="AC25" s="1" t="s">
        <v>72</v>
      </c>
      <c r="AD25" s="1" t="s">
        <v>72</v>
      </c>
      <c r="AE25" s="42"/>
      <c r="AF25" s="16">
        <v>10341.09304844</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2.5645376000000001E-2</v>
      </c>
      <c r="F26" s="1">
        <v>4.6820747000000003E-2</v>
      </c>
      <c r="G26" s="1">
        <v>2.4660900000000002E-3</v>
      </c>
      <c r="H26" s="1" t="s">
        <v>70</v>
      </c>
      <c r="I26" s="1">
        <v>1.901638E-3</v>
      </c>
      <c r="J26" s="1">
        <v>1.901638E-3</v>
      </c>
      <c r="K26" s="1">
        <v>1.901638E-3</v>
      </c>
      <c r="L26" s="1">
        <v>1.392931E-3</v>
      </c>
      <c r="M26" s="1">
        <v>1.2881045099999999</v>
      </c>
      <c r="N26" s="1">
        <v>0.99469722699999996</v>
      </c>
      <c r="O26" s="1" t="s">
        <v>70</v>
      </c>
      <c r="P26" s="1" t="s">
        <v>70</v>
      </c>
      <c r="Q26" s="1" t="s">
        <v>70</v>
      </c>
      <c r="R26" s="1" t="s">
        <v>70</v>
      </c>
      <c r="S26" s="1" t="s">
        <v>70</v>
      </c>
      <c r="T26" s="1" t="s">
        <v>70</v>
      </c>
      <c r="U26" s="1" t="s">
        <v>70</v>
      </c>
      <c r="V26" s="1" t="s">
        <v>70</v>
      </c>
      <c r="W26" s="1">
        <v>6.2235899999999995E-4</v>
      </c>
      <c r="X26" s="1">
        <v>4.4307000000000001E-5</v>
      </c>
      <c r="Y26" s="1">
        <v>5.5927000000000002E-5</v>
      </c>
      <c r="Z26" s="1">
        <v>1.8093000000000001E-5</v>
      </c>
      <c r="AA26" s="1">
        <v>1.0730000000000001E-5</v>
      </c>
      <c r="AB26" s="1">
        <v>1.2905699999999999E-4</v>
      </c>
      <c r="AC26" s="1" t="s">
        <v>72</v>
      </c>
      <c r="AD26" s="1" t="s">
        <v>72</v>
      </c>
      <c r="AE26" s="42"/>
      <c r="AF26" s="16">
        <v>183.78264021999999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49.255569436999998</v>
      </c>
      <c r="F27" s="1">
        <v>18.241127605999999</v>
      </c>
      <c r="G27" s="1">
        <v>0.17150483</v>
      </c>
      <c r="H27" s="1">
        <v>4.8814590259999999</v>
      </c>
      <c r="I27" s="1">
        <v>2.631716253</v>
      </c>
      <c r="J27" s="1">
        <v>2.631716253</v>
      </c>
      <c r="K27" s="1">
        <v>2.631716253</v>
      </c>
      <c r="L27" s="1">
        <v>1.8403044529999999</v>
      </c>
      <c r="M27" s="1">
        <v>293.17726266199998</v>
      </c>
      <c r="N27" s="1">
        <v>0.42722026299999999</v>
      </c>
      <c r="O27" s="1">
        <v>8.8523702999999995E-2</v>
      </c>
      <c r="P27" s="1">
        <v>6.1264763E-2</v>
      </c>
      <c r="Q27" s="1">
        <v>1.7767690000000001E-3</v>
      </c>
      <c r="R27" s="1">
        <v>0.19155720900000001</v>
      </c>
      <c r="S27" s="1">
        <v>0.27641280200000001</v>
      </c>
      <c r="T27" s="1">
        <v>9.9020145000000004E-2</v>
      </c>
      <c r="U27" s="1">
        <v>1.3168629999999999E-3</v>
      </c>
      <c r="V27" s="1">
        <v>17.685100149</v>
      </c>
      <c r="W27" s="1">
        <v>0.25038565800000001</v>
      </c>
      <c r="X27" s="1">
        <v>5.629228E-2</v>
      </c>
      <c r="Y27" s="1">
        <v>5.6715437E-2</v>
      </c>
      <c r="Z27" s="1">
        <v>4.6945315000000001E-2</v>
      </c>
      <c r="AA27" s="1">
        <v>4.9081473E-2</v>
      </c>
      <c r="AB27" s="1">
        <v>0.20903450500000001</v>
      </c>
      <c r="AC27" s="1" t="s">
        <v>70</v>
      </c>
      <c r="AD27" s="1" t="s">
        <v>70</v>
      </c>
      <c r="AE27" s="42"/>
      <c r="AF27" s="16">
        <v>265995.90765942098</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24.339185516000001</v>
      </c>
      <c r="F28" s="1">
        <v>1.8330566260000001</v>
      </c>
      <c r="G28" s="1">
        <v>2.6809580999999999E-2</v>
      </c>
      <c r="H28" s="1">
        <v>9.1213404999999997E-2</v>
      </c>
      <c r="I28" s="1">
        <v>2.5320194059999999</v>
      </c>
      <c r="J28" s="1">
        <v>2.5320194059999999</v>
      </c>
      <c r="K28" s="1">
        <v>2.5320194059999999</v>
      </c>
      <c r="L28" s="1">
        <v>1.8989547470000001</v>
      </c>
      <c r="M28" s="1">
        <v>10.495131231</v>
      </c>
      <c r="N28" s="1">
        <v>6.9022739999999999E-2</v>
      </c>
      <c r="O28" s="1">
        <v>1.5742928E-2</v>
      </c>
      <c r="P28" s="1">
        <v>8.4108459999999996E-3</v>
      </c>
      <c r="Q28" s="1">
        <v>1.6778299999999999E-4</v>
      </c>
      <c r="R28" s="1">
        <v>5.1161782000000003E-2</v>
      </c>
      <c r="S28" s="1">
        <v>5.9812369999999997E-2</v>
      </c>
      <c r="T28" s="1">
        <v>1.7150845000000001E-2</v>
      </c>
      <c r="U28" s="1">
        <v>1.74158E-4</v>
      </c>
      <c r="V28" s="1">
        <v>3.1883983439999999</v>
      </c>
      <c r="W28" s="1">
        <v>3.4723410000000003E-2</v>
      </c>
      <c r="X28" s="1">
        <v>1.9460017999999999E-2</v>
      </c>
      <c r="Y28" s="1">
        <v>1.9512565999999999E-2</v>
      </c>
      <c r="Z28" s="1">
        <v>7.8175610000000006E-3</v>
      </c>
      <c r="AA28" s="1">
        <v>8.9967900000000002E-4</v>
      </c>
      <c r="AB28" s="1">
        <v>4.7689823999999999E-2</v>
      </c>
      <c r="AC28" s="1" t="s">
        <v>70</v>
      </c>
      <c r="AD28" s="1" t="s">
        <v>70</v>
      </c>
      <c r="AE28" s="42"/>
      <c r="AF28" s="16">
        <v>73054.606707611994</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87.844053661999993</v>
      </c>
      <c r="F29" s="1">
        <v>5.5261765069999997</v>
      </c>
      <c r="G29" s="1">
        <v>4.1656555999999997E-2</v>
      </c>
      <c r="H29" s="1">
        <v>3.9585938000000001E-2</v>
      </c>
      <c r="I29" s="1">
        <v>2.1603922240000002</v>
      </c>
      <c r="J29" s="1">
        <v>2.1603922240000002</v>
      </c>
      <c r="K29" s="1">
        <v>2.1603922240000002</v>
      </c>
      <c r="L29" s="1">
        <v>1.331239351</v>
      </c>
      <c r="M29" s="1">
        <v>18.250545904999999</v>
      </c>
      <c r="N29" s="1">
        <v>3.037289E-2</v>
      </c>
      <c r="O29" s="1">
        <v>6.9302219999999998E-3</v>
      </c>
      <c r="P29" s="1">
        <v>9.1514890000000005E-3</v>
      </c>
      <c r="Q29" s="1">
        <v>1.9090099999999999E-4</v>
      </c>
      <c r="R29" s="1">
        <v>5.1393227E-2</v>
      </c>
      <c r="S29" s="1">
        <v>4.3788085999999997E-2</v>
      </c>
      <c r="T29" s="1">
        <v>7.5974659999999998E-3</v>
      </c>
      <c r="U29" s="1">
        <v>1.9506100000000001E-4</v>
      </c>
      <c r="V29" s="1">
        <v>1.4376942319999999</v>
      </c>
      <c r="W29" s="1">
        <v>0.210114627</v>
      </c>
      <c r="X29" s="1">
        <v>4.5566470999999997E-2</v>
      </c>
      <c r="Y29" s="1">
        <v>4.4174425000000003E-2</v>
      </c>
      <c r="Z29" s="1">
        <v>1.7677526999999998E-2</v>
      </c>
      <c r="AA29" s="1">
        <v>7.4399000000000004E-5</v>
      </c>
      <c r="AB29" s="1">
        <v>0.107492821</v>
      </c>
      <c r="AC29" s="1" t="s">
        <v>70</v>
      </c>
      <c r="AD29" s="1" t="s">
        <v>70</v>
      </c>
      <c r="AE29" s="42"/>
      <c r="AF29" s="16">
        <v>107448.562333989</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1.1117085689999999</v>
      </c>
      <c r="F30" s="1">
        <v>13.134797853</v>
      </c>
      <c r="G30" s="1">
        <v>4.7896969999999999E-3</v>
      </c>
      <c r="H30" s="1">
        <v>6.6136709999999998E-3</v>
      </c>
      <c r="I30" s="1">
        <v>0.29839438200000001</v>
      </c>
      <c r="J30" s="1">
        <v>0.29839438200000001</v>
      </c>
      <c r="K30" s="1">
        <v>0.29839438200000001</v>
      </c>
      <c r="L30" s="1">
        <v>4.0319096999999998E-2</v>
      </c>
      <c r="M30" s="1">
        <v>59.415243113000002</v>
      </c>
      <c r="N30" s="1">
        <v>8.6791969999999996E-3</v>
      </c>
      <c r="O30" s="1">
        <v>1.6248479999999999E-3</v>
      </c>
      <c r="P30" s="1">
        <v>1.8040860000000001E-3</v>
      </c>
      <c r="Q30" s="1">
        <v>5.8644999999999998E-5</v>
      </c>
      <c r="R30" s="1">
        <v>3.4678930000000001E-3</v>
      </c>
      <c r="S30" s="1">
        <v>5.0060800000000004E-3</v>
      </c>
      <c r="T30" s="1">
        <v>1.8761400000000001E-3</v>
      </c>
      <c r="U30" s="1">
        <v>3.9666000000000003E-5</v>
      </c>
      <c r="V30" s="1">
        <v>0.32176673900000002</v>
      </c>
      <c r="W30" s="1">
        <v>0.406863582</v>
      </c>
      <c r="X30" s="1">
        <v>2.6402631999999999E-2</v>
      </c>
      <c r="Y30" s="1">
        <v>2.138733E-2</v>
      </c>
      <c r="Z30" s="1">
        <v>2.1258375999999999E-2</v>
      </c>
      <c r="AA30" s="1">
        <v>2.0379516E-2</v>
      </c>
      <c r="AB30" s="1">
        <v>8.9427854000000001E-2</v>
      </c>
      <c r="AC30" s="1" t="s">
        <v>70</v>
      </c>
      <c r="AD30" s="1" t="s">
        <v>70</v>
      </c>
      <c r="AE30" s="42"/>
      <c r="AF30" s="16">
        <v>5108.5520314940004</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3.2860450160000001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166355.58009191099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0.248805736</v>
      </c>
      <c r="J32" s="1">
        <v>1.3766643759999999</v>
      </c>
      <c r="K32" s="1">
        <v>1.3766643759999999</v>
      </c>
      <c r="L32" s="1" t="s">
        <v>72</v>
      </c>
      <c r="M32" s="1" t="s">
        <v>72</v>
      </c>
      <c r="N32" s="1">
        <v>0.29683016499999998</v>
      </c>
      <c r="O32" s="1">
        <v>6.1515759999999997E-3</v>
      </c>
      <c r="P32" s="1" t="s">
        <v>70</v>
      </c>
      <c r="Q32" s="1">
        <v>8.4611899999999999E-4</v>
      </c>
      <c r="R32" s="1">
        <v>1.971480495</v>
      </c>
      <c r="S32" s="1">
        <v>20.203044775999999</v>
      </c>
      <c r="T32" s="1">
        <v>0.53040802899999995</v>
      </c>
      <c r="U32" s="1">
        <v>8.4611860000000007E-3</v>
      </c>
      <c r="V32" s="1">
        <v>17.61829406</v>
      </c>
      <c r="W32" s="1" t="s">
        <v>70</v>
      </c>
      <c r="X32" s="1">
        <v>3.7654670000000002E-3</v>
      </c>
      <c r="Y32" s="1">
        <v>1.1487091E-2</v>
      </c>
      <c r="Z32" s="1">
        <v>6.3552169999999998E-3</v>
      </c>
      <c r="AA32" s="1">
        <v>1.385145E-3</v>
      </c>
      <c r="AB32" s="1">
        <v>2.299292E-2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0.16671904200000001</v>
      </c>
      <c r="J33" s="1">
        <v>1.1114649139999999</v>
      </c>
      <c r="K33" s="1">
        <v>1.1114649139999999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2.603518647</v>
      </c>
      <c r="F34" s="1">
        <v>7.9467399999999994E-2</v>
      </c>
      <c r="G34" s="1">
        <v>0.11388938799999999</v>
      </c>
      <c r="H34" s="1">
        <v>3.33784E-4</v>
      </c>
      <c r="I34" s="1">
        <v>5.8864011000000001E-2</v>
      </c>
      <c r="J34" s="1">
        <v>6.1534286000000001E-2</v>
      </c>
      <c r="K34" s="1">
        <v>6.1534286000000001E-2</v>
      </c>
      <c r="L34" s="1">
        <v>2.4701718000000001E-2</v>
      </c>
      <c r="M34" s="1">
        <v>0.29039246400000002</v>
      </c>
      <c r="N34" s="1">
        <v>0.27320893099999999</v>
      </c>
      <c r="O34" s="1">
        <v>1.4890000000000001E-6</v>
      </c>
      <c r="P34" s="1">
        <v>1.36942E-4</v>
      </c>
      <c r="Q34" s="1">
        <v>2.977E-6</v>
      </c>
      <c r="R34" s="1">
        <v>7.1448300000000002E-4</v>
      </c>
      <c r="S34" s="1">
        <v>6.0802103299999999</v>
      </c>
      <c r="T34" s="1">
        <v>2.977E-6</v>
      </c>
      <c r="U34" s="1">
        <v>2.977E-6</v>
      </c>
      <c r="V34" s="1">
        <v>1.1312640000000001E-3</v>
      </c>
      <c r="W34" s="1">
        <v>8.2778539999999994E-3</v>
      </c>
      <c r="X34" s="1">
        <v>4.55282E-4</v>
      </c>
      <c r="Y34" s="1">
        <v>3.8078100000000001E-4</v>
      </c>
      <c r="Z34" s="1">
        <v>1.9039099999999999E-4</v>
      </c>
      <c r="AA34" s="1">
        <v>8.3000000000000002E-8</v>
      </c>
      <c r="AB34" s="1">
        <v>1.0265369999999999E-3</v>
      </c>
      <c r="AC34" s="1" t="s">
        <v>70</v>
      </c>
      <c r="AD34" s="1" t="s">
        <v>70</v>
      </c>
      <c r="AE34" s="42"/>
      <c r="AF34" s="16">
        <v>1435.2731000000001</v>
      </c>
      <c r="AG34" s="16" t="s">
        <v>71</v>
      </c>
      <c r="AH34" s="16" t="s">
        <v>72</v>
      </c>
      <c r="AI34" s="16" t="s">
        <v>78</v>
      </c>
      <c r="AJ34" s="16" t="s">
        <v>72</v>
      </c>
      <c r="AK34" s="16">
        <v>2985.0140000000001</v>
      </c>
      <c r="AL34" s="31" t="s">
        <v>66</v>
      </c>
    </row>
    <row r="35" spans="1:38" s="2" customFormat="1" ht="26.25" customHeight="1" thickBot="1" x14ac:dyDescent="0.25">
      <c r="A35" s="52" t="s">
        <v>119</v>
      </c>
      <c r="B35" s="52" t="s">
        <v>120</v>
      </c>
      <c r="C35" s="53" t="s">
        <v>121</v>
      </c>
      <c r="D35" s="54"/>
      <c r="E35" s="1">
        <v>16.869387693</v>
      </c>
      <c r="F35" s="1">
        <v>0.87043270500000003</v>
      </c>
      <c r="G35" s="1">
        <v>1.248465886</v>
      </c>
      <c r="H35" s="1">
        <v>3.6719579999999999E-3</v>
      </c>
      <c r="I35" s="1">
        <v>0.65183191799999995</v>
      </c>
      <c r="J35" s="1">
        <v>0.68613886099999999</v>
      </c>
      <c r="K35" s="1">
        <v>0.68613886099999999</v>
      </c>
      <c r="L35" s="1">
        <v>0.29503971000000001</v>
      </c>
      <c r="M35" s="1">
        <v>3.9651827279999998</v>
      </c>
      <c r="N35" s="1" t="s">
        <v>70</v>
      </c>
      <c r="O35" s="1" t="s">
        <v>70</v>
      </c>
      <c r="P35" s="1" t="s">
        <v>70</v>
      </c>
      <c r="Q35" s="1" t="s">
        <v>70</v>
      </c>
      <c r="R35" s="1">
        <v>6.9767199999999998E-4</v>
      </c>
      <c r="S35" s="1">
        <v>8.6658220000000001E-3</v>
      </c>
      <c r="T35" s="1">
        <v>4.5899479999999999E-3</v>
      </c>
      <c r="U35" s="1" t="s">
        <v>70</v>
      </c>
      <c r="V35" s="1">
        <v>6.4259269999999997E-3</v>
      </c>
      <c r="W35" s="1">
        <v>9.0670073000000004E-2</v>
      </c>
      <c r="X35" s="1">
        <v>4.9868539999999998E-3</v>
      </c>
      <c r="Y35" s="1">
        <v>4.1708229999999997E-3</v>
      </c>
      <c r="Z35" s="1">
        <v>2.085412E-3</v>
      </c>
      <c r="AA35" s="1">
        <v>9.0699999999999996E-7</v>
      </c>
      <c r="AB35" s="1">
        <v>1.1243995999999999E-2</v>
      </c>
      <c r="AC35" s="1" t="s">
        <v>70</v>
      </c>
      <c r="AD35" s="1" t="s">
        <v>70</v>
      </c>
      <c r="AE35" s="42"/>
      <c r="AF35" s="16">
        <v>15679.262749689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9.0597421639999993</v>
      </c>
      <c r="F36" s="1">
        <v>0.58195077500000003</v>
      </c>
      <c r="G36" s="1">
        <v>0.65967738099999995</v>
      </c>
      <c r="H36" s="1">
        <v>1.940228E-3</v>
      </c>
      <c r="I36" s="1">
        <v>0.41731591099999998</v>
      </c>
      <c r="J36" s="1">
        <v>0.439279906</v>
      </c>
      <c r="K36" s="1">
        <v>0.439279906</v>
      </c>
      <c r="L36" s="1">
        <v>0.18784635999999999</v>
      </c>
      <c r="M36" s="1">
        <v>2.066416662</v>
      </c>
      <c r="N36" s="1" t="s">
        <v>70</v>
      </c>
      <c r="O36" s="1" t="s">
        <v>70</v>
      </c>
      <c r="P36" s="1" t="s">
        <v>70</v>
      </c>
      <c r="Q36" s="1" t="s">
        <v>70</v>
      </c>
      <c r="R36" s="1">
        <v>3.7819999999999998E-4</v>
      </c>
      <c r="S36" s="1">
        <v>4.6976379999999996E-3</v>
      </c>
      <c r="T36" s="1">
        <v>2.488156E-3</v>
      </c>
      <c r="U36" s="1" t="s">
        <v>70</v>
      </c>
      <c r="V36" s="1">
        <v>3.4834179999999998E-3</v>
      </c>
      <c r="W36" s="1">
        <v>6.0619871999999998E-2</v>
      </c>
      <c r="X36" s="1">
        <v>3.3340930000000002E-3</v>
      </c>
      <c r="Y36" s="1">
        <v>2.7885140000000002E-3</v>
      </c>
      <c r="Z36" s="1">
        <v>1.3942570000000001E-3</v>
      </c>
      <c r="AA36" s="1">
        <v>6.06E-7</v>
      </c>
      <c r="AB36" s="1">
        <v>7.5174700000000001E-3</v>
      </c>
      <c r="AC36" s="1" t="s">
        <v>70</v>
      </c>
      <c r="AD36" s="1" t="s">
        <v>70</v>
      </c>
      <c r="AE36" s="42"/>
      <c r="AF36" s="16">
        <v>8284.7718124679996</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8.5615949740000001</v>
      </c>
      <c r="F39" s="1">
        <v>0.58498930400000004</v>
      </c>
      <c r="G39" s="1">
        <v>0.25318862399999997</v>
      </c>
      <c r="H39" s="1">
        <v>1.2173E-2</v>
      </c>
      <c r="I39" s="1">
        <v>8.0821587E-2</v>
      </c>
      <c r="J39" s="1">
        <v>9.3266382999999994E-2</v>
      </c>
      <c r="K39" s="1">
        <v>9.5007919999999996E-2</v>
      </c>
      <c r="L39" s="1">
        <v>5.1693470000000004E-3</v>
      </c>
      <c r="M39" s="1">
        <v>2.349835052</v>
      </c>
      <c r="N39" s="1">
        <v>3.8903929999999998E-3</v>
      </c>
      <c r="O39" s="1">
        <v>3.8905E-4</v>
      </c>
      <c r="P39" s="1">
        <v>6.0843440000000002E-3</v>
      </c>
      <c r="Q39" s="1">
        <v>3.8905E-4</v>
      </c>
      <c r="R39" s="1">
        <v>7.7807869999999999E-3</v>
      </c>
      <c r="S39" s="1">
        <v>3.8903929999999998E-3</v>
      </c>
      <c r="T39" s="1">
        <v>0.229036506</v>
      </c>
      <c r="U39" s="1">
        <v>1.5564100000000001E-4</v>
      </c>
      <c r="V39" s="1">
        <v>7.7807869999999999E-3</v>
      </c>
      <c r="W39" s="1">
        <v>7.8960000000000002E-3</v>
      </c>
      <c r="X39" s="1">
        <v>2.490318E-3</v>
      </c>
      <c r="Y39" s="1">
        <v>3.3878519999999998E-3</v>
      </c>
      <c r="Z39" s="1">
        <v>9.2295500000000004E-4</v>
      </c>
      <c r="AA39" s="1">
        <v>1.767759E-3</v>
      </c>
      <c r="AB39" s="1">
        <v>8.5688840000000006E-3</v>
      </c>
      <c r="AC39" s="1">
        <v>1.73234E-3</v>
      </c>
      <c r="AD39" s="1" t="s">
        <v>70</v>
      </c>
      <c r="AE39" s="42"/>
      <c r="AF39" s="16">
        <v>1708.7973746089999</v>
      </c>
      <c r="AG39" s="16">
        <v>39.700000762999998</v>
      </c>
      <c r="AH39" s="16">
        <v>147027.705341925</v>
      </c>
      <c r="AI39" s="16">
        <v>2735.6530373000001</v>
      </c>
      <c r="AJ39" s="16" t="s">
        <v>71</v>
      </c>
      <c r="AK39" s="16" t="s">
        <v>72</v>
      </c>
      <c r="AL39" s="31" t="s">
        <v>66</v>
      </c>
    </row>
    <row r="40" spans="1:38" ht="26.25" customHeight="1" thickBot="1" x14ac:dyDescent="0.25">
      <c r="A40" s="52" t="s">
        <v>91</v>
      </c>
      <c r="B40" s="52" t="s">
        <v>131</v>
      </c>
      <c r="C40" s="53" t="s">
        <v>132</v>
      </c>
      <c r="D40" s="54"/>
      <c r="E40" s="1">
        <v>5.4805542249999997</v>
      </c>
      <c r="F40" s="1">
        <v>0.80145593400000004</v>
      </c>
      <c r="G40" s="1">
        <v>0.33339302700000001</v>
      </c>
      <c r="H40" s="1">
        <v>1.1417899999999999E-3</v>
      </c>
      <c r="I40" s="1">
        <v>0.29547127299999998</v>
      </c>
      <c r="J40" s="1">
        <v>0.31045172700000001</v>
      </c>
      <c r="K40" s="1">
        <v>0.31045172700000001</v>
      </c>
      <c r="L40" s="1">
        <v>0.147182699</v>
      </c>
      <c r="M40" s="1">
        <v>12.463683575999999</v>
      </c>
      <c r="N40" s="1">
        <v>2.8878E-5</v>
      </c>
      <c r="O40" s="1">
        <v>5.1909999999999999E-6</v>
      </c>
      <c r="P40" s="1">
        <v>3.0486100000000002E-4</v>
      </c>
      <c r="Q40" s="1">
        <v>7.7360000000000001E-6</v>
      </c>
      <c r="R40" s="1">
        <v>1.236998E-3</v>
      </c>
      <c r="S40" s="1">
        <v>7.5351499999999996E-4</v>
      </c>
      <c r="T40" s="1">
        <v>1.3783E-5</v>
      </c>
      <c r="U40" s="1">
        <v>6.6969999999999996E-6</v>
      </c>
      <c r="V40" s="1">
        <v>2.2029530000000001E-3</v>
      </c>
      <c r="W40" s="1">
        <v>4.2423226000000001E-2</v>
      </c>
      <c r="X40" s="1">
        <v>2.628731E-3</v>
      </c>
      <c r="Y40" s="1">
        <v>2.1628699999999999E-3</v>
      </c>
      <c r="Z40" s="1">
        <v>1.2523689999999999E-3</v>
      </c>
      <c r="AA40" s="1">
        <v>5.5020600000000002E-4</v>
      </c>
      <c r="AB40" s="1">
        <v>6.5941760000000002E-3</v>
      </c>
      <c r="AC40" s="1" t="s">
        <v>70</v>
      </c>
      <c r="AD40" s="1" t="s">
        <v>70</v>
      </c>
      <c r="AE40" s="42"/>
      <c r="AF40" s="16">
        <v>6041.6466645330001</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15.924627212000001</v>
      </c>
      <c r="F41" s="1">
        <v>12.181041176000001</v>
      </c>
      <c r="G41" s="1">
        <v>0.38296914900000001</v>
      </c>
      <c r="H41" s="1">
        <v>0.26346155300000001</v>
      </c>
      <c r="I41" s="1">
        <v>6.4254635709999999</v>
      </c>
      <c r="J41" s="1">
        <v>6.8118233349999997</v>
      </c>
      <c r="K41" s="1">
        <v>7.280418729</v>
      </c>
      <c r="L41" s="1">
        <v>0.81012543100000001</v>
      </c>
      <c r="M41" s="1">
        <v>79.686312411000003</v>
      </c>
      <c r="N41" s="1">
        <v>7.9153588999999996E-2</v>
      </c>
      <c r="O41" s="1">
        <v>4.9734107E-2</v>
      </c>
      <c r="P41" s="1">
        <v>4.3211196E-2</v>
      </c>
      <c r="Q41" s="1">
        <v>2.8511999999999999E-3</v>
      </c>
      <c r="R41" s="1">
        <v>1.4256E-3</v>
      </c>
      <c r="S41" s="1">
        <v>0.341286429</v>
      </c>
      <c r="T41" s="1">
        <v>3.8016E-3</v>
      </c>
      <c r="U41" s="1">
        <v>1.5301000000000001E-5</v>
      </c>
      <c r="V41" s="1">
        <v>0.73408427799999998</v>
      </c>
      <c r="W41" s="1">
        <v>6.9972917629999998</v>
      </c>
      <c r="X41" s="1">
        <v>1.335699615</v>
      </c>
      <c r="Y41" s="1">
        <v>1.286668903</v>
      </c>
      <c r="Z41" s="1">
        <v>0.66592970600000001</v>
      </c>
      <c r="AA41" s="1">
        <v>0.66958476700000003</v>
      </c>
      <c r="AB41" s="1">
        <v>3.957882991</v>
      </c>
      <c r="AC41" s="1">
        <v>7.7057135999999998E-2</v>
      </c>
      <c r="AD41" s="1">
        <v>4.1581960000000003E-3</v>
      </c>
      <c r="AE41" s="42"/>
      <c r="AF41" s="16">
        <v>1853.3</v>
      </c>
      <c r="AG41" s="16">
        <v>59.399999237000003</v>
      </c>
      <c r="AH41" s="16">
        <v>687692.10522539495</v>
      </c>
      <c r="AI41" s="16">
        <v>15661.385</v>
      </c>
      <c r="AJ41" s="16" t="s">
        <v>71</v>
      </c>
      <c r="AK41" s="16" t="s">
        <v>72</v>
      </c>
      <c r="AL41" s="31" t="s">
        <v>66</v>
      </c>
    </row>
    <row r="42" spans="1:38" ht="26.25" customHeight="1" thickBot="1" x14ac:dyDescent="0.25">
      <c r="A42" s="52" t="s">
        <v>91</v>
      </c>
      <c r="B42" s="52" t="s">
        <v>135</v>
      </c>
      <c r="C42" s="53" t="s">
        <v>136</v>
      </c>
      <c r="D42" s="54"/>
      <c r="E42" s="1">
        <v>0.17147335899999999</v>
      </c>
      <c r="F42" s="1">
        <v>1.7708713330000001</v>
      </c>
      <c r="G42" s="1">
        <v>1.18935E-4</v>
      </c>
      <c r="H42" s="1">
        <v>1.0180500000000001E-4</v>
      </c>
      <c r="I42" s="1">
        <v>3.5452074E-2</v>
      </c>
      <c r="J42" s="1">
        <v>3.5452074E-2</v>
      </c>
      <c r="K42" s="1">
        <v>3.5452074E-2</v>
      </c>
      <c r="L42" s="1">
        <v>4.6087699999999999E-3</v>
      </c>
      <c r="M42" s="1">
        <v>31.633440169</v>
      </c>
      <c r="N42" s="1">
        <v>4.0546000000000001E-5</v>
      </c>
      <c r="O42" s="1">
        <v>7.8390000000000007E-6</v>
      </c>
      <c r="P42" s="1">
        <v>2.27059E-4</v>
      </c>
      <c r="Q42" s="1">
        <v>8.1089999999999998E-6</v>
      </c>
      <c r="R42" s="1">
        <v>1.7299700000000001E-4</v>
      </c>
      <c r="S42" s="1">
        <v>1.0812299999999999E-4</v>
      </c>
      <c r="T42" s="1">
        <v>2.5409E-5</v>
      </c>
      <c r="U42" s="1">
        <v>5.1359999999999996E-6</v>
      </c>
      <c r="V42" s="1">
        <v>9.73109E-4</v>
      </c>
      <c r="W42" s="1">
        <v>4.6601877E-2</v>
      </c>
      <c r="X42" s="1">
        <v>4.9025170000000003E-3</v>
      </c>
      <c r="Y42" s="1">
        <v>3.2621310000000001E-3</v>
      </c>
      <c r="Z42" s="1">
        <v>3.2621310000000001E-3</v>
      </c>
      <c r="AA42" s="1">
        <v>3.2621310000000001E-3</v>
      </c>
      <c r="AB42" s="1">
        <v>1.4688912E-2</v>
      </c>
      <c r="AC42" s="1" t="s">
        <v>70</v>
      </c>
      <c r="AD42" s="1" t="s">
        <v>70</v>
      </c>
      <c r="AE42" s="42"/>
      <c r="AF42" s="16">
        <v>1189.352322408</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11.421282660999999</v>
      </c>
      <c r="F43" s="1">
        <v>0.48998412099999999</v>
      </c>
      <c r="G43" s="1">
        <v>3.0839770999999998E-2</v>
      </c>
      <c r="H43" s="1">
        <v>9.6200000000000001E-3</v>
      </c>
      <c r="I43" s="1">
        <v>4.0283191000000003E-2</v>
      </c>
      <c r="J43" s="1">
        <v>4.0543959999999997E-2</v>
      </c>
      <c r="K43" s="1">
        <v>4.0543959999999997E-2</v>
      </c>
      <c r="L43" s="1">
        <v>1.6054050000000001E-3</v>
      </c>
      <c r="M43" s="1">
        <v>1.968510663</v>
      </c>
      <c r="N43" s="1" t="s">
        <v>70</v>
      </c>
      <c r="O43" s="1" t="s">
        <v>70</v>
      </c>
      <c r="P43" s="1">
        <v>4.958517E-3</v>
      </c>
      <c r="Q43" s="1" t="s">
        <v>70</v>
      </c>
      <c r="R43" s="1" t="s">
        <v>70</v>
      </c>
      <c r="S43" s="1" t="s">
        <v>70</v>
      </c>
      <c r="T43" s="1" t="s">
        <v>70</v>
      </c>
      <c r="U43" s="1" t="s">
        <v>70</v>
      </c>
      <c r="V43" s="1" t="s">
        <v>70</v>
      </c>
      <c r="W43" s="1">
        <v>6.2399999999999999E-3</v>
      </c>
      <c r="X43" s="1">
        <v>1.8304E-3</v>
      </c>
      <c r="Y43" s="1">
        <v>2.3501920000000001E-3</v>
      </c>
      <c r="Z43" s="1">
        <v>6.1027200000000003E-4</v>
      </c>
      <c r="AA43" s="1">
        <v>1.17416E-3</v>
      </c>
      <c r="AB43" s="1">
        <v>5.9650240000000002E-3</v>
      </c>
      <c r="AC43" s="1">
        <v>1.2999999999999999E-3</v>
      </c>
      <c r="AD43" s="1" t="s">
        <v>70</v>
      </c>
      <c r="AE43" s="42"/>
      <c r="AF43" s="16">
        <v>1660.6686</v>
      </c>
      <c r="AG43" s="16" t="s">
        <v>71</v>
      </c>
      <c r="AH43" s="16">
        <v>254331.70978429599</v>
      </c>
      <c r="AI43" s="16">
        <v>260</v>
      </c>
      <c r="AJ43" s="16" t="s">
        <v>71</v>
      </c>
      <c r="AK43" s="16" t="s">
        <v>72</v>
      </c>
      <c r="AL43" s="31" t="s">
        <v>66</v>
      </c>
    </row>
    <row r="44" spans="1:38" ht="26.25" customHeight="1" thickBot="1" x14ac:dyDescent="0.25">
      <c r="A44" s="52" t="s">
        <v>91</v>
      </c>
      <c r="B44" s="52" t="s">
        <v>139</v>
      </c>
      <c r="C44" s="53" t="s">
        <v>140</v>
      </c>
      <c r="D44" s="54"/>
      <c r="E44" s="1">
        <v>12.226236473</v>
      </c>
      <c r="F44" s="1">
        <v>1.680017726</v>
      </c>
      <c r="G44" s="1">
        <v>1.160940713</v>
      </c>
      <c r="H44" s="1">
        <v>2.7567519999999999E-3</v>
      </c>
      <c r="I44" s="1">
        <v>0.89854921600000004</v>
      </c>
      <c r="J44" s="1">
        <v>0.94529717400000002</v>
      </c>
      <c r="K44" s="1">
        <v>0.94529717400000002</v>
      </c>
      <c r="L44" s="1">
        <v>0.45877270599999997</v>
      </c>
      <c r="M44" s="1">
        <v>4.9021560690000001</v>
      </c>
      <c r="N44" s="1">
        <v>5.2561E-5</v>
      </c>
      <c r="O44" s="1">
        <v>8.7960000000000001E-6</v>
      </c>
      <c r="P44" s="1">
        <v>7.9286299999999999E-4</v>
      </c>
      <c r="Q44" s="1">
        <v>1.7340999999999999E-5</v>
      </c>
      <c r="R44" s="1">
        <v>4.1031560000000002E-3</v>
      </c>
      <c r="S44" s="1">
        <v>2.496182E-3</v>
      </c>
      <c r="T44" s="1">
        <v>1.7914000000000002E-5</v>
      </c>
      <c r="U44" s="1">
        <v>1.7243000000000001E-5</v>
      </c>
      <c r="V44" s="1">
        <v>6.5198299999999999E-3</v>
      </c>
      <c r="W44" s="1">
        <v>0.15854838900000001</v>
      </c>
      <c r="X44" s="1">
        <v>8.9993599999999997E-3</v>
      </c>
      <c r="Y44" s="1">
        <v>7.4267070000000003E-3</v>
      </c>
      <c r="Z44" s="1">
        <v>3.9080139999999996E-3</v>
      </c>
      <c r="AA44" s="1">
        <v>3.90851E-4</v>
      </c>
      <c r="AB44" s="1">
        <v>2.0724933000000001E-2</v>
      </c>
      <c r="AC44" s="1" t="s">
        <v>70</v>
      </c>
      <c r="AD44" s="1" t="s">
        <v>70</v>
      </c>
      <c r="AE44" s="42"/>
      <c r="AF44" s="16">
        <v>14619.405722400001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15.537178537000001</v>
      </c>
      <c r="F45" s="1">
        <v>0.84149036099999996</v>
      </c>
      <c r="G45" s="1">
        <v>3.4224848649999999</v>
      </c>
      <c r="H45" s="1">
        <v>2.8766529999999998E-3</v>
      </c>
      <c r="I45" s="1">
        <v>0.70140596200000005</v>
      </c>
      <c r="J45" s="1">
        <v>0.73832206499999997</v>
      </c>
      <c r="K45" s="1">
        <v>0.73832206499999997</v>
      </c>
      <c r="L45" s="1">
        <v>0.215632623</v>
      </c>
      <c r="M45" s="1">
        <v>0.91131382000000005</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12301.005999999999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2.5535775379999999</v>
      </c>
      <c r="F47" s="1">
        <v>3.4341392850000001</v>
      </c>
      <c r="G47" s="1">
        <v>0.119073702</v>
      </c>
      <c r="H47" s="1">
        <v>8.5717000000000006E-5</v>
      </c>
      <c r="I47" s="1">
        <v>6.8880698000000004E-2</v>
      </c>
      <c r="J47" s="1">
        <v>7.1913917999999993E-2</v>
      </c>
      <c r="K47" s="1">
        <v>7.1913917999999993E-2</v>
      </c>
      <c r="L47" s="1">
        <v>2.8397564E-2</v>
      </c>
      <c r="M47" s="1">
        <v>22.507584476000002</v>
      </c>
      <c r="N47" s="1">
        <v>3.3148100000000001E-4</v>
      </c>
      <c r="O47" s="1">
        <v>3.4489999999999999E-6</v>
      </c>
      <c r="P47" s="1">
        <v>1.9196400000000001E-4</v>
      </c>
      <c r="Q47" s="1">
        <v>4.9779999999999996E-6</v>
      </c>
      <c r="R47" s="1">
        <v>7.44986E-4</v>
      </c>
      <c r="S47" s="1">
        <v>4.5393099999999997E-4</v>
      </c>
      <c r="T47" s="1">
        <v>9.3649999999999993E-6</v>
      </c>
      <c r="U47" s="1">
        <v>4.2239999999999997E-6</v>
      </c>
      <c r="V47" s="1">
        <v>1.356884E-3</v>
      </c>
      <c r="W47" s="1">
        <v>5.455728E-3</v>
      </c>
      <c r="X47" s="1">
        <v>4.5538619999999997E-3</v>
      </c>
      <c r="Y47" s="1">
        <v>4.4913260000000003E-3</v>
      </c>
      <c r="Z47" s="1">
        <v>2.3927950000000001E-3</v>
      </c>
      <c r="AA47" s="1">
        <v>8.9930000000000001E-5</v>
      </c>
      <c r="AB47" s="1">
        <v>1.1527913000000001E-2</v>
      </c>
      <c r="AC47" s="1" t="s">
        <v>70</v>
      </c>
      <c r="AD47" s="1" t="s">
        <v>70</v>
      </c>
      <c r="AE47" s="42"/>
      <c r="AF47" s="16">
        <v>2865.7638838080002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9.1995649299999993</v>
      </c>
      <c r="G52" s="1" t="s">
        <v>70</v>
      </c>
      <c r="H52" s="1" t="s">
        <v>72</v>
      </c>
      <c r="I52" s="1">
        <v>6.7840742999999995E-2</v>
      </c>
      <c r="J52" s="1">
        <v>9.6915346999999999E-2</v>
      </c>
      <c r="K52" s="1">
        <v>0.112626</v>
      </c>
      <c r="L52" s="1" t="s">
        <v>72</v>
      </c>
      <c r="M52" s="1" t="s">
        <v>72</v>
      </c>
      <c r="N52" s="1" t="s">
        <v>72</v>
      </c>
      <c r="O52" s="1" t="s">
        <v>78</v>
      </c>
      <c r="P52" s="1">
        <v>1.721988E-3</v>
      </c>
      <c r="Q52" s="1" t="s">
        <v>72</v>
      </c>
      <c r="R52" s="1" t="s">
        <v>72</v>
      </c>
      <c r="S52" s="1" t="s">
        <v>72</v>
      </c>
      <c r="T52" s="1" t="s">
        <v>72</v>
      </c>
      <c r="U52" s="1" t="s">
        <v>72</v>
      </c>
      <c r="V52" s="1" t="s">
        <v>72</v>
      </c>
      <c r="W52" s="1" t="s">
        <v>78</v>
      </c>
      <c r="X52" s="1">
        <v>1.7000000000000001E-2</v>
      </c>
      <c r="Y52" s="1" t="s">
        <v>70</v>
      </c>
      <c r="Z52" s="1" t="s">
        <v>70</v>
      </c>
      <c r="AA52" s="1" t="s">
        <v>70</v>
      </c>
      <c r="AB52" s="1">
        <v>1.7000000000000001E-2</v>
      </c>
      <c r="AC52" s="1" t="s">
        <v>70</v>
      </c>
      <c r="AD52" s="1" t="s">
        <v>70</v>
      </c>
      <c r="AE52" s="42"/>
      <c r="AF52" s="16" t="s">
        <v>71</v>
      </c>
      <c r="AG52" s="16" t="s">
        <v>71</v>
      </c>
      <c r="AH52" s="16">
        <v>44153.534047223999</v>
      </c>
      <c r="AI52" s="16" t="s">
        <v>71</v>
      </c>
      <c r="AJ52" s="16" t="s">
        <v>71</v>
      </c>
      <c r="AK52" s="16" t="s">
        <v>72</v>
      </c>
      <c r="AL52" s="31" t="s">
        <v>162</v>
      </c>
    </row>
    <row r="53" spans="1:38" ht="26.25" customHeight="1" thickBot="1" x14ac:dyDescent="0.25">
      <c r="A53" s="52" t="s">
        <v>147</v>
      </c>
      <c r="B53" s="56" t="s">
        <v>163</v>
      </c>
      <c r="C53" s="58" t="s">
        <v>164</v>
      </c>
      <c r="D53" s="55"/>
      <c r="E53" s="1" t="s">
        <v>72</v>
      </c>
      <c r="F53" s="1">
        <v>5.3017440220000003</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6.2964771600000002</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v>2.1999999999999999E-2</v>
      </c>
      <c r="Y54" s="1" t="s">
        <v>70</v>
      </c>
      <c r="Z54" s="1" t="s">
        <v>70</v>
      </c>
      <c r="AA54" s="1" t="s">
        <v>70</v>
      </c>
      <c r="AB54" s="1">
        <v>2.1999999999999999E-2</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3.04E-2</v>
      </c>
      <c r="H57" s="1" t="s">
        <v>72</v>
      </c>
      <c r="I57" s="1">
        <v>4.9094000000000004E-3</v>
      </c>
      <c r="J57" s="1">
        <v>4.9093999999999999E-2</v>
      </c>
      <c r="K57" s="1">
        <v>4.9093999999999999E-2</v>
      </c>
      <c r="L57" s="1" t="s">
        <v>72</v>
      </c>
      <c r="M57" s="1">
        <v>0.2215</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6.5135700000000005E-2</v>
      </c>
      <c r="G59" s="1">
        <v>3.4244200000000002E-2</v>
      </c>
      <c r="H59" s="1">
        <v>0.14479700000000001</v>
      </c>
      <c r="I59" s="1">
        <v>0.112733099</v>
      </c>
      <c r="J59" s="1">
        <v>0.11866641999999999</v>
      </c>
      <c r="K59" s="1">
        <v>0.12505738</v>
      </c>
      <c r="L59" s="1" t="s">
        <v>72</v>
      </c>
      <c r="M59" s="1">
        <v>7.2290439999999997E-2</v>
      </c>
      <c r="N59" s="1">
        <v>1.36778</v>
      </c>
      <c r="O59" s="1">
        <v>3.3999999999999998E-3</v>
      </c>
      <c r="P59" s="1" t="s">
        <v>72</v>
      </c>
      <c r="Q59" s="1">
        <v>8.5999999999999993E-2</v>
      </c>
      <c r="R59" s="1">
        <v>0.1283</v>
      </c>
      <c r="S59" s="1">
        <v>1.0200000000000001E-2</v>
      </c>
      <c r="T59" s="1">
        <v>1.7999999999999999E-2</v>
      </c>
      <c r="U59" s="1">
        <v>0.60199999999999998</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0.51422299999999999</v>
      </c>
      <c r="F63" s="1">
        <v>5.8418999999999999E-2</v>
      </c>
      <c r="G63" s="1">
        <v>0.92082799999999998</v>
      </c>
      <c r="H63" s="1">
        <v>0.28651399999999999</v>
      </c>
      <c r="I63" s="1">
        <v>0.94014819999999999</v>
      </c>
      <c r="J63" s="1">
        <v>1.045482</v>
      </c>
      <c r="K63" s="1">
        <v>1.045482</v>
      </c>
      <c r="L63" s="1" t="s">
        <v>72</v>
      </c>
      <c r="M63" s="1">
        <v>1.602727</v>
      </c>
      <c r="N63" s="1" t="s">
        <v>72</v>
      </c>
      <c r="O63" s="1" t="s">
        <v>72</v>
      </c>
      <c r="P63" s="1" t="s">
        <v>72</v>
      </c>
      <c r="Q63" s="1" t="s">
        <v>72</v>
      </c>
      <c r="R63" s="1" t="s">
        <v>72</v>
      </c>
      <c r="S63" s="1" t="s">
        <v>72</v>
      </c>
      <c r="T63" s="1" t="s">
        <v>72</v>
      </c>
      <c r="U63" s="1" t="s">
        <v>72</v>
      </c>
      <c r="V63" s="1" t="s">
        <v>72</v>
      </c>
      <c r="W63" s="1" t="s">
        <v>72</v>
      </c>
      <c r="X63" s="1">
        <v>1.7000000000000001E-2</v>
      </c>
      <c r="Y63" s="1" t="s">
        <v>72</v>
      </c>
      <c r="Z63" s="1" t="s">
        <v>72</v>
      </c>
      <c r="AA63" s="1" t="s">
        <v>72</v>
      </c>
      <c r="AB63" s="1">
        <v>1.7000000000000001E-2</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7.9163022569999999</v>
      </c>
      <c r="G70" s="1" t="s">
        <v>72</v>
      </c>
      <c r="H70" s="1">
        <v>1.4462844610000001</v>
      </c>
      <c r="I70" s="1">
        <v>0.71454356299999999</v>
      </c>
      <c r="J70" s="1">
        <v>1.1758276700000001</v>
      </c>
      <c r="K70" s="1">
        <v>2.53384097</v>
      </c>
      <c r="L70" s="1" t="s">
        <v>72</v>
      </c>
      <c r="M70" s="1" t="s">
        <v>72</v>
      </c>
      <c r="N70" s="1">
        <v>2.1994159999999998</v>
      </c>
      <c r="O70" s="1">
        <v>0.80191000000000001</v>
      </c>
      <c r="P70" s="1">
        <v>5.2611506000000002E-2</v>
      </c>
      <c r="Q70" s="1">
        <v>6.1180000000000002E-3</v>
      </c>
      <c r="R70" s="1">
        <v>6.7198999999999995E-2</v>
      </c>
      <c r="S70" s="1">
        <v>6.1543258000000003E-2</v>
      </c>
      <c r="T70" s="1">
        <v>3.0142611999999999E-2</v>
      </c>
      <c r="U70" s="1">
        <v>0.18978</v>
      </c>
      <c r="V70" s="1">
        <v>4.9521459999999999</v>
      </c>
      <c r="W70" s="1" t="s">
        <v>72</v>
      </c>
      <c r="X70" s="1" t="s">
        <v>72</v>
      </c>
      <c r="Y70" s="1" t="s">
        <v>72</v>
      </c>
      <c r="Z70" s="1" t="s">
        <v>72</v>
      </c>
      <c r="AA70" s="1" t="s">
        <v>72</v>
      </c>
      <c r="AB70" s="1" t="s">
        <v>72</v>
      </c>
      <c r="AC70" s="1" t="s">
        <v>72</v>
      </c>
      <c r="AD70" s="1" t="s">
        <v>72</v>
      </c>
      <c r="AE70" s="42"/>
      <c r="AF70" s="16" t="s">
        <v>71</v>
      </c>
      <c r="AG70" s="16" t="s">
        <v>176</v>
      </c>
      <c r="AH70" s="16">
        <v>10551.434188679001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1.3060664200000001</v>
      </c>
      <c r="G72" s="1" t="s">
        <v>72</v>
      </c>
      <c r="H72" s="1">
        <v>3.8576265999999998E-2</v>
      </c>
      <c r="I72" s="1">
        <v>1.1101367209999999</v>
      </c>
      <c r="J72" s="1">
        <v>1.717238153</v>
      </c>
      <c r="K72" s="1">
        <v>4.0769181530000003</v>
      </c>
      <c r="L72" s="1">
        <v>2.4483613000000001E-2</v>
      </c>
      <c r="M72" s="1">
        <v>3.0000000000000001E-6</v>
      </c>
      <c r="N72" s="1">
        <v>22.951435</v>
      </c>
      <c r="O72" s="1">
        <v>0.66</v>
      </c>
      <c r="P72" s="1">
        <v>0.20964811699999999</v>
      </c>
      <c r="Q72" s="1">
        <v>0.24829999999999999</v>
      </c>
      <c r="R72" s="1">
        <v>0.96634699999999996</v>
      </c>
      <c r="S72" s="1">
        <v>0.70102299999999995</v>
      </c>
      <c r="T72" s="1">
        <v>0.54093000000000002</v>
      </c>
      <c r="U72" s="1">
        <v>2.2599999999999999E-3</v>
      </c>
      <c r="V72" s="1">
        <v>19.015124</v>
      </c>
      <c r="W72" s="1">
        <v>1.399</v>
      </c>
      <c r="X72" s="1">
        <v>1.6E-2</v>
      </c>
      <c r="Y72" s="1">
        <v>3.3000000000000002E-2</v>
      </c>
      <c r="Z72" s="1">
        <v>1.0999999999999999E-2</v>
      </c>
      <c r="AA72" s="1">
        <v>2.5000000000000001E-2</v>
      </c>
      <c r="AB72" s="1">
        <v>8.5000000000000006E-2</v>
      </c>
      <c r="AC72" s="1" t="s">
        <v>70</v>
      </c>
      <c r="AD72" s="1">
        <v>2.9755090000000001E-2</v>
      </c>
      <c r="AE72" s="42"/>
      <c r="AF72" s="16" t="s">
        <v>71</v>
      </c>
      <c r="AG72" s="16">
        <v>43771.699996948002</v>
      </c>
      <c r="AH72" s="16">
        <v>12515.826870246001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0.10288785</v>
      </c>
      <c r="G74" s="1" t="s">
        <v>78</v>
      </c>
      <c r="H74" s="1">
        <v>1.0305669999999999E-2</v>
      </c>
      <c r="I74" s="1">
        <v>0.35206031199999999</v>
      </c>
      <c r="J74" s="1">
        <v>0.41829813199999999</v>
      </c>
      <c r="K74" s="1">
        <v>0.54155333999999999</v>
      </c>
      <c r="L74" s="1" t="s">
        <v>72</v>
      </c>
      <c r="M74" s="1" t="s">
        <v>72</v>
      </c>
      <c r="N74" s="1">
        <v>0.24689864</v>
      </c>
      <c r="O74" s="1">
        <v>1.4323000000000001E-2</v>
      </c>
      <c r="P74" s="1">
        <v>1.24E-3</v>
      </c>
      <c r="Q74" s="1">
        <v>3.8168000000000001E-2</v>
      </c>
      <c r="R74" s="1">
        <v>0.15694641200000001</v>
      </c>
      <c r="S74" s="1">
        <v>0.17058416400000001</v>
      </c>
      <c r="T74" s="1">
        <v>0.317101036</v>
      </c>
      <c r="U74" s="1" t="s">
        <v>72</v>
      </c>
      <c r="V74" s="1">
        <v>1.5196890000000001</v>
      </c>
      <c r="W74" s="1" t="s">
        <v>70</v>
      </c>
      <c r="X74" s="1">
        <v>3.0939680000000001E-2</v>
      </c>
      <c r="Y74" s="1">
        <v>6.2330000000000003E-2</v>
      </c>
      <c r="Z74" s="1">
        <v>1.614312E-2</v>
      </c>
      <c r="AA74" s="1">
        <v>2.2426735E-2</v>
      </c>
      <c r="AB74" s="1">
        <v>0.13183953500000001</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1.4931E-2</v>
      </c>
      <c r="G76" s="1" t="s">
        <v>72</v>
      </c>
      <c r="H76" s="1" t="s">
        <v>72</v>
      </c>
      <c r="I76" s="1">
        <v>1.4569100000000001E-4</v>
      </c>
      <c r="J76" s="1">
        <v>2.0813E-4</v>
      </c>
      <c r="K76" s="1">
        <v>2.0813E-4</v>
      </c>
      <c r="L76" s="1" t="s">
        <v>72</v>
      </c>
      <c r="M76" s="1" t="s">
        <v>72</v>
      </c>
      <c r="N76" s="1">
        <v>3.7450000000000001E-3</v>
      </c>
      <c r="O76" s="1">
        <v>1E-3</v>
      </c>
      <c r="P76" s="1">
        <v>1.26E-4</v>
      </c>
      <c r="Q76" s="1">
        <v>1E-3</v>
      </c>
      <c r="R76" s="1" t="s">
        <v>72</v>
      </c>
      <c r="S76" s="1">
        <v>1E-3</v>
      </c>
      <c r="T76" s="1" t="s">
        <v>72</v>
      </c>
      <c r="U76" s="1" t="s">
        <v>72</v>
      </c>
      <c r="V76" s="1">
        <v>1.2999999999999999E-3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1.5522000000000001E-3</v>
      </c>
      <c r="G77" s="1" t="s">
        <v>72</v>
      </c>
      <c r="H77" s="1">
        <v>3.0349000000000001E-3</v>
      </c>
      <c r="I77" s="1">
        <v>1.7550000000000001E-4</v>
      </c>
      <c r="J77" s="1">
        <v>2.34E-4</v>
      </c>
      <c r="K77" s="1">
        <v>2.34E-4</v>
      </c>
      <c r="L77" s="1" t="s">
        <v>72</v>
      </c>
      <c r="M77" s="1" t="s">
        <v>72</v>
      </c>
      <c r="N77" s="1">
        <v>0.44475999999999999</v>
      </c>
      <c r="O77" s="1">
        <v>1.865914334</v>
      </c>
      <c r="P77" s="1" t="s">
        <v>72</v>
      </c>
      <c r="Q77" s="1">
        <v>4.9669999999999998E-4</v>
      </c>
      <c r="R77" s="1" t="s">
        <v>72</v>
      </c>
      <c r="S77" s="1">
        <v>3.2259999999999997E-2</v>
      </c>
      <c r="T77" s="1">
        <v>1.629E-3</v>
      </c>
      <c r="U77" s="1">
        <v>5.6990000000000003E-4</v>
      </c>
      <c r="V77" s="1">
        <v>11.2554</v>
      </c>
      <c r="W77" s="1" t="s">
        <v>72</v>
      </c>
      <c r="X77" s="1">
        <v>5.0200000000000002E-7</v>
      </c>
      <c r="Y77" s="1" t="s">
        <v>72</v>
      </c>
      <c r="Z77" s="1" t="s">
        <v>72</v>
      </c>
      <c r="AA77" s="1" t="s">
        <v>72</v>
      </c>
      <c r="AB77" s="1">
        <v>5.0200000000000002E-7</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9.0379999999999996E-4</v>
      </c>
      <c r="G78" s="1" t="s">
        <v>72</v>
      </c>
      <c r="H78" s="1" t="s">
        <v>72</v>
      </c>
      <c r="I78" s="1">
        <v>3.6749999999999999E-5</v>
      </c>
      <c r="J78" s="1">
        <v>4.8999999999999998E-5</v>
      </c>
      <c r="K78" s="1">
        <v>2.6200000000000003E-4</v>
      </c>
      <c r="L78" s="1" t="s">
        <v>72</v>
      </c>
      <c r="M78" s="1" t="s">
        <v>72</v>
      </c>
      <c r="N78" s="1" t="s">
        <v>70</v>
      </c>
      <c r="O78" s="1" t="s">
        <v>70</v>
      </c>
      <c r="P78" s="1" t="s">
        <v>72</v>
      </c>
      <c r="Q78" s="1" t="s">
        <v>72</v>
      </c>
      <c r="R78" s="1" t="s">
        <v>72</v>
      </c>
      <c r="S78" s="1">
        <v>0.14499999999999999</v>
      </c>
      <c r="T78" s="1" t="s">
        <v>72</v>
      </c>
      <c r="U78" s="1" t="s">
        <v>72</v>
      </c>
      <c r="V78" s="1">
        <v>0.71499999999999997</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30.539036011</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26.142386118000001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2.894717</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0.59453999999999996</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5.6109999999999998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14.017713410000001</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18</v>
      </c>
      <c r="X90" s="1">
        <v>3.0609600000000001E-2</v>
      </c>
      <c r="Y90" s="1" t="s">
        <v>72</v>
      </c>
      <c r="Z90" s="1">
        <v>7.0073000000000002E-3</v>
      </c>
      <c r="AA90" s="1">
        <v>7.4614E-3</v>
      </c>
      <c r="AB90" s="1">
        <v>4.5078300000000002E-2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6.7074761999999996E-2</v>
      </c>
      <c r="F91" s="1">
        <v>0.523844749</v>
      </c>
      <c r="G91" s="1">
        <v>2.96055E-2</v>
      </c>
      <c r="H91" s="1">
        <v>0.23319647199999999</v>
      </c>
      <c r="I91" s="1">
        <v>1.979187244</v>
      </c>
      <c r="J91" s="1">
        <v>1.979187244</v>
      </c>
      <c r="K91" s="1">
        <v>1.979187244</v>
      </c>
      <c r="L91" s="1" t="s">
        <v>78</v>
      </c>
      <c r="M91" s="1">
        <v>0.42488355799999999</v>
      </c>
      <c r="N91" s="1">
        <v>8.4096015999999996E-2</v>
      </c>
      <c r="O91" s="1">
        <v>2.8306E-5</v>
      </c>
      <c r="P91" s="1" t="s">
        <v>78</v>
      </c>
      <c r="Q91" s="1" t="s">
        <v>78</v>
      </c>
      <c r="R91" s="1" t="s">
        <v>78</v>
      </c>
      <c r="S91" s="1">
        <v>8.8282415319999998</v>
      </c>
      <c r="T91" s="1">
        <v>6.7227679999999996E-3</v>
      </c>
      <c r="U91" s="1" t="s">
        <v>78</v>
      </c>
      <c r="V91" s="1">
        <v>0.89623549000000002</v>
      </c>
      <c r="W91" s="1" t="s">
        <v>78</v>
      </c>
      <c r="X91" s="1">
        <v>1.9573413000000001E-2</v>
      </c>
      <c r="Y91" s="1">
        <v>4.9956999999999996E-4</v>
      </c>
      <c r="Z91" s="1">
        <v>1.2744399999999999E-3</v>
      </c>
      <c r="AA91" s="1">
        <v>1.574881E-3</v>
      </c>
      <c r="AB91" s="1">
        <v>2.2922303000000002E-2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0.10812734</v>
      </c>
      <c r="G92" s="1" t="s">
        <v>72</v>
      </c>
      <c r="H92" s="1">
        <v>7.0000000000000001E-3</v>
      </c>
      <c r="I92" s="1">
        <v>0.120164005</v>
      </c>
      <c r="J92" s="1">
        <v>0.34328533999999999</v>
      </c>
      <c r="K92" s="1">
        <v>0.34328533999999999</v>
      </c>
      <c r="L92" s="1" t="s">
        <v>72</v>
      </c>
      <c r="M92" s="1" t="s">
        <v>72</v>
      </c>
      <c r="N92" s="1" t="s">
        <v>72</v>
      </c>
      <c r="O92" s="1" t="s">
        <v>72</v>
      </c>
      <c r="P92" s="1">
        <v>1.032338E-3</v>
      </c>
      <c r="Q92" s="1" t="s">
        <v>72</v>
      </c>
      <c r="R92" s="1" t="s">
        <v>72</v>
      </c>
      <c r="S92" s="1" t="s">
        <v>72</v>
      </c>
      <c r="T92" s="1" t="s">
        <v>72</v>
      </c>
      <c r="U92" s="1" t="s">
        <v>72</v>
      </c>
      <c r="V92" s="1" t="s">
        <v>72</v>
      </c>
      <c r="W92" s="1">
        <v>6.0000000000000001E-3</v>
      </c>
      <c r="X92" s="1" t="s">
        <v>72</v>
      </c>
      <c r="Y92" s="1" t="s">
        <v>72</v>
      </c>
      <c r="Z92" s="1" t="s">
        <v>72</v>
      </c>
      <c r="AA92" s="1" t="s">
        <v>72</v>
      </c>
      <c r="AB92" s="1" t="s">
        <v>72</v>
      </c>
      <c r="AC92" s="1" t="s">
        <v>72</v>
      </c>
      <c r="AD92" s="1" t="s">
        <v>72</v>
      </c>
      <c r="AE92" s="42"/>
      <c r="AF92" s="16" t="s">
        <v>71</v>
      </c>
      <c r="AG92" s="16" t="s">
        <v>71</v>
      </c>
      <c r="AH92" s="16">
        <v>26470.207812749999</v>
      </c>
      <c r="AI92" s="16" t="s">
        <v>71</v>
      </c>
      <c r="AJ92" s="16" t="s">
        <v>71</v>
      </c>
      <c r="AK92" s="16" t="s">
        <v>70</v>
      </c>
      <c r="AL92" s="31" t="s">
        <v>272</v>
      </c>
    </row>
    <row r="93" spans="1:38" ht="26.25" customHeight="1" thickBot="1" x14ac:dyDescent="0.25">
      <c r="A93" s="52" t="s">
        <v>73</v>
      </c>
      <c r="B93" s="56" t="s">
        <v>273</v>
      </c>
      <c r="C93" s="53" t="s">
        <v>274</v>
      </c>
      <c r="D93" s="59"/>
      <c r="E93" s="1" t="s">
        <v>72</v>
      </c>
      <c r="F93" s="1">
        <v>7.549376971</v>
      </c>
      <c r="G93" s="1" t="s">
        <v>72</v>
      </c>
      <c r="H93" s="1">
        <v>0.34784799999999999</v>
      </c>
      <c r="I93" s="1">
        <v>0.46086525099999998</v>
      </c>
      <c r="J93" s="1">
        <v>1.8200219289999999</v>
      </c>
      <c r="K93" s="1">
        <v>2.2872032290000002</v>
      </c>
      <c r="L93" s="1" t="s">
        <v>72</v>
      </c>
      <c r="M93" s="1" t="s">
        <v>72</v>
      </c>
      <c r="N93" s="1" t="s">
        <v>72</v>
      </c>
      <c r="O93" s="1" t="s">
        <v>72</v>
      </c>
      <c r="P93" s="1">
        <v>2.6174509999999998E-3</v>
      </c>
      <c r="Q93" s="1" t="s">
        <v>72</v>
      </c>
      <c r="R93" s="1" t="s">
        <v>72</v>
      </c>
      <c r="S93" s="1" t="s">
        <v>72</v>
      </c>
      <c r="T93" s="1">
        <v>1.3320000000000001E-4</v>
      </c>
      <c r="U93" s="1" t="s">
        <v>72</v>
      </c>
      <c r="V93" s="1" t="s">
        <v>72</v>
      </c>
      <c r="W93" s="1" t="s">
        <v>72</v>
      </c>
      <c r="X93" s="1" t="s">
        <v>72</v>
      </c>
      <c r="Y93" s="1" t="s">
        <v>72</v>
      </c>
      <c r="Z93" s="1" t="s">
        <v>72</v>
      </c>
      <c r="AA93" s="1" t="s">
        <v>72</v>
      </c>
      <c r="AB93" s="1" t="s">
        <v>72</v>
      </c>
      <c r="AC93" s="1" t="s">
        <v>72</v>
      </c>
      <c r="AD93" s="1">
        <v>3.8933700000000002E-4</v>
      </c>
      <c r="AE93" s="42"/>
      <c r="AF93" s="16" t="s">
        <v>71</v>
      </c>
      <c r="AG93" s="16">
        <v>581.09997558600003</v>
      </c>
      <c r="AH93" s="16">
        <v>67114.129935111006</v>
      </c>
      <c r="AI93" s="16" t="s">
        <v>71</v>
      </c>
      <c r="AJ93" s="16" t="s">
        <v>71</v>
      </c>
      <c r="AK93" s="16" t="s">
        <v>70</v>
      </c>
      <c r="AL93" s="31" t="s">
        <v>275</v>
      </c>
    </row>
    <row r="94" spans="1:38" ht="26.25" customHeight="1" thickBot="1" x14ac:dyDescent="0.25">
      <c r="A94" s="52" t="s">
        <v>73</v>
      </c>
      <c r="B94" s="65" t="s">
        <v>276</v>
      </c>
      <c r="C94" s="53" t="s">
        <v>277</v>
      </c>
      <c r="D94" s="54"/>
      <c r="E94" s="1" t="s">
        <v>72</v>
      </c>
      <c r="F94" s="1">
        <v>10.204645744</v>
      </c>
      <c r="G94" s="1" t="s">
        <v>72</v>
      </c>
      <c r="H94" s="1">
        <v>3.9161059999999998E-2</v>
      </c>
      <c r="I94" s="1">
        <v>0.77302106800000003</v>
      </c>
      <c r="J94" s="1">
        <v>2.703065966</v>
      </c>
      <c r="K94" s="1">
        <v>3.602071166</v>
      </c>
      <c r="L94" s="1" t="s">
        <v>72</v>
      </c>
      <c r="M94" s="1" t="s">
        <v>72</v>
      </c>
      <c r="N94" s="1">
        <v>4.0000000000000001E-3</v>
      </c>
      <c r="O94" s="1" t="s">
        <v>72</v>
      </c>
      <c r="P94" s="1">
        <v>1.33413E-4</v>
      </c>
      <c r="Q94" s="1" t="s">
        <v>72</v>
      </c>
      <c r="R94" s="1">
        <v>0.27</v>
      </c>
      <c r="S94" s="1">
        <v>0.751</v>
      </c>
      <c r="T94" s="1">
        <v>0.03</v>
      </c>
      <c r="U94" s="1" t="s">
        <v>72</v>
      </c>
      <c r="V94" s="1">
        <v>0.53400000000000003</v>
      </c>
      <c r="W94" s="1" t="s">
        <v>72</v>
      </c>
      <c r="X94" s="1">
        <v>0.08</v>
      </c>
      <c r="Y94" s="1" t="s">
        <v>72</v>
      </c>
      <c r="Z94" s="1" t="s">
        <v>72</v>
      </c>
      <c r="AA94" s="1" t="s">
        <v>72</v>
      </c>
      <c r="AB94" s="1">
        <v>0.08</v>
      </c>
      <c r="AC94" s="1" t="s">
        <v>72</v>
      </c>
      <c r="AD94" s="1">
        <v>3.6514999999999999E-5</v>
      </c>
      <c r="AE94" s="42"/>
      <c r="AF94" s="16" t="s">
        <v>71</v>
      </c>
      <c r="AG94" s="16">
        <v>54.5</v>
      </c>
      <c r="AH94" s="16">
        <v>3420.8413318829998</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9.9750000000000005E-2</v>
      </c>
      <c r="J95" s="1">
        <v>0.28499999999999998</v>
      </c>
      <c r="K95" s="1">
        <v>0.28499999999999998</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1.0042494200000001</v>
      </c>
      <c r="F99" s="1">
        <v>24.243664196000001</v>
      </c>
      <c r="G99" s="1" t="s">
        <v>72</v>
      </c>
      <c r="H99" s="1">
        <v>16.611724015</v>
      </c>
      <c r="I99" s="1">
        <v>4.7383091000000002E-2</v>
      </c>
      <c r="J99" s="1">
        <v>0.17182515500000001</v>
      </c>
      <c r="K99" s="1">
        <v>0.17182515500000001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1433.202</v>
      </c>
      <c r="AL99" s="31" t="s">
        <v>289</v>
      </c>
    </row>
    <row r="100" spans="1:38" ht="26.25" customHeight="1" thickBot="1" x14ac:dyDescent="0.25">
      <c r="A100" s="52" t="s">
        <v>286</v>
      </c>
      <c r="B100" s="52" t="s">
        <v>290</v>
      </c>
      <c r="C100" s="53" t="s">
        <v>291</v>
      </c>
      <c r="D100" s="66"/>
      <c r="E100" s="1">
        <v>0.81242296400000003</v>
      </c>
      <c r="F100" s="1">
        <v>7.6664847290000004</v>
      </c>
      <c r="G100" s="1" t="s">
        <v>72</v>
      </c>
      <c r="H100" s="1">
        <v>8.0842532410000008</v>
      </c>
      <c r="I100" s="1">
        <v>3.4954882999999999E-2</v>
      </c>
      <c r="J100" s="1">
        <v>0.12692975400000001</v>
      </c>
      <c r="K100" s="1">
        <v>0.12692975400000001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2363.576</v>
      </c>
      <c r="AL100" s="31" t="s">
        <v>289</v>
      </c>
    </row>
    <row r="101" spans="1:38" ht="26.25" customHeight="1" thickBot="1" x14ac:dyDescent="0.25">
      <c r="A101" s="52" t="s">
        <v>286</v>
      </c>
      <c r="B101" s="52" t="s">
        <v>292</v>
      </c>
      <c r="C101" s="53" t="s">
        <v>293</v>
      </c>
      <c r="D101" s="66"/>
      <c r="E101" s="1">
        <v>2.7635784E-2</v>
      </c>
      <c r="F101" s="1">
        <v>6.2645616000000001E-2</v>
      </c>
      <c r="G101" s="1" t="s">
        <v>72</v>
      </c>
      <c r="H101" s="1">
        <v>0.31366003599999998</v>
      </c>
      <c r="I101" s="1">
        <v>1.589755E-3</v>
      </c>
      <c r="J101" s="1">
        <v>5.2991829999999998E-3</v>
      </c>
      <c r="K101" s="1">
        <v>5.2991829999999998E-3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646.99300000000005</v>
      </c>
      <c r="AL101" s="31" t="s">
        <v>289</v>
      </c>
    </row>
    <row r="102" spans="1:38" ht="26.25" customHeight="1" thickBot="1" x14ac:dyDescent="0.25">
      <c r="A102" s="52" t="s">
        <v>286</v>
      </c>
      <c r="B102" s="52" t="s">
        <v>294</v>
      </c>
      <c r="C102" s="53" t="s">
        <v>295</v>
      </c>
      <c r="D102" s="66"/>
      <c r="E102" s="1">
        <v>0.66489549699999995</v>
      </c>
      <c r="F102" s="1">
        <v>3.6318565810000001</v>
      </c>
      <c r="G102" s="1" t="s">
        <v>72</v>
      </c>
      <c r="H102" s="1">
        <v>27.54706023</v>
      </c>
      <c r="I102" s="1">
        <v>6.1185442E-2</v>
      </c>
      <c r="J102" s="1">
        <v>1.2434503160000001</v>
      </c>
      <c r="K102" s="1">
        <v>1.2434503160000001</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6748.567</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0.100122538</v>
      </c>
      <c r="F104" s="1">
        <v>0.239044966</v>
      </c>
      <c r="G104" s="1" t="s">
        <v>72</v>
      </c>
      <c r="H104" s="1">
        <v>0.340004376</v>
      </c>
      <c r="I104" s="1">
        <v>1.663779E-3</v>
      </c>
      <c r="J104" s="1">
        <v>5.5459289999999998E-3</v>
      </c>
      <c r="K104" s="1">
        <v>5.5459289999999998E-3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172.15899999999999</v>
      </c>
      <c r="AL104" s="31" t="s">
        <v>289</v>
      </c>
    </row>
    <row r="105" spans="1:38" ht="26.25" customHeight="1" thickBot="1" x14ac:dyDescent="0.25">
      <c r="A105" s="52" t="s">
        <v>286</v>
      </c>
      <c r="B105" s="52" t="s">
        <v>300</v>
      </c>
      <c r="C105" s="53" t="s">
        <v>301</v>
      </c>
      <c r="D105" s="66"/>
      <c r="E105" s="1">
        <v>5.8546895000000002E-2</v>
      </c>
      <c r="F105" s="1">
        <v>7.8547420000000007E-2</v>
      </c>
      <c r="G105" s="1" t="s">
        <v>72</v>
      </c>
      <c r="H105" s="1">
        <v>0.57142268200000002</v>
      </c>
      <c r="I105" s="1">
        <v>1.855714E-2</v>
      </c>
      <c r="J105" s="1">
        <v>2.9161220000000002E-2</v>
      </c>
      <c r="K105" s="1">
        <v>2.9161220000000002E-2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565.10199999999998</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0.100929514</v>
      </c>
      <c r="F107" s="1">
        <v>2.5792278980000001</v>
      </c>
      <c r="G107" s="1" t="s">
        <v>72</v>
      </c>
      <c r="H107" s="1">
        <v>8.5626238210000007</v>
      </c>
      <c r="I107" s="1">
        <v>0.103894057</v>
      </c>
      <c r="J107" s="1">
        <v>1.6267426</v>
      </c>
      <c r="K107" s="1">
        <v>1.6267426</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48418.06</v>
      </c>
      <c r="AL107" s="31" t="s">
        <v>289</v>
      </c>
    </row>
    <row r="108" spans="1:38" ht="26.25" customHeight="1" thickBot="1" x14ac:dyDescent="0.25">
      <c r="A108" s="52" t="s">
        <v>286</v>
      </c>
      <c r="B108" s="52" t="s">
        <v>306</v>
      </c>
      <c r="C108" s="53" t="s">
        <v>307</v>
      </c>
      <c r="D108" s="66"/>
      <c r="E108" s="1">
        <v>8.0410662999999993E-2</v>
      </c>
      <c r="F108" s="1">
        <v>3.6583141280000002</v>
      </c>
      <c r="G108" s="1" t="s">
        <v>72</v>
      </c>
      <c r="H108" s="1">
        <v>4.2036920889999996</v>
      </c>
      <c r="I108" s="1">
        <v>8.8543710999999997E-2</v>
      </c>
      <c r="J108" s="1">
        <v>1.186472915</v>
      </c>
      <c r="K108" s="1">
        <v>1.186472915</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44496.116000000002</v>
      </c>
      <c r="AL108" s="31" t="s">
        <v>289</v>
      </c>
    </row>
    <row r="109" spans="1:38" ht="26.25" customHeight="1" thickBot="1" x14ac:dyDescent="0.25">
      <c r="A109" s="52" t="s">
        <v>286</v>
      </c>
      <c r="B109" s="52" t="s">
        <v>308</v>
      </c>
      <c r="C109" s="53" t="s">
        <v>309</v>
      </c>
      <c r="D109" s="66"/>
      <c r="E109" s="1">
        <v>7.4066749999999997E-3</v>
      </c>
      <c r="F109" s="1">
        <v>9.0958728000000003E-2</v>
      </c>
      <c r="G109" s="1" t="s">
        <v>72</v>
      </c>
      <c r="H109" s="1">
        <v>1.0552468260000001</v>
      </c>
      <c r="I109" s="1">
        <v>5.5545732E-2</v>
      </c>
      <c r="J109" s="1">
        <v>0.11843944200000001</v>
      </c>
      <c r="K109" s="1">
        <v>0.11843944200000001</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1245.42</v>
      </c>
      <c r="AL109" s="31" t="s">
        <v>289</v>
      </c>
    </row>
    <row r="110" spans="1:38" ht="26.25" customHeight="1" thickBot="1" x14ac:dyDescent="0.25">
      <c r="A110" s="52" t="s">
        <v>286</v>
      </c>
      <c r="B110" s="52" t="s">
        <v>310</v>
      </c>
      <c r="C110" s="53" t="s">
        <v>311</v>
      </c>
      <c r="D110" s="66"/>
      <c r="E110" s="1">
        <v>3.0145430000000002E-3</v>
      </c>
      <c r="F110" s="1">
        <v>4.9863668999999999E-2</v>
      </c>
      <c r="G110" s="1" t="s">
        <v>72</v>
      </c>
      <c r="H110" s="1">
        <v>0.25239814199999999</v>
      </c>
      <c r="I110" s="1">
        <v>5.1543350000000003E-3</v>
      </c>
      <c r="J110" s="1">
        <v>0.107725602</v>
      </c>
      <c r="K110" s="1">
        <v>0.107725602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1030.867</v>
      </c>
      <c r="AL110" s="31" t="s">
        <v>289</v>
      </c>
    </row>
    <row r="111" spans="1:38" ht="26.25" customHeight="1" thickBot="1" x14ac:dyDescent="0.25">
      <c r="A111" s="52" t="s">
        <v>286</v>
      </c>
      <c r="B111" s="52" t="s">
        <v>312</v>
      </c>
      <c r="C111" s="53" t="s">
        <v>313</v>
      </c>
      <c r="D111" s="66"/>
      <c r="E111" s="1">
        <v>1.8984029999999999E-2</v>
      </c>
      <c r="F111" s="1">
        <v>0.238485948</v>
      </c>
      <c r="G111" s="1" t="s">
        <v>72</v>
      </c>
      <c r="H111" s="1">
        <v>0.29844433500000001</v>
      </c>
      <c r="I111" s="1">
        <v>3.0287000000000001E-3</v>
      </c>
      <c r="J111" s="1">
        <v>6.1604900000000002E-3</v>
      </c>
      <c r="K111" s="1">
        <v>6.1604900000000002E-3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745.13599999999997</v>
      </c>
      <c r="AL111" s="31" t="s">
        <v>289</v>
      </c>
    </row>
    <row r="112" spans="1:38" ht="26.25" customHeight="1" thickBot="1" x14ac:dyDescent="0.25">
      <c r="A112" s="52" t="s">
        <v>314</v>
      </c>
      <c r="B112" s="52" t="s">
        <v>315</v>
      </c>
      <c r="C112" s="53" t="s">
        <v>316</v>
      </c>
      <c r="D112" s="54"/>
      <c r="E112" s="1">
        <v>10.355098284</v>
      </c>
      <c r="F112" s="1" t="s">
        <v>72</v>
      </c>
      <c r="G112" s="1" t="s">
        <v>72</v>
      </c>
      <c r="H112" s="1">
        <v>12.025095084</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14.345483885</v>
      </c>
      <c r="F113" s="1">
        <v>15.084398796</v>
      </c>
      <c r="G113" s="1" t="s">
        <v>72</v>
      </c>
      <c r="H113" s="1">
        <v>49.298760532000003</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4.7314183000000003E-2</v>
      </c>
      <c r="F114" s="1" t="s">
        <v>72</v>
      </c>
      <c r="G114" s="1" t="s">
        <v>72</v>
      </c>
      <c r="H114" s="1">
        <v>0.114928816</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0.19319958000000001</v>
      </c>
      <c r="F115" s="1" t="s">
        <v>72</v>
      </c>
      <c r="G115" s="1" t="s">
        <v>72</v>
      </c>
      <c r="H115" s="1">
        <v>0.36949500000000002</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5.5261615920000002</v>
      </c>
      <c r="F116" s="1">
        <v>0.44386889800000001</v>
      </c>
      <c r="G116" s="1" t="s">
        <v>72</v>
      </c>
      <c r="H116" s="1">
        <v>6.1071922130000003</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2.4313862149999999</v>
      </c>
      <c r="F117" s="1" t="s">
        <v>72</v>
      </c>
      <c r="G117" s="1" t="s">
        <v>72</v>
      </c>
      <c r="H117" s="1">
        <v>2.1852337350000002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6.3211102309999996</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1.4814741840000001</v>
      </c>
      <c r="G121" s="1" t="s">
        <v>70</v>
      </c>
      <c r="H121" s="1">
        <v>1.821428571</v>
      </c>
      <c r="I121" s="1">
        <v>4.9612003000000002E-2</v>
      </c>
      <c r="J121" s="1">
        <v>0.44766510900000001</v>
      </c>
      <c r="K121" s="1">
        <v>0.44766510900000001</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v>1.0555795E-2</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v>6.8480595580000001</v>
      </c>
      <c r="W122" s="1" t="s">
        <v>72</v>
      </c>
      <c r="X122" s="1" t="s">
        <v>72</v>
      </c>
      <c r="Y122" s="1" t="s">
        <v>72</v>
      </c>
      <c r="Z122" s="1" t="s">
        <v>72</v>
      </c>
      <c r="AA122" s="1" t="s">
        <v>72</v>
      </c>
      <c r="AB122" s="1" t="s">
        <v>72</v>
      </c>
      <c r="AC122" s="1">
        <v>1.80199475</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9.7393859999999992E-3</v>
      </c>
      <c r="F125" s="1">
        <v>0.745738491</v>
      </c>
      <c r="G125" s="1">
        <v>6.7526410000000002E-3</v>
      </c>
      <c r="H125" s="1" t="s">
        <v>72</v>
      </c>
      <c r="I125" s="1">
        <v>6.442555E-3</v>
      </c>
      <c r="J125" s="1">
        <v>7.0952560000000003E-3</v>
      </c>
      <c r="K125" s="1">
        <v>7.0952560000000003E-3</v>
      </c>
      <c r="L125" s="1" t="s">
        <v>78</v>
      </c>
      <c r="M125" s="1">
        <v>1.039087753</v>
      </c>
      <c r="N125" s="1" t="s">
        <v>72</v>
      </c>
      <c r="O125" s="1" t="s">
        <v>72</v>
      </c>
      <c r="P125" s="1" t="s">
        <v>72</v>
      </c>
      <c r="Q125" s="1" t="s">
        <v>72</v>
      </c>
      <c r="R125" s="1" t="s">
        <v>72</v>
      </c>
      <c r="S125" s="1" t="s">
        <v>72</v>
      </c>
      <c r="T125" s="1" t="s">
        <v>72</v>
      </c>
      <c r="U125" s="1" t="s">
        <v>72</v>
      </c>
      <c r="V125" s="1" t="s">
        <v>72</v>
      </c>
      <c r="W125" s="1">
        <v>2.9218158000000001E-2</v>
      </c>
      <c r="X125" s="1">
        <v>1.0796E-4</v>
      </c>
      <c r="Y125" s="1">
        <v>2.3266000000000001E-4</v>
      </c>
      <c r="Z125" s="1">
        <v>6.9011999999999996E-5</v>
      </c>
      <c r="AA125" s="1">
        <v>1.3324E-5</v>
      </c>
      <c r="AB125" s="1">
        <v>4.2295599999999999E-4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0.33763120000000002</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9.8859599999999992E-3</v>
      </c>
      <c r="F127" s="1" t="s">
        <v>72</v>
      </c>
      <c r="G127" s="1">
        <v>5.8766500000000002E-4</v>
      </c>
      <c r="H127" s="1">
        <v>1.2632100000000001E-4</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6.228E-3</v>
      </c>
      <c r="J133" s="1">
        <v>6.228E-3</v>
      </c>
      <c r="K133" s="1">
        <v>6.228E-3</v>
      </c>
      <c r="L133" s="1" t="s">
        <v>78</v>
      </c>
      <c r="M133" s="1" t="s">
        <v>78</v>
      </c>
      <c r="N133" s="1" t="s">
        <v>72</v>
      </c>
      <c r="O133" s="1" t="s">
        <v>72</v>
      </c>
      <c r="P133" s="1">
        <v>9.2999999999999999E-2</v>
      </c>
      <c r="Q133" s="1" t="s">
        <v>72</v>
      </c>
      <c r="R133" s="1" t="s">
        <v>72</v>
      </c>
      <c r="S133" s="1" t="s">
        <v>72</v>
      </c>
      <c r="T133" s="1" t="s">
        <v>72</v>
      </c>
      <c r="U133" s="1" t="s">
        <v>72</v>
      </c>
      <c r="V133" s="1" t="s">
        <v>72</v>
      </c>
      <c r="W133" s="1">
        <v>0.25</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3.2724218999999999E-2</v>
      </c>
      <c r="F135" s="1">
        <v>7.3419653000000001E-2</v>
      </c>
      <c r="G135" s="1">
        <v>1.4105579999999999E-3</v>
      </c>
      <c r="H135" s="1">
        <v>5.219184E-3</v>
      </c>
      <c r="I135" s="1">
        <v>0.13738747400000001</v>
      </c>
      <c r="J135" s="1">
        <v>0.14662644399999999</v>
      </c>
      <c r="K135" s="1">
        <v>0.15325602599999999</v>
      </c>
      <c r="L135" s="1">
        <v>2.6482417000000001E-2</v>
      </c>
      <c r="M135" s="1">
        <v>1.3144063930000001</v>
      </c>
      <c r="N135" s="1">
        <v>8.6747879999999992E-3</v>
      </c>
      <c r="O135" s="1">
        <v>3.6673959999999999E-3</v>
      </c>
      <c r="P135" s="1">
        <v>3.9496999999999998E-5</v>
      </c>
      <c r="Q135" s="1">
        <v>1.6728051000000001E-2</v>
      </c>
      <c r="R135" s="1">
        <v>1.6221790000000001E-3</v>
      </c>
      <c r="S135" s="1">
        <v>5.712623E-3</v>
      </c>
      <c r="T135" s="1">
        <v>1.4105899999999999E-4</v>
      </c>
      <c r="U135" s="1">
        <v>2.1510430000000001E-3</v>
      </c>
      <c r="V135" s="1">
        <v>0.39579345900000001</v>
      </c>
      <c r="W135" s="1">
        <v>0.268001463</v>
      </c>
      <c r="X135" s="1">
        <v>7.5181094000000004E-2</v>
      </c>
      <c r="Y135" s="1">
        <v>0.14429649</v>
      </c>
      <c r="Z135" s="1">
        <v>0.111924833</v>
      </c>
      <c r="AA135" s="1">
        <v>5.0075950000000001E-3</v>
      </c>
      <c r="AB135" s="1">
        <v>0.33641001300000001</v>
      </c>
      <c r="AC135" s="1">
        <v>3.52648E-4</v>
      </c>
      <c r="AD135" s="1">
        <v>4.2320000000000003E-6</v>
      </c>
      <c r="AE135" s="42"/>
      <c r="AF135" s="16" t="s">
        <v>72</v>
      </c>
      <c r="AG135" s="16" t="s">
        <v>72</v>
      </c>
      <c r="AH135" s="16" t="s">
        <v>72</v>
      </c>
      <c r="AI135" s="16" t="s">
        <v>72</v>
      </c>
      <c r="AJ135" s="16" t="s">
        <v>72</v>
      </c>
      <c r="AK135" s="16">
        <v>25.678999999999998</v>
      </c>
      <c r="AL135" s="31" t="s">
        <v>156</v>
      </c>
    </row>
    <row r="136" spans="1:38" ht="26.25" customHeight="1" thickBot="1" x14ac:dyDescent="0.25">
      <c r="A136" s="52" t="s">
        <v>343</v>
      </c>
      <c r="B136" s="52" t="s">
        <v>372</v>
      </c>
      <c r="C136" s="53" t="s">
        <v>373</v>
      </c>
      <c r="D136" s="54"/>
      <c r="E136" s="1" t="s">
        <v>78</v>
      </c>
      <c r="F136" s="1">
        <v>6.2378800000000003E-3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7.0862330000000001E-2</v>
      </c>
      <c r="F139" s="1">
        <v>0.89170372499999995</v>
      </c>
      <c r="G139" s="1">
        <v>1.576193E-2</v>
      </c>
      <c r="H139" s="1">
        <v>0.10491306</v>
      </c>
      <c r="I139" s="1">
        <v>0.35065299700000002</v>
      </c>
      <c r="J139" s="1">
        <v>0.37957649700000001</v>
      </c>
      <c r="K139" s="1">
        <v>0.39272349699999998</v>
      </c>
      <c r="L139" s="1">
        <v>8.6715520000000004E-2</v>
      </c>
      <c r="M139" s="1">
        <v>5.6891080000000001</v>
      </c>
      <c r="N139" s="1">
        <v>3.8257770000000003E-2</v>
      </c>
      <c r="O139" s="1">
        <v>1.84058E-2</v>
      </c>
      <c r="P139" s="1">
        <v>7.9407900000000005E-4</v>
      </c>
      <c r="Q139" s="1">
        <v>2.6951399999999999E-4</v>
      </c>
      <c r="R139" s="1">
        <v>3.2604559999999998E-2</v>
      </c>
      <c r="S139" s="1">
        <v>8.5061089999999995E-3</v>
      </c>
      <c r="T139" s="1">
        <v>2.8397520000000001E-3</v>
      </c>
      <c r="U139" s="1">
        <v>7.0862300000000002E-4</v>
      </c>
      <c r="V139" s="1">
        <v>0.72571439999999998</v>
      </c>
      <c r="W139" s="1">
        <v>13.245019597000001</v>
      </c>
      <c r="X139" s="1">
        <v>0.17222570000000001</v>
      </c>
      <c r="Y139" s="1">
        <v>0.15776399999999999</v>
      </c>
      <c r="Z139" s="1">
        <v>5.9555909999999997E-2</v>
      </c>
      <c r="AA139" s="1">
        <v>0.10070601999999999</v>
      </c>
      <c r="AB139" s="1">
        <v>0.49025162999999999</v>
      </c>
      <c r="AC139" s="1">
        <v>7.0862329999999999E-3</v>
      </c>
      <c r="AD139" s="1">
        <v>8.5061000000000004E-5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3.0075273450000002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415.67352984400003</v>
      </c>
      <c r="F141" s="10">
        <f t="shared" si="0"/>
        <v>266.73354513699991</v>
      </c>
      <c r="G141" s="10">
        <f t="shared" si="0"/>
        <v>67.429162298000008</v>
      </c>
      <c r="H141" s="10">
        <f t="shared" si="0"/>
        <v>152.54846567800001</v>
      </c>
      <c r="I141" s="10">
        <f t="shared" si="0"/>
        <v>28.766046543000002</v>
      </c>
      <c r="J141" s="10">
        <f t="shared" si="0"/>
        <v>41.979514271000006</v>
      </c>
      <c r="K141" s="10">
        <f t="shared" si="0"/>
        <v>48.178097451000006</v>
      </c>
      <c r="L141" s="10">
        <f t="shared" si="0"/>
        <v>8.2850928720000017</v>
      </c>
      <c r="M141" s="10">
        <f t="shared" si="0"/>
        <v>729.65920247700001</v>
      </c>
      <c r="N141" s="10">
        <f t="shared" si="0"/>
        <v>29.959919466000002</v>
      </c>
      <c r="O141" s="10">
        <f t="shared" si="0"/>
        <v>3.6396682130000002</v>
      </c>
      <c r="P141" s="10">
        <f t="shared" si="0"/>
        <v>1.0206981610000001</v>
      </c>
      <c r="Q141" s="10">
        <f t="shared" si="0"/>
        <v>1.3391713079999998</v>
      </c>
      <c r="R141" s="10">
        <f t="shared" si="0"/>
        <v>4.3636400410000009</v>
      </c>
      <c r="S141" s="10">
        <f t="shared" si="0"/>
        <v>39.596027044000003</v>
      </c>
      <c r="T141" s="10">
        <f t="shared" si="0"/>
        <v>10.406343567</v>
      </c>
      <c r="U141" s="10">
        <f t="shared" si="0"/>
        <v>2.5774928780000002</v>
      </c>
      <c r="V141" s="10">
        <f t="shared" si="0"/>
        <v>89.175081988000017</v>
      </c>
      <c r="W141" s="10">
        <f t="shared" si="0"/>
        <v>43.331374898</v>
      </c>
      <c r="X141" s="10">
        <f t="shared" si="0"/>
        <v>2.0236480999999999</v>
      </c>
      <c r="Y141" s="10">
        <f t="shared" si="0"/>
        <v>1.8864073199999998</v>
      </c>
      <c r="Z141" s="10">
        <f t="shared" si="0"/>
        <v>0.9959219359999999</v>
      </c>
      <c r="AA141" s="10">
        <f t="shared" si="0"/>
        <v>0.913447499</v>
      </c>
      <c r="AB141" s="10">
        <f t="shared" si="0"/>
        <v>5.819424854000002</v>
      </c>
      <c r="AC141" s="10">
        <f t="shared" si="0"/>
        <v>3.4008974909999998</v>
      </c>
      <c r="AD141" s="10">
        <f t="shared" si="0"/>
        <v>0.23536782799999997</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44.682468280999998</v>
      </c>
      <c r="F143" s="6">
        <v>18.648225621999998</v>
      </c>
      <c r="G143" s="6">
        <v>0.170156009</v>
      </c>
      <c r="H143" s="6">
        <v>5.0435737979999997</v>
      </c>
      <c r="I143" s="6">
        <v>2.1301925920000002</v>
      </c>
      <c r="J143" s="6">
        <v>2.1301925920000002</v>
      </c>
      <c r="K143" s="6">
        <v>2.1301925920000002</v>
      </c>
      <c r="L143" s="6">
        <v>1.4550984410000001</v>
      </c>
      <c r="M143" s="6">
        <v>302.869088858</v>
      </c>
      <c r="N143" s="6"/>
      <c r="O143" s="6"/>
      <c r="P143" s="6"/>
      <c r="Q143" s="6"/>
      <c r="R143" s="6"/>
      <c r="S143" s="6"/>
      <c r="T143" s="6"/>
      <c r="U143" s="6"/>
      <c r="V143" s="6"/>
      <c r="W143" s="6"/>
      <c r="X143" s="6"/>
      <c r="Y143" s="6"/>
      <c r="Z143" s="6"/>
      <c r="AA143" s="6"/>
      <c r="AB143" s="6"/>
      <c r="AC143" s="6"/>
      <c r="AD143" s="6"/>
      <c r="AE143" s="45"/>
      <c r="AF143" s="6">
        <v>99504.5</v>
      </c>
      <c r="AG143" s="6"/>
      <c r="AH143" s="6"/>
      <c r="AI143" s="6"/>
      <c r="AJ143" s="6"/>
      <c r="AK143" s="6">
        <v>100337.679939746</v>
      </c>
      <c r="AL143" s="34" t="s">
        <v>66</v>
      </c>
    </row>
    <row r="144" spans="1:38" ht="26.25" customHeight="1" thickBot="1" x14ac:dyDescent="0.25">
      <c r="A144" s="77"/>
      <c r="B144" s="34" t="s">
        <v>390</v>
      </c>
      <c r="C144" s="78" t="s">
        <v>391</v>
      </c>
      <c r="D144" s="79" t="s">
        <v>389</v>
      </c>
      <c r="E144" s="6">
        <v>19.221462816999999</v>
      </c>
      <c r="F144" s="6">
        <v>1.5483948830000001</v>
      </c>
      <c r="G144" s="6">
        <v>2.1120106E-2</v>
      </c>
      <c r="H144" s="6">
        <v>8.1348937999999996E-2</v>
      </c>
      <c r="I144" s="6">
        <v>1.9730729600000001</v>
      </c>
      <c r="J144" s="6">
        <v>1.9730729600000001</v>
      </c>
      <c r="K144" s="6">
        <v>1.9730729600000001</v>
      </c>
      <c r="L144" s="6">
        <v>1.4789896760000001</v>
      </c>
      <c r="M144" s="6">
        <v>9.320665601</v>
      </c>
      <c r="N144" s="6"/>
      <c r="O144" s="6"/>
      <c r="P144" s="6"/>
      <c r="Q144" s="6"/>
      <c r="R144" s="6"/>
      <c r="S144" s="6"/>
      <c r="T144" s="6"/>
      <c r="U144" s="6"/>
      <c r="V144" s="6"/>
      <c r="W144" s="6"/>
      <c r="X144" s="6"/>
      <c r="Y144" s="6"/>
      <c r="Z144" s="6"/>
      <c r="AA144" s="6"/>
      <c r="AB144" s="6"/>
      <c r="AC144" s="6"/>
      <c r="AD144" s="6"/>
      <c r="AE144" s="45"/>
      <c r="AF144" s="6">
        <v>18042.599999999999</v>
      </c>
      <c r="AG144" s="6"/>
      <c r="AH144" s="6"/>
      <c r="AI144" s="6"/>
      <c r="AJ144" s="6"/>
      <c r="AK144" s="6">
        <v>17604.389109848002</v>
      </c>
      <c r="AL144" s="34" t="s">
        <v>66</v>
      </c>
    </row>
    <row r="145" spans="1:38" ht="26.25" customHeight="1" thickBot="1" x14ac:dyDescent="0.25">
      <c r="A145" s="77"/>
      <c r="B145" s="34" t="s">
        <v>392</v>
      </c>
      <c r="C145" s="78" t="s">
        <v>393</v>
      </c>
      <c r="D145" s="79" t="s">
        <v>389</v>
      </c>
      <c r="E145" s="6">
        <v>65.561457634999996</v>
      </c>
      <c r="F145" s="6">
        <v>3.618279802</v>
      </c>
      <c r="G145" s="6">
        <v>2.977861E-2</v>
      </c>
      <c r="H145" s="6">
        <v>3.0417775000000001E-2</v>
      </c>
      <c r="I145" s="6">
        <v>1.60367712</v>
      </c>
      <c r="J145" s="6">
        <v>1.60367712</v>
      </c>
      <c r="K145" s="6">
        <v>1.60367712</v>
      </c>
      <c r="L145" s="6">
        <v>0.97725637600000004</v>
      </c>
      <c r="M145" s="6">
        <v>13.632060191000001</v>
      </c>
      <c r="N145" s="6"/>
      <c r="O145" s="6"/>
      <c r="P145" s="6"/>
      <c r="Q145" s="6"/>
      <c r="R145" s="6"/>
      <c r="S145" s="6"/>
      <c r="T145" s="6"/>
      <c r="U145" s="6"/>
      <c r="V145" s="6"/>
      <c r="W145" s="6"/>
      <c r="X145" s="6"/>
      <c r="Y145" s="6"/>
      <c r="Z145" s="6"/>
      <c r="AA145" s="6"/>
      <c r="AB145" s="6"/>
      <c r="AC145" s="6"/>
      <c r="AD145" s="6"/>
      <c r="AE145" s="45"/>
      <c r="AF145" s="6">
        <v>7684.8072384770003</v>
      </c>
      <c r="AG145" s="6"/>
      <c r="AH145" s="6"/>
      <c r="AI145" s="6"/>
      <c r="AJ145" s="6"/>
      <c r="AK145" s="6">
        <v>8319.0836847350001</v>
      </c>
      <c r="AL145" s="34" t="s">
        <v>66</v>
      </c>
    </row>
    <row r="146" spans="1:38" ht="26.25" customHeight="1" thickBot="1" x14ac:dyDescent="0.25">
      <c r="A146" s="77"/>
      <c r="B146" s="34" t="s">
        <v>394</v>
      </c>
      <c r="C146" s="78" t="s">
        <v>395</v>
      </c>
      <c r="D146" s="79" t="s">
        <v>389</v>
      </c>
      <c r="E146" s="6">
        <v>1.1467523180000001</v>
      </c>
      <c r="F146" s="6">
        <v>18.426430544999999</v>
      </c>
      <c r="G146" s="6">
        <v>6.0408720000000001E-3</v>
      </c>
      <c r="H146" s="6">
        <v>6.7952330000000003E-3</v>
      </c>
      <c r="I146" s="6">
        <v>0.309242562</v>
      </c>
      <c r="J146" s="6">
        <v>0.309242562</v>
      </c>
      <c r="K146" s="6">
        <v>0.309242562</v>
      </c>
      <c r="L146" s="6">
        <v>4.0440456E-2</v>
      </c>
      <c r="M146" s="6">
        <v>61.956780062</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4115.4912883719999</v>
      </c>
      <c r="AL146" s="34" t="s">
        <v>66</v>
      </c>
    </row>
    <row r="147" spans="1:38" ht="26.25" customHeight="1" thickBot="1" x14ac:dyDescent="0.25">
      <c r="A147" s="77"/>
      <c r="B147" s="34" t="s">
        <v>396</v>
      </c>
      <c r="C147" s="78" t="s">
        <v>397</v>
      </c>
      <c r="D147" s="79" t="s">
        <v>389</v>
      </c>
      <c r="E147" s="6"/>
      <c r="F147" s="6">
        <v>3.3327973900000001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69836.290259018002</v>
      </c>
      <c r="AL147" s="34" t="s">
        <v>66</v>
      </c>
    </row>
    <row r="148" spans="1:38" ht="26.25" customHeight="1" thickBot="1" x14ac:dyDescent="0.25">
      <c r="A148" s="77"/>
      <c r="B148" s="34" t="s">
        <v>398</v>
      </c>
      <c r="C148" s="78" t="s">
        <v>399</v>
      </c>
      <c r="D148" s="79" t="s">
        <v>389</v>
      </c>
      <c r="E148" s="6"/>
      <c r="F148" s="6"/>
      <c r="G148" s="6"/>
      <c r="H148" s="6"/>
      <c r="I148" s="6">
        <v>0.248805736</v>
      </c>
      <c r="J148" s="6">
        <v>1.3766643759999999</v>
      </c>
      <c r="K148" s="6">
        <v>1.3766643759999999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129347.543366019</v>
      </c>
      <c r="AL148" s="34" t="s">
        <v>114</v>
      </c>
    </row>
    <row r="149" spans="1:38" ht="26.25" customHeight="1" thickBot="1" x14ac:dyDescent="0.25">
      <c r="A149" s="77"/>
      <c r="B149" s="34" t="s">
        <v>400</v>
      </c>
      <c r="C149" s="78" t="s">
        <v>401</v>
      </c>
      <c r="D149" s="79" t="s">
        <v>389</v>
      </c>
      <c r="E149" s="6"/>
      <c r="F149" s="6"/>
      <c r="G149" s="6"/>
      <c r="H149" s="6"/>
      <c r="I149" s="6">
        <v>0.16671904200000001</v>
      </c>
      <c r="J149" s="6">
        <v>1.1114649139999999</v>
      </c>
      <c r="K149" s="6">
        <v>1.1114649139999999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129347.543366019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383.73515371100007</v>
      </c>
      <c r="F152" s="8">
        <f t="shared" si="1"/>
        <v>270.28646977099993</v>
      </c>
      <c r="G152" s="8">
        <f t="shared" si="1"/>
        <v>67.411497231000013</v>
      </c>
      <c r="H152" s="8">
        <f t="shared" si="1"/>
        <v>152.69172938200001</v>
      </c>
      <c r="I152" s="8">
        <f t="shared" si="1"/>
        <v>27.159709511999999</v>
      </c>
      <c r="J152" s="8">
        <f t="shared" si="1"/>
        <v>40.373177240000004</v>
      </c>
      <c r="K152" s="8">
        <f t="shared" si="1"/>
        <v>46.571760420000004</v>
      </c>
      <c r="L152" s="8">
        <f t="shared" si="1"/>
        <v>7.1260601730000008</v>
      </c>
      <c r="M152" s="8">
        <f t="shared" si="1"/>
        <v>736.09961427799999</v>
      </c>
      <c r="N152" s="8">
        <f t="shared" si="1"/>
        <v>29.959919466000002</v>
      </c>
      <c r="O152" s="8">
        <f t="shared" si="1"/>
        <v>3.6396682130000002</v>
      </c>
      <c r="P152" s="8">
        <f t="shared" si="1"/>
        <v>1.0206981610000001</v>
      </c>
      <c r="Q152" s="8">
        <f t="shared" si="1"/>
        <v>1.3391713079999998</v>
      </c>
      <c r="R152" s="8">
        <f t="shared" si="1"/>
        <v>4.3636400410000009</v>
      </c>
      <c r="S152" s="8">
        <f t="shared" si="1"/>
        <v>39.596027044000003</v>
      </c>
      <c r="T152" s="8">
        <f t="shared" si="1"/>
        <v>10.406343567</v>
      </c>
      <c r="U152" s="8">
        <f t="shared" si="1"/>
        <v>2.5774928780000002</v>
      </c>
      <c r="V152" s="8">
        <f t="shared" si="1"/>
        <v>89.175081988000017</v>
      </c>
      <c r="W152" s="8">
        <f t="shared" si="1"/>
        <v>43.331374898</v>
      </c>
      <c r="X152" s="8">
        <f t="shared" si="1"/>
        <v>2.0236480999999999</v>
      </c>
      <c r="Y152" s="8">
        <f t="shared" si="1"/>
        <v>1.8864073199999998</v>
      </c>
      <c r="Z152" s="8">
        <f t="shared" si="1"/>
        <v>0.9959219359999999</v>
      </c>
      <c r="AA152" s="8">
        <f t="shared" si="1"/>
        <v>0.913447499</v>
      </c>
      <c r="AB152" s="8">
        <f t="shared" si="1"/>
        <v>5.819424854000002</v>
      </c>
      <c r="AC152" s="8">
        <f t="shared" si="1"/>
        <v>3.4008974909999998</v>
      </c>
      <c r="AD152" s="8">
        <f t="shared" si="1"/>
        <v>0.23536782799999997</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347.95789144900004</v>
      </c>
      <c r="F154" s="8">
        <f>SUM(F$141, F$153, -1 * IF(OR($B$6=2005,$B$6&gt;=2020),SUM(F$99:F$122),0), IF(AND(ISNUMBER(SEARCH($B$4,"AT|BE|CH|GB|IE|LT|LU|NL")),SUM(F$143:F$149)&gt;0),SUM(F$143:F$149)-SUM(F$27:F$33),0))</f>
        <v>204.4059679879999</v>
      </c>
      <c r="G154" s="8">
        <f t="shared" ref="G154:AD154" si="2">SUM(G$141, G$153, IF(AND(ISNUMBER(SEARCH($B$4,"AT|BE|CH|GB|IE|LT|LU|NL")),SUM(G$143:G$149)&gt;0),SUM(G$143:G$149)-SUM(G$27:G$33),0))</f>
        <v>67.411497231000013</v>
      </c>
      <c r="H154" s="8">
        <f t="shared" si="2"/>
        <v>152.69172938200001</v>
      </c>
      <c r="I154" s="8">
        <f t="shared" si="2"/>
        <v>27.159709511999999</v>
      </c>
      <c r="J154" s="8">
        <f t="shared" si="2"/>
        <v>40.373177240000004</v>
      </c>
      <c r="K154" s="8">
        <f t="shared" si="2"/>
        <v>46.571760420000004</v>
      </c>
      <c r="L154" s="8">
        <f t="shared" si="2"/>
        <v>7.1260601730000008</v>
      </c>
      <c r="M154" s="8">
        <f t="shared" si="2"/>
        <v>736.09961427799999</v>
      </c>
      <c r="N154" s="8">
        <f t="shared" si="2"/>
        <v>29.959919466000002</v>
      </c>
      <c r="O154" s="8">
        <f t="shared" si="2"/>
        <v>3.6396682130000002</v>
      </c>
      <c r="P154" s="8">
        <f t="shared" si="2"/>
        <v>1.0206981610000001</v>
      </c>
      <c r="Q154" s="8">
        <f t="shared" si="2"/>
        <v>1.3391713079999998</v>
      </c>
      <c r="R154" s="8">
        <f t="shared" si="2"/>
        <v>4.3636400410000009</v>
      </c>
      <c r="S154" s="8">
        <f t="shared" si="2"/>
        <v>39.596027044000003</v>
      </c>
      <c r="T154" s="8">
        <f t="shared" si="2"/>
        <v>10.406343567</v>
      </c>
      <c r="U154" s="8">
        <f t="shared" si="2"/>
        <v>2.5774928780000002</v>
      </c>
      <c r="V154" s="8">
        <f t="shared" si="2"/>
        <v>89.175081988000017</v>
      </c>
      <c r="W154" s="8">
        <f t="shared" si="2"/>
        <v>43.331374898</v>
      </c>
      <c r="X154" s="8">
        <f t="shared" si="2"/>
        <v>2.0236480999999999</v>
      </c>
      <c r="Y154" s="8">
        <f t="shared" si="2"/>
        <v>1.8864073199999998</v>
      </c>
      <c r="Z154" s="8">
        <f t="shared" si="2"/>
        <v>0.9959219359999999</v>
      </c>
      <c r="AA154" s="8">
        <f t="shared" si="2"/>
        <v>0.913447499</v>
      </c>
      <c r="AB154" s="8">
        <f t="shared" si="2"/>
        <v>5.819424854000002</v>
      </c>
      <c r="AC154" s="8">
        <f t="shared" si="2"/>
        <v>3.4008974909999998</v>
      </c>
      <c r="AD154" s="8">
        <f t="shared" si="2"/>
        <v>0.23536782799999997</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123.764244891</v>
      </c>
      <c r="F159" s="13">
        <v>3.701894094</v>
      </c>
      <c r="G159" s="13">
        <v>63.816057868000001</v>
      </c>
      <c r="H159" s="13">
        <v>1.5750013E-2</v>
      </c>
      <c r="I159" s="13">
        <v>7.2295830399999996</v>
      </c>
      <c r="J159" s="13">
        <v>7.6100874100000002</v>
      </c>
      <c r="K159" s="13">
        <v>7.6100874100000002</v>
      </c>
      <c r="L159" s="13">
        <v>1.913175418</v>
      </c>
      <c r="M159" s="13">
        <v>4.935187966</v>
      </c>
      <c r="N159" s="13">
        <v>0.102613973</v>
      </c>
      <c r="O159" s="13">
        <v>1.3681669E-2</v>
      </c>
      <c r="P159" s="13">
        <v>3.4204657999999999E-2</v>
      </c>
      <c r="Q159" s="13">
        <v>3.4204657999999999E-2</v>
      </c>
      <c r="R159" s="13">
        <v>0.187814589</v>
      </c>
      <c r="S159" s="13">
        <v>0.55060208200000005</v>
      </c>
      <c r="T159" s="13">
        <v>27.474350528999999</v>
      </c>
      <c r="U159" s="13">
        <v>2.0522019999999998E-2</v>
      </c>
      <c r="V159" s="13">
        <v>0.49669628500000002</v>
      </c>
      <c r="W159" s="13">
        <v>0.38561396799999997</v>
      </c>
      <c r="X159" s="13">
        <v>2.1208767999999999E-2</v>
      </c>
      <c r="Y159" s="13">
        <v>1.7738243000000001E-2</v>
      </c>
      <c r="Z159" s="13">
        <v>8.8691210000000006E-3</v>
      </c>
      <c r="AA159" s="13">
        <v>3.856E-6</v>
      </c>
      <c r="AB159" s="13">
        <v>4.7819988000000001E-2</v>
      </c>
      <c r="AC159" s="13" t="s">
        <v>70</v>
      </c>
      <c r="AD159" s="13" t="s">
        <v>70</v>
      </c>
      <c r="AE159" s="45"/>
      <c r="AF159" s="13">
        <v>67521.899999999994</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M170"/>
  <sheetViews>
    <sheetView topLeftCell="A22"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2006</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2006</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39.246549373999997</v>
      </c>
      <c r="F14" s="1">
        <v>1.256771383</v>
      </c>
      <c r="G14" s="1">
        <v>9.7757067150000001</v>
      </c>
      <c r="H14" s="1">
        <v>7.6745800000000003E-2</v>
      </c>
      <c r="I14" s="1">
        <v>0.31453736700000001</v>
      </c>
      <c r="J14" s="1">
        <v>0.41558960099999998</v>
      </c>
      <c r="K14" s="1">
        <v>0.68781460100000003</v>
      </c>
      <c r="L14" s="1" t="s">
        <v>70</v>
      </c>
      <c r="M14" s="1">
        <v>6.0790756659999996</v>
      </c>
      <c r="N14" s="1">
        <v>0.29379959999999999</v>
      </c>
      <c r="O14" s="1">
        <v>9.4002848999999999E-2</v>
      </c>
      <c r="P14" s="1">
        <v>0.35117693</v>
      </c>
      <c r="Q14" s="1">
        <v>5.3541313E-2</v>
      </c>
      <c r="R14" s="1">
        <v>0.306841743</v>
      </c>
      <c r="S14" s="1">
        <v>0.19327846300000001</v>
      </c>
      <c r="T14" s="1">
        <v>2.5015809309999999</v>
      </c>
      <c r="U14" s="1">
        <v>0.48466421900000001</v>
      </c>
      <c r="V14" s="1">
        <v>0.56418091699999995</v>
      </c>
      <c r="W14" s="1">
        <v>0.76491255400000002</v>
      </c>
      <c r="X14" s="1">
        <v>5.1583469999999998E-3</v>
      </c>
      <c r="Y14" s="1">
        <v>4.0350250000000002E-3</v>
      </c>
      <c r="Z14" s="1">
        <v>1.19688E-3</v>
      </c>
      <c r="AA14" s="1">
        <v>2.3108100000000001E-4</v>
      </c>
      <c r="AB14" s="1">
        <v>1.0621333E-2</v>
      </c>
      <c r="AC14" s="1">
        <v>1.5080448200000001</v>
      </c>
      <c r="AD14" s="1">
        <v>0.13819880400000001</v>
      </c>
      <c r="AE14" s="42"/>
      <c r="AF14" s="16">
        <v>8787.8016360069996</v>
      </c>
      <c r="AG14" s="16">
        <v>429897.968945653</v>
      </c>
      <c r="AH14" s="16">
        <v>752195.44698448305</v>
      </c>
      <c r="AI14" s="16">
        <v>52835.840026999998</v>
      </c>
      <c r="AJ14" s="16">
        <v>54615.694914300002</v>
      </c>
      <c r="AK14" s="16" t="s">
        <v>72</v>
      </c>
      <c r="AL14" s="31" t="s">
        <v>66</v>
      </c>
    </row>
    <row r="15" spans="1:39" ht="26.25" customHeight="1" thickBot="1" x14ac:dyDescent="0.25">
      <c r="A15" s="52" t="s">
        <v>73</v>
      </c>
      <c r="B15" s="52" t="s">
        <v>74</v>
      </c>
      <c r="C15" s="53" t="s">
        <v>75</v>
      </c>
      <c r="D15" s="54"/>
      <c r="E15" s="1">
        <v>10.066254016</v>
      </c>
      <c r="F15" s="1">
        <v>0.68176767999999999</v>
      </c>
      <c r="G15" s="1">
        <v>32.414404077</v>
      </c>
      <c r="H15" s="1" t="s">
        <v>70</v>
      </c>
      <c r="I15" s="1">
        <v>0.324509412</v>
      </c>
      <c r="J15" s="1">
        <v>0.43399578</v>
      </c>
      <c r="K15" s="1">
        <v>0.47398069999999998</v>
      </c>
      <c r="L15" s="1">
        <v>2.8153961000000002E-2</v>
      </c>
      <c r="M15" s="1">
        <v>5.1675418999999998</v>
      </c>
      <c r="N15" s="1">
        <v>1.7154649000000001E-2</v>
      </c>
      <c r="O15" s="1">
        <v>5.504798E-3</v>
      </c>
      <c r="P15" s="1">
        <v>4.0229999999999997E-3</v>
      </c>
      <c r="Q15" s="1">
        <v>1.3295286E-2</v>
      </c>
      <c r="R15" s="1">
        <v>7.6197796999999998E-2</v>
      </c>
      <c r="S15" s="1">
        <v>2.7489412000000001E-2</v>
      </c>
      <c r="T15" s="1">
        <v>5.7751999999999999</v>
      </c>
      <c r="U15" s="1">
        <v>3.4149389000000002E-2</v>
      </c>
      <c r="V15" s="1">
        <v>0.27659994799999998</v>
      </c>
      <c r="W15" s="1" t="s">
        <v>70</v>
      </c>
      <c r="X15" s="1" t="s">
        <v>70</v>
      </c>
      <c r="Y15" s="1" t="s">
        <v>70</v>
      </c>
      <c r="Z15" s="1" t="s">
        <v>70</v>
      </c>
      <c r="AA15" s="1" t="s">
        <v>70</v>
      </c>
      <c r="AB15" s="1" t="s">
        <v>70</v>
      </c>
      <c r="AC15" s="1" t="s">
        <v>70</v>
      </c>
      <c r="AD15" s="1" t="s">
        <v>70</v>
      </c>
      <c r="AE15" s="42"/>
      <c r="AF15" s="16">
        <v>57778.053049130001</v>
      </c>
      <c r="AG15" s="16" t="s">
        <v>71</v>
      </c>
      <c r="AH15" s="16">
        <v>14779.42168372</v>
      </c>
      <c r="AI15" s="16">
        <v>183.55948799999999</v>
      </c>
      <c r="AJ15" s="16" t="s">
        <v>71</v>
      </c>
      <c r="AK15" s="16" t="s">
        <v>72</v>
      </c>
      <c r="AL15" s="31" t="s">
        <v>66</v>
      </c>
    </row>
    <row r="16" spans="1:39" ht="26.25" customHeight="1" thickBot="1" x14ac:dyDescent="0.25">
      <c r="A16" s="52" t="s">
        <v>73</v>
      </c>
      <c r="B16" s="52" t="s">
        <v>76</v>
      </c>
      <c r="C16" s="53" t="s">
        <v>77</v>
      </c>
      <c r="D16" s="54"/>
      <c r="E16" s="1">
        <v>5.2407501119999997</v>
      </c>
      <c r="F16" s="1">
        <v>0.110955367</v>
      </c>
      <c r="G16" s="1">
        <v>0.20801963000000001</v>
      </c>
      <c r="H16" s="1">
        <v>2.2058000000000001E-2</v>
      </c>
      <c r="I16" s="1">
        <v>3.8759999999999999E-4</v>
      </c>
      <c r="J16" s="1">
        <v>3.8759999999999999E-4</v>
      </c>
      <c r="K16" s="1">
        <v>3.8759999999999999E-4</v>
      </c>
      <c r="L16" s="1" t="s">
        <v>78</v>
      </c>
      <c r="M16" s="1">
        <v>1.413151743</v>
      </c>
      <c r="N16" s="1" t="s">
        <v>78</v>
      </c>
      <c r="O16" s="1">
        <v>1.1999999999999999E-3</v>
      </c>
      <c r="P16" s="1">
        <v>1E-4</v>
      </c>
      <c r="Q16" s="1" t="s">
        <v>78</v>
      </c>
      <c r="R16" s="1" t="s">
        <v>78</v>
      </c>
      <c r="S16" s="1" t="s">
        <v>78</v>
      </c>
      <c r="T16" s="1">
        <v>8.3999999999999995E-3</v>
      </c>
      <c r="U16" s="1" t="s">
        <v>78</v>
      </c>
      <c r="V16" s="1" t="s">
        <v>78</v>
      </c>
      <c r="W16" s="1" t="s">
        <v>78</v>
      </c>
      <c r="X16" s="1" t="s">
        <v>78</v>
      </c>
      <c r="Y16" s="1" t="s">
        <v>78</v>
      </c>
      <c r="Z16" s="1" t="s">
        <v>78</v>
      </c>
      <c r="AA16" s="1" t="s">
        <v>78</v>
      </c>
      <c r="AB16" s="1" t="s">
        <v>78</v>
      </c>
      <c r="AC16" s="1" t="s">
        <v>78</v>
      </c>
      <c r="AD16" s="1">
        <v>5.8409527000000003E-2</v>
      </c>
      <c r="AE16" s="42"/>
      <c r="AF16" s="16">
        <v>1335.6374166400001</v>
      </c>
      <c r="AG16" s="16">
        <v>87178.3984375</v>
      </c>
      <c r="AH16" s="16">
        <v>39378.597844732998</v>
      </c>
      <c r="AI16" s="16" t="s">
        <v>71</v>
      </c>
      <c r="AJ16" s="16" t="s">
        <v>71</v>
      </c>
      <c r="AK16" s="16" t="s">
        <v>72</v>
      </c>
      <c r="AL16" s="31" t="s">
        <v>66</v>
      </c>
    </row>
    <row r="17" spans="1:38" ht="26.25" customHeight="1" thickBot="1" x14ac:dyDescent="0.25">
      <c r="A17" s="52" t="s">
        <v>73</v>
      </c>
      <c r="B17" s="52" t="s">
        <v>79</v>
      </c>
      <c r="C17" s="53" t="s">
        <v>80</v>
      </c>
      <c r="D17" s="54"/>
      <c r="E17" s="1">
        <v>6.3040342999999996</v>
      </c>
      <c r="F17" s="1">
        <v>4.6191148000000001E-2</v>
      </c>
      <c r="G17" s="1">
        <v>3.2797047199999998</v>
      </c>
      <c r="H17" s="1" t="s">
        <v>70</v>
      </c>
      <c r="I17" s="1">
        <v>3.3221173E-2</v>
      </c>
      <c r="J17" s="1">
        <v>5.1109495999999997E-2</v>
      </c>
      <c r="K17" s="1">
        <v>0.35213678300000001</v>
      </c>
      <c r="L17" s="1">
        <v>1.165307E-3</v>
      </c>
      <c r="M17" s="1">
        <v>83.449088555000003</v>
      </c>
      <c r="N17" s="1" t="s">
        <v>70</v>
      </c>
      <c r="O17" s="1" t="s">
        <v>70</v>
      </c>
      <c r="P17" s="1" t="s">
        <v>70</v>
      </c>
      <c r="Q17" s="1" t="s">
        <v>70</v>
      </c>
      <c r="R17" s="1">
        <v>1.5015817000000001E-2</v>
      </c>
      <c r="S17" s="1" t="s">
        <v>70</v>
      </c>
      <c r="T17" s="1" t="s">
        <v>70</v>
      </c>
      <c r="U17" s="1" t="s">
        <v>70</v>
      </c>
      <c r="V17" s="1" t="s">
        <v>70</v>
      </c>
      <c r="W17" s="1">
        <v>0.13200000000000001</v>
      </c>
      <c r="X17" s="1" t="s">
        <v>70</v>
      </c>
      <c r="Y17" s="1" t="s">
        <v>70</v>
      </c>
      <c r="Z17" s="1" t="s">
        <v>70</v>
      </c>
      <c r="AA17" s="1" t="s">
        <v>70</v>
      </c>
      <c r="AB17" s="1" t="s">
        <v>70</v>
      </c>
      <c r="AC17" s="1" t="s">
        <v>70</v>
      </c>
      <c r="AD17" s="1" t="s">
        <v>70</v>
      </c>
      <c r="AE17" s="42"/>
      <c r="AF17" s="16">
        <v>8.4289799999999993</v>
      </c>
      <c r="AG17" s="16">
        <v>72.960999999999999</v>
      </c>
      <c r="AH17" s="16">
        <v>993.60772484999995</v>
      </c>
      <c r="AI17" s="16" t="s">
        <v>71</v>
      </c>
      <c r="AJ17" s="16" t="s">
        <v>71</v>
      </c>
      <c r="AK17" s="16" t="s">
        <v>72</v>
      </c>
      <c r="AL17" s="31" t="s">
        <v>66</v>
      </c>
    </row>
    <row r="18" spans="1:38" ht="26.25" customHeight="1" thickBot="1" x14ac:dyDescent="0.25">
      <c r="A18" s="52" t="s">
        <v>73</v>
      </c>
      <c r="B18" s="52" t="s">
        <v>81</v>
      </c>
      <c r="C18" s="53" t="s">
        <v>82</v>
      </c>
      <c r="D18" s="54"/>
      <c r="E18" s="1">
        <v>0.72620230600000002</v>
      </c>
      <c r="F18" s="1">
        <v>5.1858851999999997E-2</v>
      </c>
      <c r="G18" s="1">
        <v>3.6365478219999998</v>
      </c>
      <c r="H18" s="1" t="s">
        <v>70</v>
      </c>
      <c r="I18" s="1">
        <v>7.7518900000000002E-4</v>
      </c>
      <c r="J18" s="1">
        <v>9.70899E-4</v>
      </c>
      <c r="K18" s="1">
        <v>9.70899E-4</v>
      </c>
      <c r="L18" s="1" t="s">
        <v>70</v>
      </c>
      <c r="M18" s="1">
        <v>41.650810210000003</v>
      </c>
      <c r="N18" s="1">
        <v>9.8899999999999998E-7</v>
      </c>
      <c r="O18" s="1">
        <v>7.0900000000000001E-7</v>
      </c>
      <c r="P18" s="1">
        <v>3.3065500000000001E-4</v>
      </c>
      <c r="Q18" s="1">
        <v>3.7099999999999997E-7</v>
      </c>
      <c r="R18" s="1">
        <v>9.1679999999999993E-6</v>
      </c>
      <c r="S18" s="1">
        <v>1.8649999999999999E-6</v>
      </c>
      <c r="T18" s="1">
        <v>9.9E-8</v>
      </c>
      <c r="U18" s="1">
        <v>2.5979E-5</v>
      </c>
      <c r="V18" s="1">
        <v>2.4588799999999999E-4</v>
      </c>
      <c r="W18" s="1">
        <v>0.41799999999999998</v>
      </c>
      <c r="X18" s="1" t="s">
        <v>70</v>
      </c>
      <c r="Y18" s="1" t="s">
        <v>70</v>
      </c>
      <c r="Z18" s="1" t="s">
        <v>70</v>
      </c>
      <c r="AA18" s="1" t="s">
        <v>70</v>
      </c>
      <c r="AB18" s="1" t="s">
        <v>70</v>
      </c>
      <c r="AC18" s="1" t="s">
        <v>70</v>
      </c>
      <c r="AD18" s="1" t="s">
        <v>70</v>
      </c>
      <c r="AE18" s="42"/>
      <c r="AF18" s="16">
        <v>557.80872999999997</v>
      </c>
      <c r="AG18" s="16">
        <v>72.783199999999994</v>
      </c>
      <c r="AH18" s="16">
        <v>8360.0694623430009</v>
      </c>
      <c r="AI18" s="16" t="s">
        <v>71</v>
      </c>
      <c r="AJ18" s="16" t="s">
        <v>71</v>
      </c>
      <c r="AK18" s="16" t="s">
        <v>72</v>
      </c>
      <c r="AL18" s="31" t="s">
        <v>66</v>
      </c>
    </row>
    <row r="19" spans="1:38" ht="26.25" customHeight="1" thickBot="1" x14ac:dyDescent="0.25">
      <c r="A19" s="52" t="s">
        <v>73</v>
      </c>
      <c r="B19" s="52" t="s">
        <v>83</v>
      </c>
      <c r="C19" s="53" t="s">
        <v>84</v>
      </c>
      <c r="D19" s="54"/>
      <c r="E19" s="1">
        <v>13.900502862</v>
      </c>
      <c r="F19" s="1">
        <v>0.53524710399999997</v>
      </c>
      <c r="G19" s="1">
        <v>4.0050676369999998</v>
      </c>
      <c r="H19" s="1">
        <v>2.7859999999999998E-3</v>
      </c>
      <c r="I19" s="1">
        <v>7.8753643999999998E-2</v>
      </c>
      <c r="J19" s="1">
        <v>0.102452748</v>
      </c>
      <c r="K19" s="1">
        <v>0.118141748</v>
      </c>
      <c r="L19" s="1" t="s">
        <v>70</v>
      </c>
      <c r="M19" s="1">
        <v>19.312668964</v>
      </c>
      <c r="N19" s="1">
        <v>1.6099999999999998E-5</v>
      </c>
      <c r="O19" s="1">
        <v>5.7790000000000001E-6</v>
      </c>
      <c r="P19" s="1">
        <v>1.3580375E-2</v>
      </c>
      <c r="Q19" s="1">
        <v>5.6297499999999996E-4</v>
      </c>
      <c r="R19" s="1">
        <v>5.9757400000000002E-4</v>
      </c>
      <c r="S19" s="1">
        <v>3.7039526000000003E-2</v>
      </c>
      <c r="T19" s="1">
        <v>4.7369699999999997E-4</v>
      </c>
      <c r="U19" s="1">
        <v>6.7608299999999996E-4</v>
      </c>
      <c r="V19" s="1">
        <v>8.0889250000000003E-3</v>
      </c>
      <c r="W19" s="1">
        <v>1.106E-2</v>
      </c>
      <c r="X19" s="1" t="s">
        <v>70</v>
      </c>
      <c r="Y19" s="1" t="s">
        <v>70</v>
      </c>
      <c r="Z19" s="1" t="s">
        <v>70</v>
      </c>
      <c r="AA19" s="1" t="s">
        <v>70</v>
      </c>
      <c r="AB19" s="1" t="s">
        <v>70</v>
      </c>
      <c r="AC19" s="1" t="s">
        <v>70</v>
      </c>
      <c r="AD19" s="1" t="s">
        <v>70</v>
      </c>
      <c r="AE19" s="42"/>
      <c r="AF19" s="16">
        <v>105357.16382692099</v>
      </c>
      <c r="AG19" s="16">
        <v>953.11682540000004</v>
      </c>
      <c r="AH19" s="16">
        <v>274681.01240272098</v>
      </c>
      <c r="AI19" s="16">
        <v>128.72818699999999</v>
      </c>
      <c r="AJ19" s="16">
        <v>159.92246</v>
      </c>
      <c r="AK19" s="16" t="s">
        <v>72</v>
      </c>
      <c r="AL19" s="31" t="s">
        <v>66</v>
      </c>
    </row>
    <row r="20" spans="1:38" ht="26.25" customHeight="1" thickBot="1" x14ac:dyDescent="0.25">
      <c r="A20" s="52" t="s">
        <v>73</v>
      </c>
      <c r="B20" s="52" t="s">
        <v>85</v>
      </c>
      <c r="C20" s="53" t="s">
        <v>86</v>
      </c>
      <c r="D20" s="54"/>
      <c r="E20" s="1">
        <v>1.7090102979999999</v>
      </c>
      <c r="F20" s="1">
        <v>0.238980686</v>
      </c>
      <c r="G20" s="1">
        <v>3.6806022000000001E-2</v>
      </c>
      <c r="H20" s="1">
        <v>1.7354999999999999E-2</v>
      </c>
      <c r="I20" s="1">
        <v>1.659886E-3</v>
      </c>
      <c r="J20" s="1">
        <v>1.6718080000000001E-3</v>
      </c>
      <c r="K20" s="1">
        <v>1.6718080000000001E-3</v>
      </c>
      <c r="L20" s="1" t="s">
        <v>70</v>
      </c>
      <c r="M20" s="1">
        <v>1.8612011559999999</v>
      </c>
      <c r="N20" s="1" t="s">
        <v>70</v>
      </c>
      <c r="O20" s="1" t="s">
        <v>70</v>
      </c>
      <c r="P20" s="1">
        <v>2.102526E-3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10.864319999999999</v>
      </c>
      <c r="AG20" s="16" t="s">
        <v>71</v>
      </c>
      <c r="AH20" s="16">
        <v>39502.23194333</v>
      </c>
      <c r="AI20" s="16">
        <v>838.19237631999999</v>
      </c>
      <c r="AJ20" s="16">
        <v>87.420900000000003</v>
      </c>
      <c r="AK20" s="16" t="s">
        <v>72</v>
      </c>
      <c r="AL20" s="31" t="s">
        <v>66</v>
      </c>
    </row>
    <row r="21" spans="1:38" ht="26.25" customHeight="1" thickBot="1" x14ac:dyDescent="0.25">
      <c r="A21" s="52" t="s">
        <v>73</v>
      </c>
      <c r="B21" s="52" t="s">
        <v>87</v>
      </c>
      <c r="C21" s="53" t="s">
        <v>88</v>
      </c>
      <c r="D21" s="54"/>
      <c r="E21" s="1">
        <v>3.3721714450000002</v>
      </c>
      <c r="F21" s="1">
        <v>0.68888936499999998</v>
      </c>
      <c r="G21" s="1">
        <v>0.61376067000000001</v>
      </c>
      <c r="H21" s="1">
        <v>1.1527000000000001E-2</v>
      </c>
      <c r="I21" s="1">
        <v>4.9141786999999999E-2</v>
      </c>
      <c r="J21" s="1">
        <v>0.112216998</v>
      </c>
      <c r="K21" s="1">
        <v>0.150787748</v>
      </c>
      <c r="L21" s="1">
        <v>5.9855999999999997E-5</v>
      </c>
      <c r="M21" s="1">
        <v>4.9839942480000001</v>
      </c>
      <c r="N21" s="1">
        <v>4.8859999999999995E-4</v>
      </c>
      <c r="O21" s="1">
        <v>4.8860999999999999E-5</v>
      </c>
      <c r="P21" s="1">
        <v>2.9314000000000001E-5</v>
      </c>
      <c r="Q21" s="1">
        <v>4.8860999999999999E-5</v>
      </c>
      <c r="R21" s="1">
        <v>9.7719899999999999E-4</v>
      </c>
      <c r="S21" s="1">
        <v>4.8859999999999995E-4</v>
      </c>
      <c r="T21" s="1">
        <v>2.8764999999999999E-2</v>
      </c>
      <c r="U21" s="1">
        <v>1.9547000000000001E-5</v>
      </c>
      <c r="V21" s="1">
        <v>9.7719899999999999E-4</v>
      </c>
      <c r="W21" s="1" t="s">
        <v>70</v>
      </c>
      <c r="X21" s="1">
        <v>2.5702899999999998E-4</v>
      </c>
      <c r="Y21" s="1">
        <v>5.6103999999999995E-4</v>
      </c>
      <c r="Z21" s="1">
        <v>1.6410700000000001E-4</v>
      </c>
      <c r="AA21" s="1">
        <v>3.4489999999999997E-5</v>
      </c>
      <c r="AB21" s="1">
        <v>1.0166660000000001E-3</v>
      </c>
      <c r="AC21" s="1">
        <v>2.1142000000000001E-3</v>
      </c>
      <c r="AD21" s="1" t="s">
        <v>70</v>
      </c>
      <c r="AE21" s="42"/>
      <c r="AF21" s="16">
        <v>56.185740000000003</v>
      </c>
      <c r="AG21" s="16">
        <v>1049.2238</v>
      </c>
      <c r="AH21" s="16">
        <v>70129.433332000001</v>
      </c>
      <c r="AI21" s="16">
        <v>1562.4574413810001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19.497429578999999</v>
      </c>
      <c r="F23" s="1">
        <v>1.88207744</v>
      </c>
      <c r="G23" s="1">
        <v>1.9096414639999999</v>
      </c>
      <c r="H23" s="1">
        <v>4.8495869999999998E-3</v>
      </c>
      <c r="I23" s="1">
        <v>1.288665314</v>
      </c>
      <c r="J23" s="1">
        <v>1.356140916</v>
      </c>
      <c r="K23" s="1">
        <v>1.356140916</v>
      </c>
      <c r="L23" s="1">
        <v>0.66030234499999996</v>
      </c>
      <c r="M23" s="1">
        <v>6.4720373230000003</v>
      </c>
      <c r="N23" s="1">
        <v>8.5346999999999994E-5</v>
      </c>
      <c r="O23" s="1">
        <v>1.4253000000000001E-5</v>
      </c>
      <c r="P23" s="1">
        <v>1.2981609999999999E-3</v>
      </c>
      <c r="Q23" s="1">
        <v>2.8305000000000001E-5</v>
      </c>
      <c r="R23" s="1">
        <v>6.746134E-3</v>
      </c>
      <c r="S23" s="1">
        <v>4.1039750000000002E-3</v>
      </c>
      <c r="T23" s="1">
        <v>2.8765E-5</v>
      </c>
      <c r="U23" s="1">
        <v>2.8226E-5</v>
      </c>
      <c r="V23" s="1">
        <v>1.0699957E-2</v>
      </c>
      <c r="W23" s="1">
        <v>0.17103611499999999</v>
      </c>
      <c r="X23" s="1">
        <v>9.4313139999999997E-3</v>
      </c>
      <c r="Y23" s="1">
        <v>7.9492320000000005E-3</v>
      </c>
      <c r="Z23" s="1">
        <v>3.9566219999999999E-3</v>
      </c>
      <c r="AA23" s="1">
        <v>1.7307100000000001E-4</v>
      </c>
      <c r="AB23" s="1">
        <v>2.1510238000000001E-2</v>
      </c>
      <c r="AC23" s="1" t="s">
        <v>70</v>
      </c>
      <c r="AD23" s="1" t="s">
        <v>70</v>
      </c>
      <c r="AE23" s="42"/>
      <c r="AF23" s="16">
        <v>25455.410596401998</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7.1212154879999998</v>
      </c>
      <c r="F24" s="1">
        <v>0.27582083499999999</v>
      </c>
      <c r="G24" s="1">
        <v>2.7018170540000002</v>
      </c>
      <c r="H24" s="1">
        <v>6.2924499999999994E-2</v>
      </c>
      <c r="I24" s="1">
        <v>7.1023779999999995E-2</v>
      </c>
      <c r="J24" s="1">
        <v>8.0043383999999995E-2</v>
      </c>
      <c r="K24" s="1">
        <v>8.3326384000000003E-2</v>
      </c>
      <c r="L24" s="1">
        <v>1.3315197000000001E-2</v>
      </c>
      <c r="M24" s="1">
        <v>5.3472121499999998</v>
      </c>
      <c r="N24" s="1">
        <v>1.5736542999999999E-2</v>
      </c>
      <c r="O24" s="1">
        <v>1.246626E-3</v>
      </c>
      <c r="P24" s="1">
        <v>3.3470560000000002E-3</v>
      </c>
      <c r="Q24" s="1">
        <v>6.9025900000000003E-4</v>
      </c>
      <c r="R24" s="1">
        <v>9.6604310000000006E-3</v>
      </c>
      <c r="S24" s="1">
        <v>4.6746180000000002E-3</v>
      </c>
      <c r="T24" s="1">
        <v>0.228477926</v>
      </c>
      <c r="U24" s="1">
        <v>4.8629400000000002E-4</v>
      </c>
      <c r="V24" s="1">
        <v>5.2204527000000001E-2</v>
      </c>
      <c r="W24" s="1">
        <v>1.078172E-2</v>
      </c>
      <c r="X24" s="1">
        <v>3.2221889999999999E-3</v>
      </c>
      <c r="Y24" s="1">
        <v>4.1948050000000002E-3</v>
      </c>
      <c r="Z24" s="1">
        <v>1.096851E-3</v>
      </c>
      <c r="AA24" s="1">
        <v>2.065561E-3</v>
      </c>
      <c r="AB24" s="1">
        <v>1.0579406E-2</v>
      </c>
      <c r="AC24" s="1">
        <v>7.6494400000000004E-3</v>
      </c>
      <c r="AD24" s="1">
        <v>1.98371E-4</v>
      </c>
      <c r="AE24" s="42"/>
      <c r="AF24" s="16">
        <v>1233.057571109</v>
      </c>
      <c r="AG24" s="16">
        <v>1853.2709432040001</v>
      </c>
      <c r="AH24" s="16">
        <v>260308.917886257</v>
      </c>
      <c r="AI24" s="16">
        <v>5689.7043999999996</v>
      </c>
      <c r="AJ24" s="16" t="s">
        <v>71</v>
      </c>
      <c r="AK24" s="16" t="s">
        <v>72</v>
      </c>
      <c r="AL24" s="31" t="s">
        <v>66</v>
      </c>
    </row>
    <row r="25" spans="1:38" ht="26.25" customHeight="1" thickBot="1" x14ac:dyDescent="0.25">
      <c r="A25" s="52" t="s">
        <v>96</v>
      </c>
      <c r="B25" s="56" t="s">
        <v>97</v>
      </c>
      <c r="C25" s="58" t="s">
        <v>98</v>
      </c>
      <c r="D25" s="54"/>
      <c r="E25" s="1">
        <v>2.9055943850000001</v>
      </c>
      <c r="F25" s="1">
        <v>0.29805526999999998</v>
      </c>
      <c r="G25" s="1">
        <v>0.24516258799999999</v>
      </c>
      <c r="H25" s="1" t="s">
        <v>70</v>
      </c>
      <c r="I25" s="1">
        <v>3.9235166000000002E-2</v>
      </c>
      <c r="J25" s="1">
        <v>4.8227513E-2</v>
      </c>
      <c r="K25" s="1">
        <v>4.8227513E-2</v>
      </c>
      <c r="L25" s="1">
        <v>2.1119002000000001E-2</v>
      </c>
      <c r="M25" s="1">
        <v>2.9407126219999999</v>
      </c>
      <c r="N25" s="1">
        <v>0.158649665</v>
      </c>
      <c r="O25" s="1">
        <v>6.2920000000000001E-5</v>
      </c>
      <c r="P25" s="1" t="s">
        <v>70</v>
      </c>
      <c r="Q25" s="1">
        <v>5.0969999999999996E-6</v>
      </c>
      <c r="R25" s="1">
        <v>2.1445644999999999E-2</v>
      </c>
      <c r="S25" s="1">
        <v>0.21998395800000001</v>
      </c>
      <c r="T25" s="1">
        <v>5.5745919999999997E-3</v>
      </c>
      <c r="U25" s="1">
        <v>5.0967000000000002E-5</v>
      </c>
      <c r="V25" s="1">
        <v>0.17337894000000001</v>
      </c>
      <c r="W25" s="1">
        <v>7.3436059999999999E-3</v>
      </c>
      <c r="X25" s="1">
        <v>1.9323499999999999E-4</v>
      </c>
      <c r="Y25" s="1">
        <v>3.83796E-4</v>
      </c>
      <c r="Z25" s="1">
        <v>1.00661E-4</v>
      </c>
      <c r="AA25" s="1">
        <v>1.2631200000000001E-4</v>
      </c>
      <c r="AB25" s="1">
        <v>8.0400299999999997E-4</v>
      </c>
      <c r="AC25" s="1" t="s">
        <v>72</v>
      </c>
      <c r="AD25" s="1" t="s">
        <v>72</v>
      </c>
      <c r="AE25" s="42"/>
      <c r="AF25" s="16">
        <v>10649.992156042999</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2.3459884E-2</v>
      </c>
      <c r="F26" s="1">
        <v>4.9070548999999998E-2</v>
      </c>
      <c r="G26" s="1">
        <v>2.2416239999999998E-3</v>
      </c>
      <c r="H26" s="1" t="s">
        <v>70</v>
      </c>
      <c r="I26" s="1">
        <v>1.864472E-3</v>
      </c>
      <c r="J26" s="1">
        <v>1.864472E-3</v>
      </c>
      <c r="K26" s="1">
        <v>1.864472E-3</v>
      </c>
      <c r="L26" s="1">
        <v>1.36802E-3</v>
      </c>
      <c r="M26" s="1">
        <v>1.3243032530000001</v>
      </c>
      <c r="N26" s="1">
        <v>1.0335641369999999</v>
      </c>
      <c r="O26" s="1" t="s">
        <v>70</v>
      </c>
      <c r="P26" s="1" t="s">
        <v>70</v>
      </c>
      <c r="Q26" s="1" t="s">
        <v>70</v>
      </c>
      <c r="R26" s="1" t="s">
        <v>70</v>
      </c>
      <c r="S26" s="1" t="s">
        <v>70</v>
      </c>
      <c r="T26" s="1" t="s">
        <v>70</v>
      </c>
      <c r="U26" s="1" t="s">
        <v>70</v>
      </c>
      <c r="V26" s="1" t="s">
        <v>70</v>
      </c>
      <c r="W26" s="1">
        <v>6.6146900000000003E-4</v>
      </c>
      <c r="X26" s="1">
        <v>4.6353999999999997E-5</v>
      </c>
      <c r="Y26" s="1">
        <v>5.8823999999999998E-5</v>
      </c>
      <c r="Z26" s="1">
        <v>1.8977000000000001E-5</v>
      </c>
      <c r="AA26" s="1">
        <v>1.1404E-5</v>
      </c>
      <c r="AB26" s="1">
        <v>1.3555899999999999E-4</v>
      </c>
      <c r="AC26" s="1" t="s">
        <v>72</v>
      </c>
      <c r="AD26" s="1" t="s">
        <v>72</v>
      </c>
      <c r="AE26" s="42"/>
      <c r="AF26" s="16">
        <v>176.80553464499999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49.440533940000002</v>
      </c>
      <c r="F27" s="1">
        <v>17.538693977000001</v>
      </c>
      <c r="G27" s="1">
        <v>0.210786211</v>
      </c>
      <c r="H27" s="1">
        <v>4.813583875</v>
      </c>
      <c r="I27" s="1">
        <v>2.6142741549999999</v>
      </c>
      <c r="J27" s="1">
        <v>2.6142741549999999</v>
      </c>
      <c r="K27" s="1">
        <v>2.6142741549999999</v>
      </c>
      <c r="L27" s="1">
        <v>1.8330308559999999</v>
      </c>
      <c r="M27" s="1">
        <v>290.28585961200002</v>
      </c>
      <c r="N27" s="1">
        <v>0.430449046</v>
      </c>
      <c r="O27" s="1">
        <v>8.9357337999999994E-2</v>
      </c>
      <c r="P27" s="1">
        <v>6.1344435000000003E-2</v>
      </c>
      <c r="Q27" s="1">
        <v>1.7720450000000001E-3</v>
      </c>
      <c r="R27" s="1">
        <v>0.19416441100000001</v>
      </c>
      <c r="S27" s="1">
        <v>0.27953768600000001</v>
      </c>
      <c r="T27" s="1">
        <v>9.9898629000000003E-2</v>
      </c>
      <c r="U27" s="1">
        <v>1.317772E-3</v>
      </c>
      <c r="V27" s="1">
        <v>17.855216146</v>
      </c>
      <c r="W27" s="1">
        <v>0.22930958100000001</v>
      </c>
      <c r="X27" s="1">
        <v>5.320532E-2</v>
      </c>
      <c r="Y27" s="1">
        <v>5.3614160000000001E-2</v>
      </c>
      <c r="Z27" s="1">
        <v>4.4779791999999999E-2</v>
      </c>
      <c r="AA27" s="1">
        <v>4.718646E-2</v>
      </c>
      <c r="AB27" s="1">
        <v>0.19878573199999999</v>
      </c>
      <c r="AC27" s="1" t="s">
        <v>70</v>
      </c>
      <c r="AD27" s="1" t="s">
        <v>70</v>
      </c>
      <c r="AE27" s="42"/>
      <c r="AF27" s="16">
        <v>273374.96617477498</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24.313522957</v>
      </c>
      <c r="F28" s="1">
        <v>1.68431621</v>
      </c>
      <c r="G28" s="1">
        <v>3.6819301999999998E-2</v>
      </c>
      <c r="H28" s="1">
        <v>8.5986492999999997E-2</v>
      </c>
      <c r="I28" s="1">
        <v>2.3716370439999999</v>
      </c>
      <c r="J28" s="1">
        <v>2.3716370439999999</v>
      </c>
      <c r="K28" s="1">
        <v>2.3716370439999999</v>
      </c>
      <c r="L28" s="1">
        <v>1.7895959960000001</v>
      </c>
      <c r="M28" s="1">
        <v>9.3346480439999997</v>
      </c>
      <c r="N28" s="1">
        <v>6.6455259000000003E-2</v>
      </c>
      <c r="O28" s="1">
        <v>1.5165977000000001E-2</v>
      </c>
      <c r="P28" s="1">
        <v>8.0921389999999999E-3</v>
      </c>
      <c r="Q28" s="1">
        <v>1.6089300000000001E-4</v>
      </c>
      <c r="R28" s="1">
        <v>4.9396185000000002E-2</v>
      </c>
      <c r="S28" s="1">
        <v>5.7688231E-2</v>
      </c>
      <c r="T28" s="1">
        <v>1.6519822999999999E-2</v>
      </c>
      <c r="U28" s="1">
        <v>1.67515E-4</v>
      </c>
      <c r="V28" s="1">
        <v>3.071804078</v>
      </c>
      <c r="W28" s="1">
        <v>3.0666721000000001E-2</v>
      </c>
      <c r="X28" s="1">
        <v>1.7706963999999999E-2</v>
      </c>
      <c r="Y28" s="1">
        <v>1.7755898999999999E-2</v>
      </c>
      <c r="Z28" s="1">
        <v>7.0504369999999997E-3</v>
      </c>
      <c r="AA28" s="1">
        <v>7.0248499999999998E-4</v>
      </c>
      <c r="AB28" s="1">
        <v>4.3215784E-2</v>
      </c>
      <c r="AC28" s="1" t="s">
        <v>70</v>
      </c>
      <c r="AD28" s="1" t="s">
        <v>70</v>
      </c>
      <c r="AE28" s="42"/>
      <c r="AF28" s="16">
        <v>74327.853648011995</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89.602054580000001</v>
      </c>
      <c r="F29" s="1">
        <v>5.2989311289999996</v>
      </c>
      <c r="G29" s="1">
        <v>6.0757975999999998E-2</v>
      </c>
      <c r="H29" s="1">
        <v>5.2177764000000001E-2</v>
      </c>
      <c r="I29" s="1">
        <v>2.081992284</v>
      </c>
      <c r="J29" s="1">
        <v>2.081992284</v>
      </c>
      <c r="K29" s="1">
        <v>2.081992284</v>
      </c>
      <c r="L29" s="1">
        <v>1.285456014</v>
      </c>
      <c r="M29" s="1">
        <v>19.507297078000001</v>
      </c>
      <c r="N29" s="1">
        <v>3.1055038E-2</v>
      </c>
      <c r="O29" s="1">
        <v>7.0858859999999996E-3</v>
      </c>
      <c r="P29" s="1">
        <v>9.3627399999999996E-3</v>
      </c>
      <c r="Q29" s="1">
        <v>1.9531E-4</v>
      </c>
      <c r="R29" s="1">
        <v>5.2578051000000001E-2</v>
      </c>
      <c r="S29" s="1">
        <v>4.4790053000000003E-2</v>
      </c>
      <c r="T29" s="1">
        <v>7.7681640000000001E-3</v>
      </c>
      <c r="U29" s="1">
        <v>1.9956600000000001E-4</v>
      </c>
      <c r="V29" s="1">
        <v>1.470023469</v>
      </c>
      <c r="W29" s="1">
        <v>0.20883410399999999</v>
      </c>
      <c r="X29" s="1">
        <v>3.8826987E-2</v>
      </c>
      <c r="Y29" s="1">
        <v>3.7350055E-2</v>
      </c>
      <c r="Z29" s="1">
        <v>1.5135320000000001E-2</v>
      </c>
      <c r="AA29" s="1">
        <v>7.2874999999999996E-5</v>
      </c>
      <c r="AB29" s="1">
        <v>9.1385236999999994E-2</v>
      </c>
      <c r="AC29" s="1" t="s">
        <v>70</v>
      </c>
      <c r="AD29" s="1" t="s">
        <v>70</v>
      </c>
      <c r="AE29" s="42"/>
      <c r="AF29" s="16">
        <v>112719.362877094</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1.1293591869999999</v>
      </c>
      <c r="F30" s="1">
        <v>13.10148779</v>
      </c>
      <c r="G30" s="1">
        <v>5.7188639999999997E-3</v>
      </c>
      <c r="H30" s="1">
        <v>6.8361209999999997E-3</v>
      </c>
      <c r="I30" s="1">
        <v>0.30611417099999999</v>
      </c>
      <c r="J30" s="1">
        <v>0.30611417099999999</v>
      </c>
      <c r="K30" s="1">
        <v>0.30611417099999999</v>
      </c>
      <c r="L30" s="1">
        <v>4.1738046000000001E-2</v>
      </c>
      <c r="M30" s="1">
        <v>59.242573743999998</v>
      </c>
      <c r="N30" s="1">
        <v>8.7864290000000001E-3</v>
      </c>
      <c r="O30" s="1">
        <v>1.6479730000000001E-3</v>
      </c>
      <c r="P30" s="1">
        <v>1.8147E-3</v>
      </c>
      <c r="Q30" s="1">
        <v>5.8934000000000002E-5</v>
      </c>
      <c r="R30" s="1">
        <v>3.5084169999999998E-3</v>
      </c>
      <c r="S30" s="1">
        <v>5.0727309999999996E-3</v>
      </c>
      <c r="T30" s="1">
        <v>1.9016840000000001E-3</v>
      </c>
      <c r="U30" s="1">
        <v>3.9888999999999997E-5</v>
      </c>
      <c r="V30" s="1">
        <v>0.32638977600000002</v>
      </c>
      <c r="W30" s="1">
        <v>0.397837475</v>
      </c>
      <c r="X30" s="1">
        <v>2.5140447999999999E-2</v>
      </c>
      <c r="Y30" s="1">
        <v>2.038324E-2</v>
      </c>
      <c r="Z30" s="1">
        <v>2.0245711999999999E-2</v>
      </c>
      <c r="AA30" s="1">
        <v>1.9500467E-2</v>
      </c>
      <c r="AB30" s="1">
        <v>8.5269867999999999E-2</v>
      </c>
      <c r="AC30" s="1" t="s">
        <v>70</v>
      </c>
      <c r="AD30" s="1" t="s">
        <v>70</v>
      </c>
      <c r="AE30" s="42"/>
      <c r="AF30" s="16">
        <v>5302.6956428430003</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2.803816769</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169486.15460104699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0.25018720799999999</v>
      </c>
      <c r="J32" s="1">
        <v>1.384162264</v>
      </c>
      <c r="K32" s="1">
        <v>1.384162264</v>
      </c>
      <c r="L32" s="1" t="s">
        <v>72</v>
      </c>
      <c r="M32" s="1" t="s">
        <v>72</v>
      </c>
      <c r="N32" s="1">
        <v>0.29828948799999999</v>
      </c>
      <c r="O32" s="1">
        <v>6.1803600000000002E-3</v>
      </c>
      <c r="P32" s="1" t="s">
        <v>70</v>
      </c>
      <c r="Q32" s="1">
        <v>8.5125100000000003E-4</v>
      </c>
      <c r="R32" s="1">
        <v>1.9802827430000001</v>
      </c>
      <c r="S32" s="1">
        <v>20.293175734999998</v>
      </c>
      <c r="T32" s="1">
        <v>0.53284057299999998</v>
      </c>
      <c r="U32" s="1">
        <v>8.5125140000000005E-3</v>
      </c>
      <c r="V32" s="1">
        <v>17.731906504000001</v>
      </c>
      <c r="W32" s="1" t="s">
        <v>70</v>
      </c>
      <c r="X32" s="1">
        <v>3.7780050000000001E-3</v>
      </c>
      <c r="Y32" s="1">
        <v>1.1525769999999999E-2</v>
      </c>
      <c r="Z32" s="1">
        <v>6.376479E-3</v>
      </c>
      <c r="AA32" s="1">
        <v>1.389775E-3</v>
      </c>
      <c r="AB32" s="1">
        <v>2.3070027999999999E-2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0.16791345199999999</v>
      </c>
      <c r="J33" s="1">
        <v>1.1194323239999999</v>
      </c>
      <c r="K33" s="1">
        <v>1.1194323239999999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2.603518647</v>
      </c>
      <c r="F34" s="1">
        <v>7.9467399999999994E-2</v>
      </c>
      <c r="G34" s="1">
        <v>0.11388938799999999</v>
      </c>
      <c r="H34" s="1">
        <v>3.33784E-4</v>
      </c>
      <c r="I34" s="1">
        <v>5.8848437000000003E-2</v>
      </c>
      <c r="J34" s="1">
        <v>6.1518713000000003E-2</v>
      </c>
      <c r="K34" s="1">
        <v>6.1518713000000003E-2</v>
      </c>
      <c r="L34" s="1">
        <v>2.4701718000000001E-2</v>
      </c>
      <c r="M34" s="1">
        <v>0.29039246400000002</v>
      </c>
      <c r="N34" s="1">
        <v>0.271948931</v>
      </c>
      <c r="O34" s="1">
        <v>1.4890000000000001E-6</v>
      </c>
      <c r="P34" s="1">
        <v>1.3694299999999999E-4</v>
      </c>
      <c r="Q34" s="1">
        <v>2.977E-6</v>
      </c>
      <c r="R34" s="1">
        <v>7.1448400000000004E-4</v>
      </c>
      <c r="S34" s="1">
        <v>6.0740867740000004</v>
      </c>
      <c r="T34" s="1">
        <v>2.977E-6</v>
      </c>
      <c r="U34" s="1">
        <v>2.977E-6</v>
      </c>
      <c r="V34" s="1">
        <v>1.1312659999999999E-3</v>
      </c>
      <c r="W34" s="1">
        <v>8.2778539999999994E-3</v>
      </c>
      <c r="X34" s="1">
        <v>4.55282E-4</v>
      </c>
      <c r="Y34" s="1">
        <v>3.8078100000000001E-4</v>
      </c>
      <c r="Z34" s="1">
        <v>1.9039099999999999E-4</v>
      </c>
      <c r="AA34" s="1">
        <v>8.3000000000000002E-8</v>
      </c>
      <c r="AB34" s="1">
        <v>1.0265369999999999E-3</v>
      </c>
      <c r="AC34" s="1" t="s">
        <v>70</v>
      </c>
      <c r="AD34" s="1" t="s">
        <v>70</v>
      </c>
      <c r="AE34" s="42"/>
      <c r="AF34" s="16">
        <v>1435.2731000000001</v>
      </c>
      <c r="AG34" s="16" t="s">
        <v>71</v>
      </c>
      <c r="AH34" s="16" t="s">
        <v>72</v>
      </c>
      <c r="AI34" s="16" t="s">
        <v>78</v>
      </c>
      <c r="AJ34" s="16" t="s">
        <v>72</v>
      </c>
      <c r="AK34" s="16">
        <v>2979.4</v>
      </c>
      <c r="AL34" s="31" t="s">
        <v>66</v>
      </c>
    </row>
    <row r="35" spans="1:38" s="2" customFormat="1" ht="26.25" customHeight="1" thickBot="1" x14ac:dyDescent="0.25">
      <c r="A35" s="52" t="s">
        <v>119</v>
      </c>
      <c r="B35" s="52" t="s">
        <v>120</v>
      </c>
      <c r="C35" s="53" t="s">
        <v>121</v>
      </c>
      <c r="D35" s="54"/>
      <c r="E35" s="1">
        <v>16.604119963999999</v>
      </c>
      <c r="F35" s="1">
        <v>0.83203358500000002</v>
      </c>
      <c r="G35" s="1">
        <v>1.228762076</v>
      </c>
      <c r="H35" s="1">
        <v>3.6140059999999999E-3</v>
      </c>
      <c r="I35" s="1">
        <v>0.63125364799999995</v>
      </c>
      <c r="J35" s="1">
        <v>0.66447752400000004</v>
      </c>
      <c r="K35" s="1">
        <v>0.66447752400000004</v>
      </c>
      <c r="L35" s="1">
        <v>0.28572533500000002</v>
      </c>
      <c r="M35" s="1">
        <v>3.8134340889999998</v>
      </c>
      <c r="N35" s="1" t="s">
        <v>70</v>
      </c>
      <c r="O35" s="1" t="s">
        <v>70</v>
      </c>
      <c r="P35" s="1" t="s">
        <v>70</v>
      </c>
      <c r="Q35" s="1" t="s">
        <v>70</v>
      </c>
      <c r="R35" s="1">
        <v>6.8666099999999998E-4</v>
      </c>
      <c r="S35" s="1">
        <v>8.5290539999999995E-3</v>
      </c>
      <c r="T35" s="1">
        <v>4.5175079999999999E-3</v>
      </c>
      <c r="U35" s="1" t="s">
        <v>70</v>
      </c>
      <c r="V35" s="1">
        <v>6.3245109999999997E-3</v>
      </c>
      <c r="W35" s="1">
        <v>8.6670164999999993E-2</v>
      </c>
      <c r="X35" s="1">
        <v>4.766859E-3</v>
      </c>
      <c r="Y35" s="1">
        <v>3.9868280000000004E-3</v>
      </c>
      <c r="Z35" s="1">
        <v>1.9934140000000002E-3</v>
      </c>
      <c r="AA35" s="1">
        <v>8.6700000000000002E-7</v>
      </c>
      <c r="AB35" s="1">
        <v>1.0747967000000001E-2</v>
      </c>
      <c r="AC35" s="1" t="s">
        <v>70</v>
      </c>
      <c r="AD35" s="1" t="s">
        <v>70</v>
      </c>
      <c r="AE35" s="42"/>
      <c r="AF35" s="16">
        <v>15431.806068125999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8.8011607170000001</v>
      </c>
      <c r="F36" s="1">
        <v>0.55818864199999996</v>
      </c>
      <c r="G36" s="1">
        <v>0.64051001100000005</v>
      </c>
      <c r="H36" s="1">
        <v>1.883853E-3</v>
      </c>
      <c r="I36" s="1">
        <v>0.40296937500000002</v>
      </c>
      <c r="J36" s="1">
        <v>0.42417829000000001</v>
      </c>
      <c r="K36" s="1">
        <v>0.42417829000000001</v>
      </c>
      <c r="L36" s="1">
        <v>0.181352665</v>
      </c>
      <c r="M36" s="1">
        <v>1.9679421850000001</v>
      </c>
      <c r="N36" s="1" t="s">
        <v>70</v>
      </c>
      <c r="O36" s="1" t="s">
        <v>70</v>
      </c>
      <c r="P36" s="1" t="s">
        <v>70</v>
      </c>
      <c r="Q36" s="1" t="s">
        <v>70</v>
      </c>
      <c r="R36" s="1">
        <v>3.6749100000000001E-4</v>
      </c>
      <c r="S36" s="1">
        <v>4.5646269999999999E-3</v>
      </c>
      <c r="T36" s="1">
        <v>2.417705E-3</v>
      </c>
      <c r="U36" s="1" t="s">
        <v>70</v>
      </c>
      <c r="V36" s="1">
        <v>3.3847870000000002E-3</v>
      </c>
      <c r="W36" s="1">
        <v>5.8144649999999999E-2</v>
      </c>
      <c r="X36" s="1">
        <v>3.1979560000000001E-3</v>
      </c>
      <c r="Y36" s="1">
        <v>2.6746539999999998E-3</v>
      </c>
      <c r="Z36" s="1">
        <v>1.3373269999999999E-3</v>
      </c>
      <c r="AA36" s="1">
        <v>5.8100000000000003E-7</v>
      </c>
      <c r="AB36" s="1">
        <v>7.210518E-3</v>
      </c>
      <c r="AC36" s="1" t="s">
        <v>70</v>
      </c>
      <c r="AD36" s="1" t="s">
        <v>70</v>
      </c>
      <c r="AE36" s="42"/>
      <c r="AF36" s="16">
        <v>8044.0521954770002</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8.5630080090000007</v>
      </c>
      <c r="F39" s="1">
        <v>0.60641797900000005</v>
      </c>
      <c r="G39" s="1">
        <v>0.25955704800000001</v>
      </c>
      <c r="H39" s="1">
        <v>1.1580999999999999E-2</v>
      </c>
      <c r="I39" s="1">
        <v>6.9522427999999997E-2</v>
      </c>
      <c r="J39" s="1">
        <v>8.1543037999999998E-2</v>
      </c>
      <c r="K39" s="1">
        <v>8.3192298999999997E-2</v>
      </c>
      <c r="L39" s="1">
        <v>4.7841050000000003E-3</v>
      </c>
      <c r="M39" s="1">
        <v>2.4638664939999999</v>
      </c>
      <c r="N39" s="1">
        <v>3.8903929999999998E-3</v>
      </c>
      <c r="O39" s="1">
        <v>3.8905E-4</v>
      </c>
      <c r="P39" s="1">
        <v>6.0639600000000002E-3</v>
      </c>
      <c r="Q39" s="1">
        <v>3.8905E-4</v>
      </c>
      <c r="R39" s="1">
        <v>7.7807869999999999E-3</v>
      </c>
      <c r="S39" s="1">
        <v>3.8903929999999998E-3</v>
      </c>
      <c r="T39" s="1">
        <v>0.229036506</v>
      </c>
      <c r="U39" s="1">
        <v>1.5564100000000001E-4</v>
      </c>
      <c r="V39" s="1">
        <v>7.7807869999999999E-3</v>
      </c>
      <c r="W39" s="1">
        <v>7.5119999999999996E-3</v>
      </c>
      <c r="X39" s="1">
        <v>2.363904E-3</v>
      </c>
      <c r="Y39" s="1">
        <v>3.208869E-3</v>
      </c>
      <c r="Z39" s="1">
        <v>8.7182999999999998E-4</v>
      </c>
      <c r="AA39" s="1">
        <v>1.662298E-3</v>
      </c>
      <c r="AB39" s="1">
        <v>8.1069019999999992E-3</v>
      </c>
      <c r="AC39" s="1">
        <v>1.6446399999999999E-3</v>
      </c>
      <c r="AD39" s="1" t="s">
        <v>70</v>
      </c>
      <c r="AE39" s="42"/>
      <c r="AF39" s="16">
        <v>1564.7934677109999</v>
      </c>
      <c r="AG39" s="16">
        <v>36.200000762999998</v>
      </c>
      <c r="AH39" s="16">
        <v>151249.95746882301</v>
      </c>
      <c r="AI39" s="16">
        <v>2672.1816580999998</v>
      </c>
      <c r="AJ39" s="16" t="s">
        <v>71</v>
      </c>
      <c r="AK39" s="16" t="s">
        <v>72</v>
      </c>
      <c r="AL39" s="31" t="s">
        <v>66</v>
      </c>
    </row>
    <row r="40" spans="1:38" ht="26.25" customHeight="1" thickBot="1" x14ac:dyDescent="0.25">
      <c r="A40" s="52" t="s">
        <v>91</v>
      </c>
      <c r="B40" s="52" t="s">
        <v>131</v>
      </c>
      <c r="C40" s="53" t="s">
        <v>132</v>
      </c>
      <c r="D40" s="54"/>
      <c r="E40" s="1">
        <v>5.3191455339999996</v>
      </c>
      <c r="F40" s="1">
        <v>0.76345363799999999</v>
      </c>
      <c r="G40" s="1">
        <v>0.19191867700000001</v>
      </c>
      <c r="H40" s="1">
        <v>1.1360540000000001E-3</v>
      </c>
      <c r="I40" s="1">
        <v>0.283303951</v>
      </c>
      <c r="J40" s="1">
        <v>0.29765519800000001</v>
      </c>
      <c r="K40" s="1">
        <v>0.29765519800000001</v>
      </c>
      <c r="L40" s="1">
        <v>0.14101557000000001</v>
      </c>
      <c r="M40" s="1">
        <v>12.384768596000001</v>
      </c>
      <c r="N40" s="1">
        <v>2.8721000000000002E-5</v>
      </c>
      <c r="O40" s="1">
        <v>5.1599999999999997E-6</v>
      </c>
      <c r="P40" s="1">
        <v>3.0427600000000003E-4</v>
      </c>
      <c r="Q40" s="1">
        <v>7.7090000000000002E-6</v>
      </c>
      <c r="R40" s="1">
        <v>1.238608E-3</v>
      </c>
      <c r="S40" s="1">
        <v>7.5448099999999999E-4</v>
      </c>
      <c r="T40" s="1">
        <v>1.3675999999999999E-5</v>
      </c>
      <c r="U40" s="1">
        <v>6.6839999999999999E-6</v>
      </c>
      <c r="V40" s="1">
        <v>2.2022809999999999E-3</v>
      </c>
      <c r="W40" s="1">
        <v>3.9230937E-2</v>
      </c>
      <c r="X40" s="1">
        <v>2.4486999999999998E-3</v>
      </c>
      <c r="Y40" s="1">
        <v>2.0124000000000001E-3</v>
      </c>
      <c r="Z40" s="1">
        <v>1.1747750000000001E-3</v>
      </c>
      <c r="AA40" s="1">
        <v>5.4102600000000001E-4</v>
      </c>
      <c r="AB40" s="1">
        <v>6.1769010000000003E-3</v>
      </c>
      <c r="AC40" s="1" t="s">
        <v>70</v>
      </c>
      <c r="AD40" s="1" t="s">
        <v>70</v>
      </c>
      <c r="AE40" s="42"/>
      <c r="AF40" s="16">
        <v>6014.0727310080001</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14.112966714000001</v>
      </c>
      <c r="F41" s="1">
        <v>12.34714408</v>
      </c>
      <c r="G41" s="1">
        <v>0.37254409199999999</v>
      </c>
      <c r="H41" s="1">
        <v>0.26138168499999997</v>
      </c>
      <c r="I41" s="1">
        <v>6.5041415330000003</v>
      </c>
      <c r="J41" s="1">
        <v>6.8955701630000004</v>
      </c>
      <c r="K41" s="1">
        <v>7.3662948000000004</v>
      </c>
      <c r="L41" s="1">
        <v>0.81499039200000001</v>
      </c>
      <c r="M41" s="1">
        <v>81.816674042000002</v>
      </c>
      <c r="N41" s="1">
        <v>8.1482119000000006E-2</v>
      </c>
      <c r="O41" s="1">
        <v>5.207577E-2</v>
      </c>
      <c r="P41" s="1">
        <v>4.4728955000000001E-2</v>
      </c>
      <c r="Q41" s="1">
        <v>2.3760000000000001E-3</v>
      </c>
      <c r="R41" s="1">
        <v>1.188E-3</v>
      </c>
      <c r="S41" s="1">
        <v>0.35669399000000002</v>
      </c>
      <c r="T41" s="1">
        <v>3.1679999999999998E-3</v>
      </c>
      <c r="U41" s="1">
        <v>1.2751E-5</v>
      </c>
      <c r="V41" s="1">
        <v>0.76481870900000004</v>
      </c>
      <c r="W41" s="1">
        <v>7.0953943349999999</v>
      </c>
      <c r="X41" s="1">
        <v>1.3785094579999999</v>
      </c>
      <c r="Y41" s="1">
        <v>1.3257890990000001</v>
      </c>
      <c r="Z41" s="1">
        <v>0.68731154800000005</v>
      </c>
      <c r="AA41" s="1">
        <v>0.69097229599999999</v>
      </c>
      <c r="AB41" s="1">
        <v>4.0825823999999997</v>
      </c>
      <c r="AC41" s="1">
        <v>8.0691836000000003E-2</v>
      </c>
      <c r="AD41" s="1">
        <v>3.3483459999999999E-3</v>
      </c>
      <c r="AE41" s="42"/>
      <c r="AF41" s="16">
        <v>1753.100012207</v>
      </c>
      <c r="AG41" s="16">
        <v>47.899999618999999</v>
      </c>
      <c r="AH41" s="16">
        <v>693154.61945736397</v>
      </c>
      <c r="AI41" s="16">
        <v>16392.244999999999</v>
      </c>
      <c r="AJ41" s="16" t="s">
        <v>71</v>
      </c>
      <c r="AK41" s="16" t="s">
        <v>72</v>
      </c>
      <c r="AL41" s="31" t="s">
        <v>66</v>
      </c>
    </row>
    <row r="42" spans="1:38" ht="26.25" customHeight="1" thickBot="1" x14ac:dyDescent="0.25">
      <c r="A42" s="52" t="s">
        <v>91</v>
      </c>
      <c r="B42" s="52" t="s">
        <v>135</v>
      </c>
      <c r="C42" s="53" t="s">
        <v>136</v>
      </c>
      <c r="D42" s="54"/>
      <c r="E42" s="1">
        <v>0.17240240200000001</v>
      </c>
      <c r="F42" s="1">
        <v>1.7380260409999999</v>
      </c>
      <c r="G42" s="1">
        <v>1.17905E-4</v>
      </c>
      <c r="H42" s="1">
        <v>1.0105E-4</v>
      </c>
      <c r="I42" s="1">
        <v>3.5090335E-2</v>
      </c>
      <c r="J42" s="1">
        <v>3.5090335E-2</v>
      </c>
      <c r="K42" s="1">
        <v>3.5090335E-2</v>
      </c>
      <c r="L42" s="1">
        <v>4.5617440000000004E-3</v>
      </c>
      <c r="M42" s="1">
        <v>31.644864333000001</v>
      </c>
      <c r="N42" s="1">
        <v>4.0194999999999997E-5</v>
      </c>
      <c r="O42" s="1">
        <v>7.7710000000000006E-6</v>
      </c>
      <c r="P42" s="1">
        <v>2.2509299999999999E-4</v>
      </c>
      <c r="Q42" s="1">
        <v>8.0390000000000005E-6</v>
      </c>
      <c r="R42" s="1">
        <v>1.7149900000000001E-4</v>
      </c>
      <c r="S42" s="1">
        <v>1.07187E-4</v>
      </c>
      <c r="T42" s="1">
        <v>2.5188999999999999E-5</v>
      </c>
      <c r="U42" s="1">
        <v>5.091E-6</v>
      </c>
      <c r="V42" s="1">
        <v>9.6468300000000003E-4</v>
      </c>
      <c r="W42" s="1">
        <v>4.5737527E-2</v>
      </c>
      <c r="X42" s="1">
        <v>4.8115880000000003E-3</v>
      </c>
      <c r="Y42" s="1">
        <v>3.2016269999999999E-3</v>
      </c>
      <c r="Z42" s="1">
        <v>3.2016269999999999E-3</v>
      </c>
      <c r="AA42" s="1">
        <v>3.2016269999999999E-3</v>
      </c>
      <c r="AB42" s="1">
        <v>1.4416468999999999E-2</v>
      </c>
      <c r="AC42" s="1" t="s">
        <v>70</v>
      </c>
      <c r="AD42" s="1" t="s">
        <v>70</v>
      </c>
      <c r="AE42" s="42"/>
      <c r="AF42" s="16">
        <v>1179.054185214</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12.238048262</v>
      </c>
      <c r="F43" s="1">
        <v>0.46149888700000002</v>
      </c>
      <c r="G43" s="1">
        <v>4.0313979999999999E-2</v>
      </c>
      <c r="H43" s="1">
        <v>2.997E-2</v>
      </c>
      <c r="I43" s="1">
        <v>4.7115209999999998E-2</v>
      </c>
      <c r="J43" s="1">
        <v>4.7926405999999998E-2</v>
      </c>
      <c r="K43" s="1">
        <v>4.7926405999999998E-2</v>
      </c>
      <c r="L43" s="1">
        <v>2.8874899999999999E-3</v>
      </c>
      <c r="M43" s="1">
        <v>1.9045329129999999</v>
      </c>
      <c r="N43" s="1" t="s">
        <v>70</v>
      </c>
      <c r="O43" s="1" t="s">
        <v>70</v>
      </c>
      <c r="P43" s="1">
        <v>4.5179490000000003E-3</v>
      </c>
      <c r="Q43" s="1" t="s">
        <v>70</v>
      </c>
      <c r="R43" s="1" t="s">
        <v>70</v>
      </c>
      <c r="S43" s="1" t="s">
        <v>70</v>
      </c>
      <c r="T43" s="1" t="s">
        <v>70</v>
      </c>
      <c r="U43" s="1" t="s">
        <v>70</v>
      </c>
      <c r="V43" s="1" t="s">
        <v>70</v>
      </c>
      <c r="W43" s="1">
        <v>1.9439999999999999E-2</v>
      </c>
      <c r="X43" s="1">
        <v>5.7266779999999998E-3</v>
      </c>
      <c r="Y43" s="1">
        <v>7.3740730000000001E-3</v>
      </c>
      <c r="Z43" s="1">
        <v>1.9167520000000001E-3</v>
      </c>
      <c r="AA43" s="1">
        <v>3.6609559999999999E-3</v>
      </c>
      <c r="AB43" s="1">
        <v>1.8678460000000001E-2</v>
      </c>
      <c r="AC43" s="1">
        <v>4.0499999999999998E-3</v>
      </c>
      <c r="AD43" s="1" t="s">
        <v>70</v>
      </c>
      <c r="AE43" s="42"/>
      <c r="AF43" s="16">
        <v>1679.8956000000001</v>
      </c>
      <c r="AG43" s="16" t="s">
        <v>71</v>
      </c>
      <c r="AH43" s="16">
        <v>231737.16305613899</v>
      </c>
      <c r="AI43" s="16">
        <v>1401</v>
      </c>
      <c r="AJ43" s="16" t="s">
        <v>71</v>
      </c>
      <c r="AK43" s="16" t="s">
        <v>72</v>
      </c>
      <c r="AL43" s="31" t="s">
        <v>66</v>
      </c>
    </row>
    <row r="44" spans="1:38" ht="26.25" customHeight="1" thickBot="1" x14ac:dyDescent="0.25">
      <c r="A44" s="52" t="s">
        <v>91</v>
      </c>
      <c r="B44" s="52" t="s">
        <v>139</v>
      </c>
      <c r="C44" s="53" t="s">
        <v>140</v>
      </c>
      <c r="D44" s="54"/>
      <c r="E44" s="1">
        <v>11.6562362</v>
      </c>
      <c r="F44" s="1">
        <v>1.5628126680000001</v>
      </c>
      <c r="G44" s="1">
        <v>1.137053125</v>
      </c>
      <c r="H44" s="1">
        <v>2.6999150000000002E-3</v>
      </c>
      <c r="I44" s="1">
        <v>0.83913162100000005</v>
      </c>
      <c r="J44" s="1">
        <v>0.882752337</v>
      </c>
      <c r="K44" s="1">
        <v>0.882752337</v>
      </c>
      <c r="L44" s="1">
        <v>0.42817264500000002</v>
      </c>
      <c r="M44" s="1">
        <v>4.6723851529999996</v>
      </c>
      <c r="N44" s="1">
        <v>5.1507E-5</v>
      </c>
      <c r="O44" s="1">
        <v>8.6200000000000005E-6</v>
      </c>
      <c r="P44" s="1">
        <v>7.7670300000000001E-4</v>
      </c>
      <c r="Q44" s="1">
        <v>1.6990000000000002E-5</v>
      </c>
      <c r="R44" s="1">
        <v>4.0188469999999999E-3</v>
      </c>
      <c r="S44" s="1">
        <v>2.444894E-3</v>
      </c>
      <c r="T44" s="1">
        <v>1.7563000000000001E-5</v>
      </c>
      <c r="U44" s="1">
        <v>1.6891000000000001E-5</v>
      </c>
      <c r="V44" s="1">
        <v>6.3863399999999999E-3</v>
      </c>
      <c r="W44" s="1">
        <v>0.146339529</v>
      </c>
      <c r="X44" s="1">
        <v>8.3278729999999995E-3</v>
      </c>
      <c r="Y44" s="1">
        <v>6.8650999999999998E-3</v>
      </c>
      <c r="Z44" s="1">
        <v>3.627211E-3</v>
      </c>
      <c r="AA44" s="1">
        <v>3.9072899999999998E-4</v>
      </c>
      <c r="AB44" s="1">
        <v>1.9210913E-2</v>
      </c>
      <c r="AC44" s="1" t="s">
        <v>70</v>
      </c>
      <c r="AD44" s="1" t="s">
        <v>70</v>
      </c>
      <c r="AE44" s="42"/>
      <c r="AF44" s="16">
        <v>14319.405722400001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14.779043829000001</v>
      </c>
      <c r="F45" s="1">
        <v>0.781173691</v>
      </c>
      <c r="G45" s="1">
        <v>3.2942801629999998</v>
      </c>
      <c r="H45" s="1">
        <v>2.7280220000000001E-3</v>
      </c>
      <c r="I45" s="1">
        <v>0.65991785999999997</v>
      </c>
      <c r="J45" s="1">
        <v>0.69465037900000004</v>
      </c>
      <c r="K45" s="1">
        <v>0.69465037900000004</v>
      </c>
      <c r="L45" s="1">
        <v>0.20202631400000001</v>
      </c>
      <c r="M45" s="1">
        <v>0.85023823399999998</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11662.384</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2.5826819150000002</v>
      </c>
      <c r="F47" s="1">
        <v>3.266887933</v>
      </c>
      <c r="G47" s="1">
        <v>0.119437263</v>
      </c>
      <c r="H47" s="1">
        <v>9.5031000000000005E-5</v>
      </c>
      <c r="I47" s="1">
        <v>6.8666062E-2</v>
      </c>
      <c r="J47" s="1">
        <v>7.1709439E-2</v>
      </c>
      <c r="K47" s="1">
        <v>7.1709439E-2</v>
      </c>
      <c r="L47" s="1">
        <v>2.8429124E-2</v>
      </c>
      <c r="M47" s="1">
        <v>22.307358622999999</v>
      </c>
      <c r="N47" s="1">
        <v>3.2893100000000003E-4</v>
      </c>
      <c r="O47" s="1">
        <v>3.4410000000000002E-6</v>
      </c>
      <c r="P47" s="1">
        <v>1.92234E-4</v>
      </c>
      <c r="Q47" s="1">
        <v>4.977E-6</v>
      </c>
      <c r="R47" s="1">
        <v>7.4842699999999997E-4</v>
      </c>
      <c r="S47" s="1">
        <v>4.56019E-4</v>
      </c>
      <c r="T47" s="1">
        <v>9.3300000000000005E-6</v>
      </c>
      <c r="U47" s="1">
        <v>4.2289999999999997E-6</v>
      </c>
      <c r="V47" s="1">
        <v>1.3609270000000001E-3</v>
      </c>
      <c r="W47" s="1">
        <v>5.5463029999999998E-3</v>
      </c>
      <c r="X47" s="1">
        <v>4.5165229999999997E-3</v>
      </c>
      <c r="Y47" s="1">
        <v>4.4538779999999997E-3</v>
      </c>
      <c r="Z47" s="1">
        <v>2.3425579999999998E-3</v>
      </c>
      <c r="AA47" s="1">
        <v>8.4938000000000006E-5</v>
      </c>
      <c r="AB47" s="1">
        <v>1.1397897000000001E-2</v>
      </c>
      <c r="AC47" s="1" t="s">
        <v>70</v>
      </c>
      <c r="AD47" s="1" t="s">
        <v>70</v>
      </c>
      <c r="AE47" s="42"/>
      <c r="AF47" s="16">
        <v>2905.2892808360002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8.1234337199999995</v>
      </c>
      <c r="G52" s="1" t="s">
        <v>70</v>
      </c>
      <c r="H52" s="1">
        <v>6.2600000000000004E-4</v>
      </c>
      <c r="I52" s="1">
        <v>1.279427705</v>
      </c>
      <c r="J52" s="1">
        <v>1.2798761999999999</v>
      </c>
      <c r="K52" s="1">
        <v>1.4221547450000001</v>
      </c>
      <c r="L52" s="1" t="s">
        <v>72</v>
      </c>
      <c r="M52" s="1" t="s">
        <v>72</v>
      </c>
      <c r="N52" s="1" t="s">
        <v>72</v>
      </c>
      <c r="O52" s="1" t="s">
        <v>78</v>
      </c>
      <c r="P52" s="1">
        <v>1.818954E-3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46639.854589110997</v>
      </c>
      <c r="AI52" s="16" t="s">
        <v>71</v>
      </c>
      <c r="AJ52" s="16" t="s">
        <v>71</v>
      </c>
      <c r="AK52" s="16" t="s">
        <v>72</v>
      </c>
      <c r="AL52" s="31" t="s">
        <v>162</v>
      </c>
    </row>
    <row r="53" spans="1:38" ht="26.25" customHeight="1" thickBot="1" x14ac:dyDescent="0.25">
      <c r="A53" s="52" t="s">
        <v>147</v>
      </c>
      <c r="B53" s="56" t="s">
        <v>163</v>
      </c>
      <c r="C53" s="58" t="s">
        <v>164</v>
      </c>
      <c r="D53" s="55"/>
      <c r="E53" s="1" t="s">
        <v>72</v>
      </c>
      <c r="F53" s="1">
        <v>3.8050993219999998</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6.1385770600000003</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5.7816910000000003E-3</v>
      </c>
      <c r="J57" s="1">
        <v>5.7815258000000001E-2</v>
      </c>
      <c r="K57" s="1">
        <v>5.7815258000000001E-2</v>
      </c>
      <c r="L57" s="1" t="s">
        <v>72</v>
      </c>
      <c r="M57" s="1" t="s">
        <v>72</v>
      </c>
      <c r="N57" s="1" t="s">
        <v>72</v>
      </c>
      <c r="O57" s="1" t="s">
        <v>72</v>
      </c>
      <c r="P57" s="1">
        <v>9.894E-2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5.6465700000000001E-2</v>
      </c>
      <c r="G59" s="1">
        <v>3.3516000000000002E-3</v>
      </c>
      <c r="H59" s="1">
        <v>0.153696</v>
      </c>
      <c r="I59" s="1">
        <v>0.148591904</v>
      </c>
      <c r="J59" s="1">
        <v>0.15641252999999999</v>
      </c>
      <c r="K59" s="1">
        <v>0.15965871000000001</v>
      </c>
      <c r="L59" s="1" t="s">
        <v>72</v>
      </c>
      <c r="M59" s="1">
        <v>8.3481780000000005E-2</v>
      </c>
      <c r="N59" s="1">
        <v>1.8220799999999999</v>
      </c>
      <c r="O59" s="1">
        <v>3.0000000000000001E-3</v>
      </c>
      <c r="P59" s="1" t="s">
        <v>72</v>
      </c>
      <c r="Q59" s="1">
        <v>8.8400000000000006E-2</v>
      </c>
      <c r="R59" s="1">
        <v>0.1794</v>
      </c>
      <c r="S59" s="1">
        <v>1.9400000000000001E-2</v>
      </c>
      <c r="T59" s="1">
        <v>0.11700000000000001</v>
      </c>
      <c r="U59" s="1">
        <v>0.30349999999999999</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0.517822</v>
      </c>
      <c r="F63" s="1">
        <v>3.7318999999999998E-2</v>
      </c>
      <c r="G63" s="1">
        <v>0.92727380000000004</v>
      </c>
      <c r="H63" s="1">
        <v>0.28920899999999999</v>
      </c>
      <c r="I63" s="1">
        <v>0.94185920000000001</v>
      </c>
      <c r="J63" s="1">
        <v>1.0473920000000001</v>
      </c>
      <c r="K63" s="1">
        <v>1.0473920000000001</v>
      </c>
      <c r="L63" s="1" t="s">
        <v>72</v>
      </c>
      <c r="M63" s="1">
        <v>1.614144</v>
      </c>
      <c r="N63" s="1" t="s">
        <v>72</v>
      </c>
      <c r="O63" s="1" t="s">
        <v>72</v>
      </c>
      <c r="P63" s="1" t="s">
        <v>72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7.8454563090000002</v>
      </c>
      <c r="G70" s="1" t="s">
        <v>72</v>
      </c>
      <c r="H70" s="1">
        <v>1.2567946800000001</v>
      </c>
      <c r="I70" s="1">
        <v>0.71504516399999996</v>
      </c>
      <c r="J70" s="1">
        <v>1.17346682</v>
      </c>
      <c r="K70" s="1">
        <v>2.3487530200000002</v>
      </c>
      <c r="L70" s="1" t="s">
        <v>72</v>
      </c>
      <c r="M70" s="1" t="s">
        <v>72</v>
      </c>
      <c r="N70" s="1">
        <v>2.5452859999999999</v>
      </c>
      <c r="O70" s="1">
        <v>1.0359</v>
      </c>
      <c r="P70" s="1">
        <v>4.0418294E-2</v>
      </c>
      <c r="Q70" s="1">
        <v>2.5799999999999998E-4</v>
      </c>
      <c r="R70" s="1">
        <v>6.1501E-2</v>
      </c>
      <c r="S70" s="1">
        <v>5.54244E-3</v>
      </c>
      <c r="T70" s="1">
        <v>1.9459000000000001E-2</v>
      </c>
      <c r="U70" s="1">
        <v>4.1799999999999997E-3</v>
      </c>
      <c r="V70" s="1">
        <v>5.7602659999999997</v>
      </c>
      <c r="W70" s="1" t="s">
        <v>72</v>
      </c>
      <c r="X70" s="1" t="s">
        <v>72</v>
      </c>
      <c r="Y70" s="1" t="s">
        <v>72</v>
      </c>
      <c r="Z70" s="1" t="s">
        <v>72</v>
      </c>
      <c r="AA70" s="1" t="s">
        <v>72</v>
      </c>
      <c r="AB70" s="1" t="s">
        <v>72</v>
      </c>
      <c r="AC70" s="1" t="s">
        <v>72</v>
      </c>
      <c r="AD70" s="1" t="s">
        <v>72</v>
      </c>
      <c r="AE70" s="42"/>
      <c r="AF70" s="16" t="s">
        <v>71</v>
      </c>
      <c r="AG70" s="16" t="s">
        <v>176</v>
      </c>
      <c r="AH70" s="16">
        <v>10725.486839388999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1.2313446020000001</v>
      </c>
      <c r="G72" s="1" t="s">
        <v>72</v>
      </c>
      <c r="H72" s="1">
        <v>4.8315183999999997E-2</v>
      </c>
      <c r="I72" s="1">
        <v>1.078647624</v>
      </c>
      <c r="J72" s="1">
        <v>1.6630884560000001</v>
      </c>
      <c r="K72" s="1">
        <v>3.8562781689999999</v>
      </c>
      <c r="L72" s="1">
        <v>2.3833422999999999E-2</v>
      </c>
      <c r="M72" s="1">
        <v>3.0000000000000001E-6</v>
      </c>
      <c r="N72" s="1">
        <v>22.388739000000001</v>
      </c>
      <c r="O72" s="1">
        <v>0.68709900000000002</v>
      </c>
      <c r="P72" s="1">
        <v>0.19989368499999999</v>
      </c>
      <c r="Q72" s="1">
        <v>0.324965</v>
      </c>
      <c r="R72" s="1">
        <v>0.91021618299999996</v>
      </c>
      <c r="S72" s="1">
        <v>0.74307000000000001</v>
      </c>
      <c r="T72" s="1">
        <v>0.57452499999999995</v>
      </c>
      <c r="U72" s="1" t="s">
        <v>72</v>
      </c>
      <c r="V72" s="1">
        <v>26.439366</v>
      </c>
      <c r="W72" s="1">
        <v>1.774</v>
      </c>
      <c r="X72" s="1">
        <v>1.6E-2</v>
      </c>
      <c r="Y72" s="1">
        <v>3.2000000000000001E-2</v>
      </c>
      <c r="Z72" s="1">
        <v>0.01</v>
      </c>
      <c r="AA72" s="1">
        <v>2.4E-2</v>
      </c>
      <c r="AB72" s="1">
        <v>8.2000000000000003E-2</v>
      </c>
      <c r="AC72" s="1" t="s">
        <v>70</v>
      </c>
      <c r="AD72" s="1">
        <v>2.5839946999999999E-2</v>
      </c>
      <c r="AE72" s="42"/>
      <c r="AF72" s="16" t="s">
        <v>71</v>
      </c>
      <c r="AG72" s="16">
        <v>37935.6015625</v>
      </c>
      <c r="AH72" s="16">
        <v>11607.305796311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0.127782795</v>
      </c>
      <c r="G74" s="1" t="s">
        <v>78</v>
      </c>
      <c r="H74" s="1">
        <v>1.4277599999999999E-3</v>
      </c>
      <c r="I74" s="1">
        <v>0.32648530199999998</v>
      </c>
      <c r="J74" s="1">
        <v>0.388098944</v>
      </c>
      <c r="K74" s="1">
        <v>0.49169091999999998</v>
      </c>
      <c r="L74" s="1" t="s">
        <v>72</v>
      </c>
      <c r="M74" s="1" t="s">
        <v>72</v>
      </c>
      <c r="N74" s="1">
        <v>0.166448024</v>
      </c>
      <c r="O74" s="1">
        <v>9.3959999999999998E-3</v>
      </c>
      <c r="P74" s="1">
        <v>3.3000000000000003E-5</v>
      </c>
      <c r="Q74" s="1">
        <v>2.9246999999999999E-2</v>
      </c>
      <c r="R74" s="1">
        <v>0.142277194</v>
      </c>
      <c r="S74" s="1">
        <v>0.13553538800000001</v>
      </c>
      <c r="T74" s="1">
        <v>0.30411470400000001</v>
      </c>
      <c r="U74" s="1" t="s">
        <v>72</v>
      </c>
      <c r="V74" s="1">
        <v>1.4663900000000001</v>
      </c>
      <c r="W74" s="1" t="s">
        <v>70</v>
      </c>
      <c r="X74" s="1">
        <v>1.0583392E-2</v>
      </c>
      <c r="Y74" s="1">
        <v>2.0351999999999999E-2</v>
      </c>
      <c r="Z74" s="1">
        <v>5.092928E-3</v>
      </c>
      <c r="AA74" s="1">
        <v>7.1159839999999997E-3</v>
      </c>
      <c r="AB74" s="1">
        <v>4.3144304000000001E-2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1.4782999999999999E-2</v>
      </c>
      <c r="G76" s="1" t="s">
        <v>72</v>
      </c>
      <c r="H76" s="1" t="s">
        <v>72</v>
      </c>
      <c r="I76" s="1">
        <v>2.1950600000000001E-4</v>
      </c>
      <c r="J76" s="1">
        <v>3.1357999999999999E-4</v>
      </c>
      <c r="K76" s="1">
        <v>3.1357999999999999E-4</v>
      </c>
      <c r="L76" s="1" t="s">
        <v>72</v>
      </c>
      <c r="M76" s="1" t="s">
        <v>72</v>
      </c>
      <c r="N76" s="1">
        <v>3.7031E-3</v>
      </c>
      <c r="O76" s="1">
        <v>1E-3</v>
      </c>
      <c r="P76" s="1">
        <v>1.4600000000000001E-5</v>
      </c>
      <c r="Q76" s="1">
        <v>1E-3</v>
      </c>
      <c r="R76" s="1" t="s">
        <v>72</v>
      </c>
      <c r="S76" s="1">
        <v>1E-3</v>
      </c>
      <c r="T76" s="1" t="s">
        <v>72</v>
      </c>
      <c r="U76" s="1" t="s">
        <v>72</v>
      </c>
      <c r="V76" s="1">
        <v>1.2999999999999999E-3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1.3184E-3</v>
      </c>
      <c r="G77" s="1" t="s">
        <v>72</v>
      </c>
      <c r="H77" s="1">
        <v>3.0352000000000001E-3</v>
      </c>
      <c r="I77" s="1">
        <v>1.7175E-4</v>
      </c>
      <c r="J77" s="1">
        <v>2.2900000000000001E-4</v>
      </c>
      <c r="K77" s="1">
        <v>2.2900000000000001E-4</v>
      </c>
      <c r="L77" s="1" t="s">
        <v>72</v>
      </c>
      <c r="M77" s="1" t="s">
        <v>72</v>
      </c>
      <c r="N77" s="1">
        <v>0.35859000000000002</v>
      </c>
      <c r="O77" s="1">
        <v>1.934604692</v>
      </c>
      <c r="P77" s="1" t="s">
        <v>72</v>
      </c>
      <c r="Q77" s="1">
        <v>5.8E-4</v>
      </c>
      <c r="R77" s="1" t="s">
        <v>72</v>
      </c>
      <c r="S77" s="1">
        <v>3.3070000000000002E-2</v>
      </c>
      <c r="T77" s="1">
        <v>4.9899999999999999E-4</v>
      </c>
      <c r="U77" s="1">
        <v>7.5099999999999996E-5</v>
      </c>
      <c r="V77" s="1">
        <v>11.425000000000001</v>
      </c>
      <c r="W77" s="1" t="s">
        <v>72</v>
      </c>
      <c r="X77" s="1">
        <v>4.8E-8</v>
      </c>
      <c r="Y77" s="1" t="s">
        <v>72</v>
      </c>
      <c r="Z77" s="1" t="s">
        <v>72</v>
      </c>
      <c r="AA77" s="1" t="s">
        <v>72</v>
      </c>
      <c r="AB77" s="1">
        <v>4.8E-8</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4.2214000000000002E-3</v>
      </c>
      <c r="G78" s="1" t="s">
        <v>72</v>
      </c>
      <c r="H78" s="1" t="s">
        <v>72</v>
      </c>
      <c r="I78" s="1">
        <v>6.7199999999999996E-4</v>
      </c>
      <c r="J78" s="1">
        <v>8.9599999999999999E-4</v>
      </c>
      <c r="K78" s="1">
        <v>1.126E-3</v>
      </c>
      <c r="L78" s="1" t="s">
        <v>72</v>
      </c>
      <c r="M78" s="1" t="s">
        <v>72</v>
      </c>
      <c r="N78" s="1" t="s">
        <v>70</v>
      </c>
      <c r="O78" s="1" t="s">
        <v>70</v>
      </c>
      <c r="P78" s="1" t="s">
        <v>72</v>
      </c>
      <c r="Q78" s="1" t="s">
        <v>72</v>
      </c>
      <c r="R78" s="1" t="s">
        <v>72</v>
      </c>
      <c r="S78" s="1">
        <v>0.14499999999999999</v>
      </c>
      <c r="T78" s="1" t="s">
        <v>72</v>
      </c>
      <c r="U78" s="1" t="s">
        <v>72</v>
      </c>
      <c r="V78" s="1">
        <v>0.747</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31.038301543999999</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23.892295226000002</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2.894717</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0.57165489999999997</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4.8555000000000001</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14.789883799</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17</v>
      </c>
      <c r="X90" s="1">
        <v>2.9167599999999998E-2</v>
      </c>
      <c r="Y90" s="1" t="s">
        <v>72</v>
      </c>
      <c r="Z90" s="1">
        <v>6.9233000000000003E-3</v>
      </c>
      <c r="AA90" s="1">
        <v>7.4153999999999999E-3</v>
      </c>
      <c r="AB90" s="1">
        <v>4.3506299999999998E-2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6.8379256999999999E-2</v>
      </c>
      <c r="F91" s="1">
        <v>0.53192610799999995</v>
      </c>
      <c r="G91" s="1">
        <v>3.1540499999999999E-2</v>
      </c>
      <c r="H91" s="1">
        <v>0.236990748</v>
      </c>
      <c r="I91" s="1">
        <v>2.0456901670000001</v>
      </c>
      <c r="J91" s="1">
        <v>2.0456901670000001</v>
      </c>
      <c r="K91" s="1">
        <v>2.0456901670000001</v>
      </c>
      <c r="L91" s="1" t="s">
        <v>78</v>
      </c>
      <c r="M91" s="1">
        <v>0.44115842300000002</v>
      </c>
      <c r="N91" s="1">
        <v>8.4266234999999995E-2</v>
      </c>
      <c r="O91" s="1">
        <v>3.0382000000000002E-5</v>
      </c>
      <c r="P91" s="1" t="s">
        <v>78</v>
      </c>
      <c r="Q91" s="1" t="s">
        <v>78</v>
      </c>
      <c r="R91" s="1" t="s">
        <v>78</v>
      </c>
      <c r="S91" s="1">
        <v>9.4052519080000003</v>
      </c>
      <c r="T91" s="1">
        <v>7.2156369999999996E-3</v>
      </c>
      <c r="U91" s="1" t="s">
        <v>78</v>
      </c>
      <c r="V91" s="1">
        <v>0.95439585199999999</v>
      </c>
      <c r="W91" s="1" t="s">
        <v>78</v>
      </c>
      <c r="X91" s="1">
        <v>1.9675213E-2</v>
      </c>
      <c r="Y91" s="1">
        <v>5.0044900000000003E-4</v>
      </c>
      <c r="Z91" s="1">
        <v>1.2922750000000001E-3</v>
      </c>
      <c r="AA91" s="1">
        <v>1.593244E-3</v>
      </c>
      <c r="AB91" s="1">
        <v>2.3061181E-2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0.15035684999999999</v>
      </c>
      <c r="G92" s="1" t="s">
        <v>72</v>
      </c>
      <c r="H92" s="1">
        <v>2.3E-3</v>
      </c>
      <c r="I92" s="1">
        <v>0.1173105</v>
      </c>
      <c r="J92" s="1">
        <v>0.33513399999999999</v>
      </c>
      <c r="K92" s="1">
        <v>0.33513399999999999</v>
      </c>
      <c r="L92" s="1" t="s">
        <v>72</v>
      </c>
      <c r="M92" s="1" t="s">
        <v>72</v>
      </c>
      <c r="N92" s="1" t="s">
        <v>72</v>
      </c>
      <c r="O92" s="1" t="s">
        <v>72</v>
      </c>
      <c r="P92" s="1">
        <v>1.0047649999999999E-3</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25763.201343622</v>
      </c>
      <c r="AI92" s="16" t="s">
        <v>71</v>
      </c>
      <c r="AJ92" s="16" t="s">
        <v>71</v>
      </c>
      <c r="AK92" s="16" t="s">
        <v>70</v>
      </c>
      <c r="AL92" s="31" t="s">
        <v>272</v>
      </c>
    </row>
    <row r="93" spans="1:38" ht="26.25" customHeight="1" thickBot="1" x14ac:dyDescent="0.25">
      <c r="A93" s="52" t="s">
        <v>73</v>
      </c>
      <c r="B93" s="56" t="s">
        <v>273</v>
      </c>
      <c r="C93" s="53" t="s">
        <v>274</v>
      </c>
      <c r="D93" s="59"/>
      <c r="E93" s="1" t="s">
        <v>72</v>
      </c>
      <c r="F93" s="1">
        <v>6.7636069049999996</v>
      </c>
      <c r="G93" s="1" t="s">
        <v>72</v>
      </c>
      <c r="H93" s="1">
        <v>0.33488600000000002</v>
      </c>
      <c r="I93" s="1">
        <v>0.44652952000000001</v>
      </c>
      <c r="J93" s="1">
        <v>1.710963598</v>
      </c>
      <c r="K93" s="1">
        <v>2.1970981979999999</v>
      </c>
      <c r="L93" s="1" t="s">
        <v>72</v>
      </c>
      <c r="M93" s="1" t="s">
        <v>72</v>
      </c>
      <c r="N93" s="1" t="s">
        <v>72</v>
      </c>
      <c r="O93" s="1" t="s">
        <v>72</v>
      </c>
      <c r="P93" s="1">
        <v>2.4782070000000001E-3</v>
      </c>
      <c r="Q93" s="1" t="s">
        <v>72</v>
      </c>
      <c r="R93" s="1" t="s">
        <v>72</v>
      </c>
      <c r="S93" s="1" t="s">
        <v>72</v>
      </c>
      <c r="T93" s="1">
        <v>1.2999999999999999E-4</v>
      </c>
      <c r="U93" s="1" t="s">
        <v>72</v>
      </c>
      <c r="V93" s="1" t="s">
        <v>72</v>
      </c>
      <c r="W93" s="1" t="s">
        <v>72</v>
      </c>
      <c r="X93" s="1" t="s">
        <v>72</v>
      </c>
      <c r="Y93" s="1" t="s">
        <v>72</v>
      </c>
      <c r="Z93" s="1" t="s">
        <v>72</v>
      </c>
      <c r="AA93" s="1" t="s">
        <v>72</v>
      </c>
      <c r="AB93" s="1" t="s">
        <v>72</v>
      </c>
      <c r="AC93" s="1" t="s">
        <v>72</v>
      </c>
      <c r="AD93" s="1">
        <v>6.4386999999999995E-4</v>
      </c>
      <c r="AE93" s="42"/>
      <c r="AF93" s="16" t="s">
        <v>71</v>
      </c>
      <c r="AG93" s="16">
        <v>961</v>
      </c>
      <c r="AH93" s="16">
        <v>63543.775056077</v>
      </c>
      <c r="AI93" s="16" t="s">
        <v>71</v>
      </c>
      <c r="AJ93" s="16" t="s">
        <v>71</v>
      </c>
      <c r="AK93" s="16" t="s">
        <v>70</v>
      </c>
      <c r="AL93" s="31" t="s">
        <v>275</v>
      </c>
    </row>
    <row r="94" spans="1:38" ht="26.25" customHeight="1" thickBot="1" x14ac:dyDescent="0.25">
      <c r="A94" s="52" t="s">
        <v>73</v>
      </c>
      <c r="B94" s="65" t="s">
        <v>276</v>
      </c>
      <c r="C94" s="53" t="s">
        <v>277</v>
      </c>
      <c r="D94" s="54"/>
      <c r="E94" s="1" t="s">
        <v>72</v>
      </c>
      <c r="F94" s="1">
        <v>10.211046465000001</v>
      </c>
      <c r="G94" s="1" t="s">
        <v>72</v>
      </c>
      <c r="H94" s="1">
        <v>5.0233890000000003E-2</v>
      </c>
      <c r="I94" s="1">
        <v>0.77195803100000004</v>
      </c>
      <c r="J94" s="1">
        <v>2.6838361800000001</v>
      </c>
      <c r="K94" s="1">
        <v>3.54404618</v>
      </c>
      <c r="L94" s="1" t="s">
        <v>72</v>
      </c>
      <c r="M94" s="1" t="s">
        <v>72</v>
      </c>
      <c r="N94" s="1" t="s">
        <v>72</v>
      </c>
      <c r="O94" s="1" t="s">
        <v>72</v>
      </c>
      <c r="P94" s="1">
        <v>1.1568799999999999E-4</v>
      </c>
      <c r="Q94" s="1" t="s">
        <v>72</v>
      </c>
      <c r="R94" s="1">
        <v>0.28010000000000002</v>
      </c>
      <c r="S94" s="1">
        <v>0.76780000000000004</v>
      </c>
      <c r="T94" s="1">
        <v>2.6700000000000002E-2</v>
      </c>
      <c r="U94" s="1" t="s">
        <v>72</v>
      </c>
      <c r="V94" s="1">
        <v>0.53439000000000003</v>
      </c>
      <c r="W94" s="1" t="s">
        <v>72</v>
      </c>
      <c r="X94" s="1" t="s">
        <v>72</v>
      </c>
      <c r="Y94" s="1" t="s">
        <v>72</v>
      </c>
      <c r="Z94" s="1" t="s">
        <v>72</v>
      </c>
      <c r="AA94" s="1" t="s">
        <v>72</v>
      </c>
      <c r="AB94" s="1" t="s">
        <v>72</v>
      </c>
      <c r="AC94" s="1" t="s">
        <v>72</v>
      </c>
      <c r="AD94" s="1">
        <v>1.4003E-5</v>
      </c>
      <c r="AE94" s="42"/>
      <c r="AF94" s="16" t="s">
        <v>71</v>
      </c>
      <c r="AG94" s="16">
        <v>20.899999618999999</v>
      </c>
      <c r="AH94" s="16">
        <v>2966.3558078569999</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9.128E-2</v>
      </c>
      <c r="J95" s="1">
        <v>0.26079999999999998</v>
      </c>
      <c r="K95" s="1">
        <v>0.26079999999999998</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0.98414669899999996</v>
      </c>
      <c r="F99" s="1">
        <v>24.581857564</v>
      </c>
      <c r="G99" s="1" t="s">
        <v>72</v>
      </c>
      <c r="H99" s="1">
        <v>16.607256006</v>
      </c>
      <c r="I99" s="1">
        <v>4.7397218999999997E-2</v>
      </c>
      <c r="J99" s="1">
        <v>0.17189495399999999</v>
      </c>
      <c r="K99" s="1">
        <v>0.17189495399999999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1419.7159999999999</v>
      </c>
      <c r="AL99" s="31" t="s">
        <v>289</v>
      </c>
    </row>
    <row r="100" spans="1:38" ht="26.25" customHeight="1" thickBot="1" x14ac:dyDescent="0.25">
      <c r="A100" s="52" t="s">
        <v>286</v>
      </c>
      <c r="B100" s="52" t="s">
        <v>290</v>
      </c>
      <c r="C100" s="53" t="s">
        <v>291</v>
      </c>
      <c r="D100" s="66"/>
      <c r="E100" s="1">
        <v>0.82424284699999995</v>
      </c>
      <c r="F100" s="1">
        <v>7.3341838480000003</v>
      </c>
      <c r="G100" s="1" t="s">
        <v>72</v>
      </c>
      <c r="H100" s="1">
        <v>7.9455323030000002</v>
      </c>
      <c r="I100" s="1">
        <v>3.351933E-2</v>
      </c>
      <c r="J100" s="1">
        <v>0.121720034</v>
      </c>
      <c r="K100" s="1">
        <v>0.121720034</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2325.377</v>
      </c>
      <c r="AL100" s="31" t="s">
        <v>289</v>
      </c>
    </row>
    <row r="101" spans="1:38" ht="26.25" customHeight="1" thickBot="1" x14ac:dyDescent="0.25">
      <c r="A101" s="52" t="s">
        <v>286</v>
      </c>
      <c r="B101" s="52" t="s">
        <v>292</v>
      </c>
      <c r="C101" s="53" t="s">
        <v>293</v>
      </c>
      <c r="D101" s="66"/>
      <c r="E101" s="1">
        <v>2.7665598E-2</v>
      </c>
      <c r="F101" s="1">
        <v>6.2713200999999996E-2</v>
      </c>
      <c r="G101" s="1" t="s">
        <v>72</v>
      </c>
      <c r="H101" s="1">
        <v>0.313998424</v>
      </c>
      <c r="I101" s="1">
        <v>1.608375E-3</v>
      </c>
      <c r="J101" s="1">
        <v>5.3612490000000002E-3</v>
      </c>
      <c r="K101" s="1">
        <v>5.3612490000000002E-3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647.69100000000003</v>
      </c>
      <c r="AL101" s="31" t="s">
        <v>289</v>
      </c>
    </row>
    <row r="102" spans="1:38" ht="26.25" customHeight="1" thickBot="1" x14ac:dyDescent="0.25">
      <c r="A102" s="52" t="s">
        <v>286</v>
      </c>
      <c r="B102" s="52" t="s">
        <v>294</v>
      </c>
      <c r="C102" s="53" t="s">
        <v>295</v>
      </c>
      <c r="D102" s="66"/>
      <c r="E102" s="1">
        <v>0.66694994299999999</v>
      </c>
      <c r="F102" s="1">
        <v>3.5690441129999999</v>
      </c>
      <c r="G102" s="1" t="s">
        <v>72</v>
      </c>
      <c r="H102" s="1">
        <v>27.924790852000001</v>
      </c>
      <c r="I102" s="1">
        <v>6.0849565000000001E-2</v>
      </c>
      <c r="J102" s="1">
        <v>1.2398621569999999</v>
      </c>
      <c r="K102" s="1">
        <v>1.2398621569999999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6709.4579999999996</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0.103183923</v>
      </c>
      <c r="F104" s="1">
        <v>0.24635409699999999</v>
      </c>
      <c r="G104" s="1" t="s">
        <v>72</v>
      </c>
      <c r="H104" s="1">
        <v>0.34465621099999999</v>
      </c>
      <c r="I104" s="1">
        <v>1.7648E-3</v>
      </c>
      <c r="J104" s="1">
        <v>5.8826659999999999E-3</v>
      </c>
      <c r="K104" s="1">
        <v>5.8826659999999999E-3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177.423</v>
      </c>
      <c r="AL104" s="31" t="s">
        <v>289</v>
      </c>
    </row>
    <row r="105" spans="1:38" ht="26.25" customHeight="1" thickBot="1" x14ac:dyDescent="0.25">
      <c r="A105" s="52" t="s">
        <v>286</v>
      </c>
      <c r="B105" s="52" t="s">
        <v>300</v>
      </c>
      <c r="C105" s="53" t="s">
        <v>301</v>
      </c>
      <c r="D105" s="66"/>
      <c r="E105" s="1">
        <v>5.6072363E-2</v>
      </c>
      <c r="F105" s="1">
        <v>7.5120107000000005E-2</v>
      </c>
      <c r="G105" s="1" t="s">
        <v>72</v>
      </c>
      <c r="H105" s="1">
        <v>0.54855341199999996</v>
      </c>
      <c r="I105" s="1">
        <v>1.7883599999999999E-2</v>
      </c>
      <c r="J105" s="1">
        <v>2.8102800000000001E-2</v>
      </c>
      <c r="K105" s="1">
        <v>2.8102800000000001E-2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555.48</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0.107361573</v>
      </c>
      <c r="F107" s="1">
        <v>2.6556484189999998</v>
      </c>
      <c r="G107" s="1" t="s">
        <v>72</v>
      </c>
      <c r="H107" s="1">
        <v>9.1677342910000004</v>
      </c>
      <c r="I107" s="1">
        <v>0.106874805</v>
      </c>
      <c r="J107" s="1">
        <v>1.667140077</v>
      </c>
      <c r="K107" s="1">
        <v>1.667140077</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49868.28</v>
      </c>
      <c r="AL107" s="31" t="s">
        <v>289</v>
      </c>
    </row>
    <row r="108" spans="1:38" ht="26.25" customHeight="1" thickBot="1" x14ac:dyDescent="0.25">
      <c r="A108" s="52" t="s">
        <v>286</v>
      </c>
      <c r="B108" s="52" t="s">
        <v>306</v>
      </c>
      <c r="C108" s="53" t="s">
        <v>307</v>
      </c>
      <c r="D108" s="66"/>
      <c r="E108" s="1">
        <v>7.2990042000000005E-2</v>
      </c>
      <c r="F108" s="1">
        <v>3.3488655440000001</v>
      </c>
      <c r="G108" s="1" t="s">
        <v>72</v>
      </c>
      <c r="H108" s="1">
        <v>3.6982130039999999</v>
      </c>
      <c r="I108" s="1">
        <v>8.3405464999999998E-2</v>
      </c>
      <c r="J108" s="1">
        <v>1.117621161</v>
      </c>
      <c r="K108" s="1">
        <v>1.117621161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41913.978999999999</v>
      </c>
      <c r="AL108" s="31" t="s">
        <v>289</v>
      </c>
    </row>
    <row r="109" spans="1:38" ht="26.25" customHeight="1" thickBot="1" x14ac:dyDescent="0.25">
      <c r="A109" s="52" t="s">
        <v>286</v>
      </c>
      <c r="B109" s="52" t="s">
        <v>308</v>
      </c>
      <c r="C109" s="53" t="s">
        <v>309</v>
      </c>
      <c r="D109" s="66"/>
      <c r="E109" s="1">
        <v>6.2170000000000003E-3</v>
      </c>
      <c r="F109" s="1">
        <v>8.1087167000000002E-2</v>
      </c>
      <c r="G109" s="1" t="s">
        <v>72</v>
      </c>
      <c r="H109" s="1">
        <v>0.89484690200000006</v>
      </c>
      <c r="I109" s="1">
        <v>5.0836864000000002E-2</v>
      </c>
      <c r="J109" s="1">
        <v>0.108398784</v>
      </c>
      <c r="K109" s="1">
        <v>0.108398784</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1139.8399999999999</v>
      </c>
      <c r="AL109" s="31" t="s">
        <v>289</v>
      </c>
    </row>
    <row r="110" spans="1:38" ht="26.25" customHeight="1" thickBot="1" x14ac:dyDescent="0.25">
      <c r="A110" s="52" t="s">
        <v>286</v>
      </c>
      <c r="B110" s="52" t="s">
        <v>310</v>
      </c>
      <c r="C110" s="53" t="s">
        <v>311</v>
      </c>
      <c r="D110" s="66"/>
      <c r="E110" s="1">
        <v>3.1196069999999999E-3</v>
      </c>
      <c r="F110" s="1">
        <v>5.0603442999999998E-2</v>
      </c>
      <c r="G110" s="1" t="s">
        <v>72</v>
      </c>
      <c r="H110" s="1">
        <v>0.26119478699999998</v>
      </c>
      <c r="I110" s="1">
        <v>5.2167450000000001E-3</v>
      </c>
      <c r="J110" s="1">
        <v>0.109029971</v>
      </c>
      <c r="K110" s="1">
        <v>0.109029971</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1043.3489999999999</v>
      </c>
      <c r="AL110" s="31" t="s">
        <v>289</v>
      </c>
    </row>
    <row r="111" spans="1:38" ht="26.25" customHeight="1" thickBot="1" x14ac:dyDescent="0.25">
      <c r="A111" s="52" t="s">
        <v>286</v>
      </c>
      <c r="B111" s="52" t="s">
        <v>312</v>
      </c>
      <c r="C111" s="53" t="s">
        <v>313</v>
      </c>
      <c r="D111" s="66"/>
      <c r="E111" s="1">
        <v>1.7441137999999998E-2</v>
      </c>
      <c r="F111" s="1">
        <v>0.238521709</v>
      </c>
      <c r="G111" s="1" t="s">
        <v>72</v>
      </c>
      <c r="H111" s="1">
        <v>0.26812349299999999</v>
      </c>
      <c r="I111" s="1">
        <v>3.0188110000000002E-3</v>
      </c>
      <c r="J111" s="1">
        <v>6.0914309999999996E-3</v>
      </c>
      <c r="K111" s="1">
        <v>6.0914309999999996E-3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739.02300000000002</v>
      </c>
      <c r="AL111" s="31" t="s">
        <v>289</v>
      </c>
    </row>
    <row r="112" spans="1:38" ht="26.25" customHeight="1" thickBot="1" x14ac:dyDescent="0.25">
      <c r="A112" s="52" t="s">
        <v>314</v>
      </c>
      <c r="B112" s="52" t="s">
        <v>315</v>
      </c>
      <c r="C112" s="53" t="s">
        <v>316</v>
      </c>
      <c r="D112" s="54"/>
      <c r="E112" s="1">
        <v>10.69154574</v>
      </c>
      <c r="F112" s="1" t="s">
        <v>72</v>
      </c>
      <c r="G112" s="1" t="s">
        <v>72</v>
      </c>
      <c r="H112" s="1">
        <v>13.800471219</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14.518032915999999</v>
      </c>
      <c r="F113" s="1">
        <v>15.499738613</v>
      </c>
      <c r="G113" s="1" t="s">
        <v>72</v>
      </c>
      <c r="H113" s="1">
        <v>50.824038123999998</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4.3371333999999997E-2</v>
      </c>
      <c r="F114" s="1" t="s">
        <v>72</v>
      </c>
      <c r="G114" s="1" t="s">
        <v>72</v>
      </c>
      <c r="H114" s="1">
        <v>9.7477543E-2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0.16954248899999999</v>
      </c>
      <c r="F115" s="1" t="s">
        <v>72</v>
      </c>
      <c r="G115" s="1" t="s">
        <v>72</v>
      </c>
      <c r="H115" s="1">
        <v>0.324250714</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5.2368634849999998</v>
      </c>
      <c r="F116" s="1">
        <v>0.423612023</v>
      </c>
      <c r="G116" s="1" t="s">
        <v>72</v>
      </c>
      <c r="H116" s="1">
        <v>5.5715683399999998</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2.6680340149999999</v>
      </c>
      <c r="F117" s="1" t="s">
        <v>72</v>
      </c>
      <c r="G117" s="1" t="s">
        <v>72</v>
      </c>
      <c r="H117" s="1">
        <v>2.4234652620000001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6.295997947</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1.626917384</v>
      </c>
      <c r="G121" s="1" t="s">
        <v>70</v>
      </c>
      <c r="H121" s="1">
        <v>1.821428571</v>
      </c>
      <c r="I121" s="1">
        <v>4.8948398999999997E-2</v>
      </c>
      <c r="J121" s="1">
        <v>0.43730278099999997</v>
      </c>
      <c r="K121" s="1">
        <v>0.43730278099999997</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1.6507475</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9.1843250000000001E-3</v>
      </c>
      <c r="F125" s="1">
        <v>0.68885703700000001</v>
      </c>
      <c r="G125" s="1">
        <v>6.3677990000000004E-3</v>
      </c>
      <c r="H125" s="1" t="s">
        <v>72</v>
      </c>
      <c r="I125" s="1">
        <v>6.0978550000000001E-3</v>
      </c>
      <c r="J125" s="1">
        <v>6.8400029999999999E-3</v>
      </c>
      <c r="K125" s="1">
        <v>6.8400029999999999E-3</v>
      </c>
      <c r="L125" s="1" t="s">
        <v>78</v>
      </c>
      <c r="M125" s="1">
        <v>0.97986875600000001</v>
      </c>
      <c r="N125" s="1" t="s">
        <v>72</v>
      </c>
      <c r="O125" s="1" t="s">
        <v>72</v>
      </c>
      <c r="P125" s="1" t="s">
        <v>72</v>
      </c>
      <c r="Q125" s="1" t="s">
        <v>72</v>
      </c>
      <c r="R125" s="1" t="s">
        <v>72</v>
      </c>
      <c r="S125" s="1" t="s">
        <v>72</v>
      </c>
      <c r="T125" s="1" t="s">
        <v>72</v>
      </c>
      <c r="U125" s="1" t="s">
        <v>72</v>
      </c>
      <c r="V125" s="1" t="s">
        <v>72</v>
      </c>
      <c r="W125" s="1">
        <v>2.7552976E-2</v>
      </c>
      <c r="X125" s="1">
        <v>1.01807E-4</v>
      </c>
      <c r="Y125" s="1">
        <v>2.1939999999999999E-4</v>
      </c>
      <c r="Z125" s="1">
        <v>6.5079000000000005E-5</v>
      </c>
      <c r="AA125" s="1">
        <v>1.2565000000000001E-5</v>
      </c>
      <c r="AB125" s="1">
        <v>3.9885099999999998E-4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0.3230036</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7.4287800000000003E-3</v>
      </c>
      <c r="F127" s="1" t="s">
        <v>72</v>
      </c>
      <c r="G127" s="1">
        <v>4.416E-4</v>
      </c>
      <c r="H127" s="1">
        <v>2.3917157000000001E-2</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6.2779999999999997E-3</v>
      </c>
      <c r="J133" s="1">
        <v>6.2779999999999997E-3</v>
      </c>
      <c r="K133" s="1">
        <v>6.2779999999999997E-3</v>
      </c>
      <c r="L133" s="1" t="s">
        <v>78</v>
      </c>
      <c r="M133" s="1" t="s">
        <v>78</v>
      </c>
      <c r="N133" s="1" t="s">
        <v>72</v>
      </c>
      <c r="O133" s="1" t="s">
        <v>72</v>
      </c>
      <c r="P133" s="1">
        <v>9.4060000000000005E-2</v>
      </c>
      <c r="Q133" s="1" t="s">
        <v>72</v>
      </c>
      <c r="R133" s="1" t="s">
        <v>72</v>
      </c>
      <c r="S133" s="1" t="s">
        <v>72</v>
      </c>
      <c r="T133" s="1" t="s">
        <v>72</v>
      </c>
      <c r="U133" s="1" t="s">
        <v>72</v>
      </c>
      <c r="V133" s="1" t="s">
        <v>72</v>
      </c>
      <c r="W133" s="1">
        <v>0.25</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3.2963811000000003E-2</v>
      </c>
      <c r="F135" s="1">
        <v>7.3674870000000003E-2</v>
      </c>
      <c r="G135" s="1">
        <v>1.4157670000000001E-3</v>
      </c>
      <c r="H135" s="1">
        <v>5.219184E-3</v>
      </c>
      <c r="I135" s="1">
        <v>0.13804027499999999</v>
      </c>
      <c r="J135" s="1">
        <v>0.147343484</v>
      </c>
      <c r="K135" s="1">
        <v>0.154004317</v>
      </c>
      <c r="L135" s="1">
        <v>2.6666506999999999E-2</v>
      </c>
      <c r="M135" s="1">
        <v>1.322877181</v>
      </c>
      <c r="N135" s="1">
        <v>8.7303459999999999E-3</v>
      </c>
      <c r="O135" s="1">
        <v>3.6899659999999998E-3</v>
      </c>
      <c r="P135" s="1">
        <v>3.9496999999999998E-5</v>
      </c>
      <c r="Q135" s="1">
        <v>1.6865208999999999E-2</v>
      </c>
      <c r="R135" s="1">
        <v>1.6221790000000001E-3</v>
      </c>
      <c r="S135" s="1">
        <v>5.7560279999999998E-3</v>
      </c>
      <c r="T135" s="1">
        <v>1.4105899999999999E-4</v>
      </c>
      <c r="U135" s="1">
        <v>2.168405E-3</v>
      </c>
      <c r="V135" s="1">
        <v>0.39874495300000001</v>
      </c>
      <c r="W135" s="1">
        <v>0.269737636</v>
      </c>
      <c r="X135" s="1">
        <v>7.5727988999999996E-2</v>
      </c>
      <c r="Y135" s="1">
        <v>0.14541632199999999</v>
      </c>
      <c r="Z135" s="1">
        <v>0.11281896199999999</v>
      </c>
      <c r="AA135" s="1">
        <v>5.0075950000000001E-3</v>
      </c>
      <c r="AB135" s="1">
        <v>0.33897086900000001</v>
      </c>
      <c r="AC135" s="1">
        <v>3.52648E-4</v>
      </c>
      <c r="AD135" s="1">
        <v>4.2320000000000003E-6</v>
      </c>
      <c r="AE135" s="42"/>
      <c r="AF135" s="16" t="s">
        <v>72</v>
      </c>
      <c r="AG135" s="16" t="s">
        <v>72</v>
      </c>
      <c r="AH135" s="16" t="s">
        <v>72</v>
      </c>
      <c r="AI135" s="16" t="s">
        <v>72</v>
      </c>
      <c r="AJ135" s="16" t="s">
        <v>72</v>
      </c>
      <c r="AK135" s="16">
        <v>25.853000000000002</v>
      </c>
      <c r="AL135" s="31" t="s">
        <v>156</v>
      </c>
    </row>
    <row r="136" spans="1:38" ht="26.25" customHeight="1" thickBot="1" x14ac:dyDescent="0.25">
      <c r="A136" s="52" t="s">
        <v>343</v>
      </c>
      <c r="B136" s="52" t="s">
        <v>372</v>
      </c>
      <c r="C136" s="53" t="s">
        <v>373</v>
      </c>
      <c r="D136" s="54"/>
      <c r="E136" s="1" t="s">
        <v>78</v>
      </c>
      <c r="F136" s="1">
        <v>6.2364719999999998E-3</v>
      </c>
      <c r="G136" s="1" t="s">
        <v>78</v>
      </c>
      <c r="H136" s="1" t="s">
        <v>72</v>
      </c>
      <c r="I136" s="1">
        <v>3.9207699999999998E-2</v>
      </c>
      <c r="J136" s="1">
        <v>0.112022</v>
      </c>
      <c r="K136" s="1">
        <v>0.112022</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7.6926079999999994E-2</v>
      </c>
      <c r="F139" s="1">
        <v>0.96139304400000003</v>
      </c>
      <c r="G139" s="1">
        <v>1.6983680000000001E-2</v>
      </c>
      <c r="H139" s="1">
        <v>0.11389056</v>
      </c>
      <c r="I139" s="1">
        <v>0.38089044</v>
      </c>
      <c r="J139" s="1">
        <v>0.41234140000000002</v>
      </c>
      <c r="K139" s="1">
        <v>0.42661339999999998</v>
      </c>
      <c r="L139" s="1">
        <v>9.4146820000000006E-2</v>
      </c>
      <c r="M139" s="1">
        <v>6.1751360000000002</v>
      </c>
      <c r="N139" s="1">
        <v>4.1531520000000002E-2</v>
      </c>
      <c r="O139" s="1">
        <v>1.99808E-2</v>
      </c>
      <c r="P139" s="1">
        <v>8.6202900000000005E-4</v>
      </c>
      <c r="Q139" s="1">
        <v>2.9257600000000001E-4</v>
      </c>
      <c r="R139" s="1">
        <v>3.5394559999999999E-2</v>
      </c>
      <c r="S139" s="1">
        <v>9.2339840000000006E-3</v>
      </c>
      <c r="T139" s="1">
        <v>3.0827519999999998E-3</v>
      </c>
      <c r="U139" s="1">
        <v>7.6926100000000003E-4</v>
      </c>
      <c r="V139" s="1">
        <v>0.78781440000000003</v>
      </c>
      <c r="W139" s="1">
        <v>14.378865471999999</v>
      </c>
      <c r="X139" s="1">
        <v>0.1869632</v>
      </c>
      <c r="Y139" s="1">
        <v>0.171264</v>
      </c>
      <c r="Z139" s="1">
        <v>6.465216E-2</v>
      </c>
      <c r="AA139" s="1">
        <v>0.10932351999999999</v>
      </c>
      <c r="AB139" s="1">
        <v>0.53220288000000004</v>
      </c>
      <c r="AC139" s="1">
        <v>7.6926080000000001E-3</v>
      </c>
      <c r="AD139" s="1">
        <v>9.234E-5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3.0212403370000001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408.94046187099997</v>
      </c>
      <c r="F141" s="10">
        <f t="shared" si="0"/>
        <v>260.44555280499998</v>
      </c>
      <c r="G141" s="10">
        <f t="shared" si="0"/>
        <v>67.528720849999999</v>
      </c>
      <c r="H141" s="10">
        <f t="shared" si="0"/>
        <v>155.25697929799995</v>
      </c>
      <c r="I141" s="10">
        <f t="shared" si="0"/>
        <v>28.703361876000002</v>
      </c>
      <c r="J141" s="10">
        <f t="shared" si="0"/>
        <v>41.532600964000018</v>
      </c>
      <c r="K141" s="10">
        <f t="shared" si="0"/>
        <v>47.660854866000015</v>
      </c>
      <c r="L141" s="10">
        <f t="shared" si="0"/>
        <v>7.9385984520000017</v>
      </c>
      <c r="M141" s="10">
        <f t="shared" si="0"/>
        <v>733.10530253400009</v>
      </c>
      <c r="N141" s="10">
        <f t="shared" si="0"/>
        <v>30.131675911999999</v>
      </c>
      <c r="O141" s="10">
        <f t="shared" si="0"/>
        <v>3.9687164699999995</v>
      </c>
      <c r="P141" s="10">
        <f t="shared" si="0"/>
        <v>0.95322686299999992</v>
      </c>
      <c r="Q141" s="10">
        <f t="shared" si="0"/>
        <v>0.53562442700000001</v>
      </c>
      <c r="R141" s="10">
        <f t="shared" si="0"/>
        <v>4.3448472350000005</v>
      </c>
      <c r="S141" s="10">
        <f t="shared" si="0"/>
        <v>40.125512020000002</v>
      </c>
      <c r="T141" s="10">
        <f t="shared" si="0"/>
        <v>10.499505488999995</v>
      </c>
      <c r="U141" s="10">
        <f t="shared" si="0"/>
        <v>0.84123498999999979</v>
      </c>
      <c r="V141" s="10">
        <f t="shared" si="0"/>
        <v>90.850737770000023</v>
      </c>
      <c r="W141" s="10">
        <f t="shared" si="0"/>
        <v>43.594892728999994</v>
      </c>
      <c r="X141" s="10">
        <f t="shared" si="0"/>
        <v>1.9123102620000001</v>
      </c>
      <c r="Y141" s="10">
        <f t="shared" si="0"/>
        <v>1.887511326</v>
      </c>
      <c r="Z141" s="10">
        <f t="shared" si="0"/>
        <v>1.0049339749999999</v>
      </c>
      <c r="AA141" s="10">
        <f t="shared" si="0"/>
        <v>0.92647769000000024</v>
      </c>
      <c r="AB141" s="10">
        <f t="shared" si="0"/>
        <v>5.7312332509999999</v>
      </c>
      <c r="AC141" s="10">
        <f t="shared" si="0"/>
        <v>3.2629876920000003</v>
      </c>
      <c r="AD141" s="10">
        <f t="shared" si="0"/>
        <v>0.22674944000000002</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43.198332639</v>
      </c>
      <c r="F143" s="6">
        <v>17.645017483</v>
      </c>
      <c r="G143" s="6">
        <v>0.20259501499999999</v>
      </c>
      <c r="H143" s="6">
        <v>4.8950914189999999</v>
      </c>
      <c r="I143" s="6">
        <v>2.0347694660000002</v>
      </c>
      <c r="J143" s="6">
        <v>2.0347694660000002</v>
      </c>
      <c r="K143" s="6">
        <v>2.0347694660000002</v>
      </c>
      <c r="L143" s="6">
        <v>1.390700069</v>
      </c>
      <c r="M143" s="6">
        <v>295.12741386599998</v>
      </c>
      <c r="N143" s="6"/>
      <c r="O143" s="6"/>
      <c r="P143" s="6"/>
      <c r="Q143" s="6"/>
      <c r="R143" s="6"/>
      <c r="S143" s="6"/>
      <c r="T143" s="6"/>
      <c r="U143" s="6"/>
      <c r="V143" s="6"/>
      <c r="W143" s="6"/>
      <c r="X143" s="6"/>
      <c r="Y143" s="6"/>
      <c r="Z143" s="6"/>
      <c r="AA143" s="6"/>
      <c r="AB143" s="6"/>
      <c r="AC143" s="6"/>
      <c r="AD143" s="6"/>
      <c r="AE143" s="45"/>
      <c r="AF143" s="6">
        <v>100468.3</v>
      </c>
      <c r="AG143" s="6"/>
      <c r="AH143" s="6"/>
      <c r="AI143" s="6"/>
      <c r="AJ143" s="6"/>
      <c r="AK143" s="6">
        <v>100735.459879492</v>
      </c>
      <c r="AL143" s="34" t="s">
        <v>66</v>
      </c>
    </row>
    <row r="144" spans="1:38" ht="26.25" customHeight="1" thickBot="1" x14ac:dyDescent="0.25">
      <c r="A144" s="77"/>
      <c r="B144" s="34" t="s">
        <v>390</v>
      </c>
      <c r="C144" s="78" t="s">
        <v>391</v>
      </c>
      <c r="D144" s="79" t="s">
        <v>389</v>
      </c>
      <c r="E144" s="6">
        <v>18.391587675</v>
      </c>
      <c r="F144" s="6">
        <v>1.3639934760000001</v>
      </c>
      <c r="G144" s="6">
        <v>2.7743571000000002E-2</v>
      </c>
      <c r="H144" s="6">
        <v>7.3702586E-2</v>
      </c>
      <c r="I144" s="6">
        <v>1.7722428139999999</v>
      </c>
      <c r="J144" s="6">
        <v>1.7722428139999999</v>
      </c>
      <c r="K144" s="6">
        <v>1.7722428139999999</v>
      </c>
      <c r="L144" s="6">
        <v>1.3365991779999999</v>
      </c>
      <c r="M144" s="6">
        <v>7.9911107599999998</v>
      </c>
      <c r="N144" s="6"/>
      <c r="O144" s="6"/>
      <c r="P144" s="6"/>
      <c r="Q144" s="6"/>
      <c r="R144" s="6"/>
      <c r="S144" s="6"/>
      <c r="T144" s="6"/>
      <c r="U144" s="6"/>
      <c r="V144" s="6"/>
      <c r="W144" s="6"/>
      <c r="X144" s="6"/>
      <c r="Y144" s="6"/>
      <c r="Z144" s="6"/>
      <c r="AA144" s="6"/>
      <c r="AB144" s="6"/>
      <c r="AC144" s="6"/>
      <c r="AD144" s="6"/>
      <c r="AE144" s="45"/>
      <c r="AF144" s="6">
        <v>17402.5</v>
      </c>
      <c r="AG144" s="6"/>
      <c r="AH144" s="6"/>
      <c r="AI144" s="6"/>
      <c r="AJ144" s="6"/>
      <c r="AK144" s="6">
        <v>17487.378219695998</v>
      </c>
      <c r="AL144" s="34" t="s">
        <v>66</v>
      </c>
    </row>
    <row r="145" spans="1:38" ht="26.25" customHeight="1" thickBot="1" x14ac:dyDescent="0.25">
      <c r="A145" s="77"/>
      <c r="B145" s="34" t="s">
        <v>392</v>
      </c>
      <c r="C145" s="78" t="s">
        <v>393</v>
      </c>
      <c r="D145" s="79" t="s">
        <v>389</v>
      </c>
      <c r="E145" s="6">
        <v>64.181805592000003</v>
      </c>
      <c r="F145" s="6">
        <v>3.3004297920000001</v>
      </c>
      <c r="G145" s="6">
        <v>4.1863796000000002E-2</v>
      </c>
      <c r="H145" s="6">
        <v>3.8570709000000002E-2</v>
      </c>
      <c r="I145" s="6">
        <v>1.479337962</v>
      </c>
      <c r="J145" s="6">
        <v>1.479337962</v>
      </c>
      <c r="K145" s="6">
        <v>1.479337962</v>
      </c>
      <c r="L145" s="6">
        <v>0.90294894999999997</v>
      </c>
      <c r="M145" s="6">
        <v>14.016172620000001</v>
      </c>
      <c r="N145" s="6"/>
      <c r="O145" s="6"/>
      <c r="P145" s="6"/>
      <c r="Q145" s="6"/>
      <c r="R145" s="6"/>
      <c r="S145" s="6"/>
      <c r="T145" s="6"/>
      <c r="U145" s="6"/>
      <c r="V145" s="6"/>
      <c r="W145" s="6"/>
      <c r="X145" s="6"/>
      <c r="Y145" s="6"/>
      <c r="Z145" s="6"/>
      <c r="AA145" s="6"/>
      <c r="AB145" s="6"/>
      <c r="AC145" s="6"/>
      <c r="AD145" s="6"/>
      <c r="AE145" s="45"/>
      <c r="AF145" s="6">
        <v>7845.3010680670004</v>
      </c>
      <c r="AG145" s="6"/>
      <c r="AH145" s="6"/>
      <c r="AI145" s="6"/>
      <c r="AJ145" s="6"/>
      <c r="AK145" s="6">
        <v>8363.8136966069997</v>
      </c>
      <c r="AL145" s="34" t="s">
        <v>66</v>
      </c>
    </row>
    <row r="146" spans="1:38" ht="26.25" customHeight="1" thickBot="1" x14ac:dyDescent="0.25">
      <c r="A146" s="77"/>
      <c r="B146" s="34" t="s">
        <v>394</v>
      </c>
      <c r="C146" s="78" t="s">
        <v>395</v>
      </c>
      <c r="D146" s="79" t="s">
        <v>389</v>
      </c>
      <c r="E146" s="6">
        <v>1.1448102870000001</v>
      </c>
      <c r="F146" s="6">
        <v>18.023463803999999</v>
      </c>
      <c r="G146" s="6">
        <v>7.023741E-3</v>
      </c>
      <c r="H146" s="6">
        <v>6.8994909999999998E-3</v>
      </c>
      <c r="I146" s="6">
        <v>0.31204280299999998</v>
      </c>
      <c r="J146" s="6">
        <v>0.31204280299999998</v>
      </c>
      <c r="K146" s="6">
        <v>0.31204280299999998</v>
      </c>
      <c r="L146" s="6">
        <v>4.0964027E-2</v>
      </c>
      <c r="M146" s="6">
        <v>60.826457388999998</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4177.1545707570003</v>
      </c>
      <c r="AL146" s="34" t="s">
        <v>66</v>
      </c>
    </row>
    <row r="147" spans="1:38" ht="26.25" customHeight="1" thickBot="1" x14ac:dyDescent="0.25">
      <c r="A147" s="77"/>
      <c r="B147" s="34" t="s">
        <v>396</v>
      </c>
      <c r="C147" s="78" t="s">
        <v>397</v>
      </c>
      <c r="D147" s="79" t="s">
        <v>389</v>
      </c>
      <c r="E147" s="6"/>
      <c r="F147" s="6">
        <v>2.7673098239999998</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69504.286161992</v>
      </c>
      <c r="AL147" s="34" t="s">
        <v>66</v>
      </c>
    </row>
    <row r="148" spans="1:38" ht="26.25" customHeight="1" thickBot="1" x14ac:dyDescent="0.25">
      <c r="A148" s="77"/>
      <c r="B148" s="34" t="s">
        <v>398</v>
      </c>
      <c r="C148" s="78" t="s">
        <v>399</v>
      </c>
      <c r="D148" s="79" t="s">
        <v>389</v>
      </c>
      <c r="E148" s="6"/>
      <c r="F148" s="6"/>
      <c r="G148" s="6"/>
      <c r="H148" s="6"/>
      <c r="I148" s="6">
        <v>0.25018720799999999</v>
      </c>
      <c r="J148" s="6">
        <v>1.384162264</v>
      </c>
      <c r="K148" s="6">
        <v>1.384162264</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129893.415422764</v>
      </c>
      <c r="AL148" s="34" t="s">
        <v>114</v>
      </c>
    </row>
    <row r="149" spans="1:38" ht="26.25" customHeight="1" thickBot="1" x14ac:dyDescent="0.25">
      <c r="A149" s="77"/>
      <c r="B149" s="34" t="s">
        <v>400</v>
      </c>
      <c r="C149" s="78" t="s">
        <v>401</v>
      </c>
      <c r="D149" s="79" t="s">
        <v>389</v>
      </c>
      <c r="E149" s="6"/>
      <c r="F149" s="6"/>
      <c r="G149" s="6"/>
      <c r="H149" s="6"/>
      <c r="I149" s="6">
        <v>0.16791345199999999</v>
      </c>
      <c r="J149" s="6">
        <v>1.1194323239999999</v>
      </c>
      <c r="K149" s="6">
        <v>1.1194323239999999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129893.415422764</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371.37152739999993</v>
      </c>
      <c r="F152" s="8">
        <f t="shared" si="1"/>
        <v>263.11852130899996</v>
      </c>
      <c r="G152" s="8">
        <f t="shared" si="1"/>
        <v>67.493864619999997</v>
      </c>
      <c r="H152" s="8">
        <f t="shared" si="1"/>
        <v>155.31265924999994</v>
      </c>
      <c r="I152" s="8">
        <f t="shared" si="1"/>
        <v>26.927737267000001</v>
      </c>
      <c r="J152" s="8">
        <f t="shared" si="1"/>
        <v>39.75697635500002</v>
      </c>
      <c r="K152" s="8">
        <f t="shared" si="1"/>
        <v>45.885230257000018</v>
      </c>
      <c r="L152" s="8">
        <f t="shared" si="1"/>
        <v>6.6599897640000014</v>
      </c>
      <c r="M152" s="8">
        <f t="shared" si="1"/>
        <v>732.69607869100014</v>
      </c>
      <c r="N152" s="8">
        <f t="shared" si="1"/>
        <v>30.131675911999999</v>
      </c>
      <c r="O152" s="8">
        <f t="shared" si="1"/>
        <v>3.9687164699999995</v>
      </c>
      <c r="P152" s="8">
        <f t="shared" si="1"/>
        <v>0.95322686299999992</v>
      </c>
      <c r="Q152" s="8">
        <f t="shared" si="1"/>
        <v>0.53562442700000001</v>
      </c>
      <c r="R152" s="8">
        <f t="shared" si="1"/>
        <v>4.3448472350000005</v>
      </c>
      <c r="S152" s="8">
        <f t="shared" si="1"/>
        <v>40.125512020000002</v>
      </c>
      <c r="T152" s="8">
        <f t="shared" si="1"/>
        <v>10.499505488999995</v>
      </c>
      <c r="U152" s="8">
        <f t="shared" si="1"/>
        <v>0.84123498999999979</v>
      </c>
      <c r="V152" s="8">
        <f t="shared" si="1"/>
        <v>90.850737770000023</v>
      </c>
      <c r="W152" s="8">
        <f t="shared" si="1"/>
        <v>43.594892728999994</v>
      </c>
      <c r="X152" s="8">
        <f t="shared" si="1"/>
        <v>1.9123102620000001</v>
      </c>
      <c r="Y152" s="8">
        <f t="shared" si="1"/>
        <v>1.887511326</v>
      </c>
      <c r="Z152" s="8">
        <f t="shared" si="1"/>
        <v>1.0049339749999999</v>
      </c>
      <c r="AA152" s="8">
        <f t="shared" si="1"/>
        <v>0.92647769000000024</v>
      </c>
      <c r="AB152" s="8">
        <f t="shared" si="1"/>
        <v>5.7312332509999999</v>
      </c>
      <c r="AC152" s="8">
        <f t="shared" si="1"/>
        <v>3.2629876920000003</v>
      </c>
      <c r="AD152" s="8">
        <f t="shared" si="1"/>
        <v>0.22674944000000002</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371.37152739999993</v>
      </c>
      <c r="F154" s="8">
        <f>SUM(F$141, F$153, -1 * IF(OR($B$6=2005,$B$6&gt;=2020),SUM(F$99:F$122),0), IF(AND(ISNUMBER(SEARCH($B$4,"AT|BE|CH|GB|IE|LT|LU|NL")),SUM(F$143:F$149)&gt;0),SUM(F$143:F$149)-SUM(F$27:F$33),0))</f>
        <v>263.11852130899996</v>
      </c>
      <c r="G154" s="8">
        <f t="shared" ref="G154:AD154" si="2">SUM(G$141, G$153, IF(AND(ISNUMBER(SEARCH($B$4,"AT|BE|CH|GB|IE|LT|LU|NL")),SUM(G$143:G$149)&gt;0),SUM(G$143:G$149)-SUM(G$27:G$33),0))</f>
        <v>67.493864619999997</v>
      </c>
      <c r="H154" s="8">
        <f t="shared" si="2"/>
        <v>155.31265924999994</v>
      </c>
      <c r="I154" s="8">
        <f t="shared" si="2"/>
        <v>26.927737267000001</v>
      </c>
      <c r="J154" s="8">
        <f t="shared" si="2"/>
        <v>39.75697635500002</v>
      </c>
      <c r="K154" s="8">
        <f t="shared" si="2"/>
        <v>45.885230257000018</v>
      </c>
      <c r="L154" s="8">
        <f t="shared" si="2"/>
        <v>6.6599897640000014</v>
      </c>
      <c r="M154" s="8">
        <f t="shared" si="2"/>
        <v>732.69607869100014</v>
      </c>
      <c r="N154" s="8">
        <f t="shared" si="2"/>
        <v>30.131675911999999</v>
      </c>
      <c r="O154" s="8">
        <f t="shared" si="2"/>
        <v>3.9687164699999995</v>
      </c>
      <c r="P154" s="8">
        <f t="shared" si="2"/>
        <v>0.95322686299999992</v>
      </c>
      <c r="Q154" s="8">
        <f t="shared" si="2"/>
        <v>0.53562442700000001</v>
      </c>
      <c r="R154" s="8">
        <f t="shared" si="2"/>
        <v>4.3448472350000005</v>
      </c>
      <c r="S154" s="8">
        <f t="shared" si="2"/>
        <v>40.125512020000002</v>
      </c>
      <c r="T154" s="8">
        <f t="shared" si="2"/>
        <v>10.499505488999995</v>
      </c>
      <c r="U154" s="8">
        <f t="shared" si="2"/>
        <v>0.84123498999999979</v>
      </c>
      <c r="V154" s="8">
        <f t="shared" si="2"/>
        <v>90.850737770000023</v>
      </c>
      <c r="W154" s="8">
        <f t="shared" si="2"/>
        <v>43.594892728999994</v>
      </c>
      <c r="X154" s="8">
        <f t="shared" si="2"/>
        <v>1.9123102620000001</v>
      </c>
      <c r="Y154" s="8">
        <f t="shared" si="2"/>
        <v>1.887511326</v>
      </c>
      <c r="Z154" s="8">
        <f t="shared" si="2"/>
        <v>1.0049339749999999</v>
      </c>
      <c r="AA154" s="8">
        <f t="shared" si="2"/>
        <v>0.92647769000000024</v>
      </c>
      <c r="AB154" s="8">
        <f t="shared" si="2"/>
        <v>5.7312332509999999</v>
      </c>
      <c r="AC154" s="8">
        <f t="shared" si="2"/>
        <v>3.2629876920000003</v>
      </c>
      <c r="AD154" s="8">
        <f t="shared" si="2"/>
        <v>0.22674944000000002</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130.57757843499999</v>
      </c>
      <c r="F159" s="13">
        <v>3.9046304620000001</v>
      </c>
      <c r="G159" s="13">
        <v>66.868482787999994</v>
      </c>
      <c r="H159" s="13">
        <v>1.6618238E-2</v>
      </c>
      <c r="I159" s="13">
        <v>7.5900771650000003</v>
      </c>
      <c r="J159" s="13">
        <v>7.9895549089999998</v>
      </c>
      <c r="K159" s="13">
        <v>7.9895549089999998</v>
      </c>
      <c r="L159" s="13">
        <v>2.0200197919999998</v>
      </c>
      <c r="M159" s="13">
        <v>5.2093175269999996</v>
      </c>
      <c r="N159" s="13">
        <v>0.10683181</v>
      </c>
      <c r="O159" s="13">
        <v>1.4244039999999999E-2</v>
      </c>
      <c r="P159" s="13">
        <v>3.5610602999999998E-2</v>
      </c>
      <c r="Q159" s="13">
        <v>3.5610602999999998E-2</v>
      </c>
      <c r="R159" s="13">
        <v>0.19614085000000001</v>
      </c>
      <c r="S159" s="13">
        <v>0.58076541599999998</v>
      </c>
      <c r="T159" s="13">
        <v>28.607643333999999</v>
      </c>
      <c r="U159" s="13">
        <v>2.1365556000000001E-2</v>
      </c>
      <c r="V159" s="13">
        <v>0.52269719699999995</v>
      </c>
      <c r="W159" s="13">
        <v>0.40673234000000003</v>
      </c>
      <c r="X159" s="13">
        <v>2.2370279E-2</v>
      </c>
      <c r="Y159" s="13">
        <v>1.8709687999999999E-2</v>
      </c>
      <c r="Z159" s="13">
        <v>9.3548439999999993E-3</v>
      </c>
      <c r="AA159" s="13">
        <v>4.0670000000000002E-6</v>
      </c>
      <c r="AB159" s="13">
        <v>5.0438877E-2</v>
      </c>
      <c r="AC159" s="13" t="s">
        <v>70</v>
      </c>
      <c r="AD159" s="13" t="s">
        <v>70</v>
      </c>
      <c r="AE159" s="45"/>
      <c r="AF159" s="13">
        <v>71291.31</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170"/>
  <sheetViews>
    <sheetView topLeftCell="A22"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2007</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2007</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31.802654748999998</v>
      </c>
      <c r="F14" s="1">
        <v>0.75513158899999999</v>
      </c>
      <c r="G14" s="1">
        <v>8.7644037029999993</v>
      </c>
      <c r="H14" s="1">
        <v>7.4892600000000004E-2</v>
      </c>
      <c r="I14" s="1">
        <v>0.25341186599999999</v>
      </c>
      <c r="J14" s="1">
        <v>0.34080817600000002</v>
      </c>
      <c r="K14" s="1">
        <v>0.63020217599999995</v>
      </c>
      <c r="L14" s="1" t="s">
        <v>70</v>
      </c>
      <c r="M14" s="1">
        <v>4.8878950200000002</v>
      </c>
      <c r="N14" s="1">
        <v>0.25222326099999998</v>
      </c>
      <c r="O14" s="1">
        <v>9.1673813000000007E-2</v>
      </c>
      <c r="P14" s="1">
        <v>0.29828265100000001</v>
      </c>
      <c r="Q14" s="1">
        <v>5.8986204E-2</v>
      </c>
      <c r="R14" s="1">
        <v>0.17238873499999999</v>
      </c>
      <c r="S14" s="1">
        <v>0.19214187499999999</v>
      </c>
      <c r="T14" s="1">
        <v>0.35564187800000002</v>
      </c>
      <c r="U14" s="1">
        <v>0.83561445899999998</v>
      </c>
      <c r="V14" s="1">
        <v>0.80653212600000002</v>
      </c>
      <c r="W14" s="1">
        <v>1.023031003</v>
      </c>
      <c r="X14" s="1">
        <v>3.5067060000000001E-3</v>
      </c>
      <c r="Y14" s="1">
        <v>4.0034729999999996E-3</v>
      </c>
      <c r="Z14" s="1">
        <v>1.187521E-3</v>
      </c>
      <c r="AA14" s="1">
        <v>2.2927399999999999E-4</v>
      </c>
      <c r="AB14" s="1">
        <v>1.1545972999999999E-2</v>
      </c>
      <c r="AC14" s="1">
        <v>1.4457983569999999</v>
      </c>
      <c r="AD14" s="1">
        <v>0.14491553700000001</v>
      </c>
      <c r="AE14" s="42"/>
      <c r="AF14" s="16">
        <v>38090.649942889999</v>
      </c>
      <c r="AG14" s="16">
        <v>454927.29847444</v>
      </c>
      <c r="AH14" s="16">
        <v>794557.18661674205</v>
      </c>
      <c r="AI14" s="16">
        <v>39150.893103959999</v>
      </c>
      <c r="AJ14" s="16">
        <v>59481.489959999999</v>
      </c>
      <c r="AK14" s="16" t="s">
        <v>72</v>
      </c>
      <c r="AL14" s="31" t="s">
        <v>66</v>
      </c>
    </row>
    <row r="15" spans="1:39" ht="26.25" customHeight="1" thickBot="1" x14ac:dyDescent="0.25">
      <c r="A15" s="52" t="s">
        <v>73</v>
      </c>
      <c r="B15" s="52" t="s">
        <v>74</v>
      </c>
      <c r="C15" s="53" t="s">
        <v>75</v>
      </c>
      <c r="D15" s="54"/>
      <c r="E15" s="1">
        <v>9.2695699699999992</v>
      </c>
      <c r="F15" s="1">
        <v>0.28332939099999999</v>
      </c>
      <c r="G15" s="1">
        <v>29.896614700000001</v>
      </c>
      <c r="H15" s="1">
        <v>5.7300000000000005E-4</v>
      </c>
      <c r="I15" s="1">
        <v>0.897947469</v>
      </c>
      <c r="J15" s="1">
        <v>1.253576901</v>
      </c>
      <c r="K15" s="1">
        <v>1.413325567</v>
      </c>
      <c r="L15" s="1">
        <v>7.6805842999999999E-2</v>
      </c>
      <c r="M15" s="1">
        <v>3.9617071039999998</v>
      </c>
      <c r="N15" s="1">
        <v>3.6733854000000003E-2</v>
      </c>
      <c r="O15" s="1">
        <v>1.149E-2</v>
      </c>
      <c r="P15" s="1">
        <v>4.8399999999999997E-3</v>
      </c>
      <c r="Q15" s="1">
        <v>9.9368500000000005E-3</v>
      </c>
      <c r="R15" s="1">
        <v>0.10822755100000001</v>
      </c>
      <c r="S15" s="1">
        <v>5.4240476000000003E-2</v>
      </c>
      <c r="T15" s="1">
        <v>6.7624700000000004</v>
      </c>
      <c r="U15" s="1">
        <v>3.1301441999999999E-2</v>
      </c>
      <c r="V15" s="1">
        <v>0.70169512199999995</v>
      </c>
      <c r="W15" s="1" t="s">
        <v>70</v>
      </c>
      <c r="X15" s="1" t="s">
        <v>70</v>
      </c>
      <c r="Y15" s="1" t="s">
        <v>70</v>
      </c>
      <c r="Z15" s="1" t="s">
        <v>70</v>
      </c>
      <c r="AA15" s="1" t="s">
        <v>70</v>
      </c>
      <c r="AB15" s="1" t="s">
        <v>70</v>
      </c>
      <c r="AC15" s="1" t="s">
        <v>70</v>
      </c>
      <c r="AD15" s="1" t="s">
        <v>70</v>
      </c>
      <c r="AE15" s="42"/>
      <c r="AF15" s="16">
        <v>89629.581618800003</v>
      </c>
      <c r="AG15" s="16" t="s">
        <v>71</v>
      </c>
      <c r="AH15" s="16">
        <v>36830.77115896</v>
      </c>
      <c r="AI15" s="16">
        <v>358.469628</v>
      </c>
      <c r="AJ15" s="16" t="s">
        <v>71</v>
      </c>
      <c r="AK15" s="16" t="s">
        <v>72</v>
      </c>
      <c r="AL15" s="31" t="s">
        <v>66</v>
      </c>
    </row>
    <row r="16" spans="1:39" ht="26.25" customHeight="1" thickBot="1" x14ac:dyDescent="0.25">
      <c r="A16" s="52" t="s">
        <v>73</v>
      </c>
      <c r="B16" s="52" t="s">
        <v>76</v>
      </c>
      <c r="C16" s="53" t="s">
        <v>77</v>
      </c>
      <c r="D16" s="54"/>
      <c r="E16" s="1">
        <v>4.9858943760000001</v>
      </c>
      <c r="F16" s="1">
        <v>6.7603197000000004E-2</v>
      </c>
      <c r="G16" s="1">
        <v>0.22145018999999999</v>
      </c>
      <c r="H16" s="1">
        <v>1.9689000000000002E-2</v>
      </c>
      <c r="I16" s="1">
        <v>7.3200000000000001E-4</v>
      </c>
      <c r="J16" s="1">
        <v>7.3200000000000001E-4</v>
      </c>
      <c r="K16" s="1">
        <v>7.3200000000000001E-4</v>
      </c>
      <c r="L16" s="1" t="s">
        <v>78</v>
      </c>
      <c r="M16" s="1">
        <v>0.79222287899999999</v>
      </c>
      <c r="N16" s="1" t="s">
        <v>78</v>
      </c>
      <c r="O16" s="1">
        <v>1.2999999999999999E-3</v>
      </c>
      <c r="P16" s="1">
        <v>1E-4</v>
      </c>
      <c r="Q16" s="1" t="s">
        <v>78</v>
      </c>
      <c r="R16" s="1" t="s">
        <v>78</v>
      </c>
      <c r="S16" s="1" t="s">
        <v>78</v>
      </c>
      <c r="T16" s="1">
        <v>9.1000000000000004E-3</v>
      </c>
      <c r="U16" s="1" t="s">
        <v>78</v>
      </c>
      <c r="V16" s="1" t="s">
        <v>78</v>
      </c>
      <c r="W16" s="1" t="s">
        <v>78</v>
      </c>
      <c r="X16" s="1" t="s">
        <v>78</v>
      </c>
      <c r="Y16" s="1" t="s">
        <v>78</v>
      </c>
      <c r="Z16" s="1" t="s">
        <v>78</v>
      </c>
      <c r="AA16" s="1" t="s">
        <v>78</v>
      </c>
      <c r="AB16" s="1" t="s">
        <v>78</v>
      </c>
      <c r="AC16" s="1" t="s">
        <v>78</v>
      </c>
      <c r="AD16" s="1">
        <v>5.9530305999999998E-2</v>
      </c>
      <c r="AE16" s="42"/>
      <c r="AF16" s="16">
        <v>1345.7333014599999</v>
      </c>
      <c r="AG16" s="16">
        <v>88851.203125</v>
      </c>
      <c r="AH16" s="16">
        <v>34930.107399802997</v>
      </c>
      <c r="AI16" s="16" t="s">
        <v>71</v>
      </c>
      <c r="AJ16" s="16" t="s">
        <v>71</v>
      </c>
      <c r="AK16" s="16" t="s">
        <v>72</v>
      </c>
      <c r="AL16" s="31" t="s">
        <v>66</v>
      </c>
    </row>
    <row r="17" spans="1:38" ht="26.25" customHeight="1" thickBot="1" x14ac:dyDescent="0.25">
      <c r="A17" s="52" t="s">
        <v>73</v>
      </c>
      <c r="B17" s="52" t="s">
        <v>79</v>
      </c>
      <c r="C17" s="53" t="s">
        <v>80</v>
      </c>
      <c r="D17" s="54"/>
      <c r="E17" s="1">
        <v>6.2419465000000001</v>
      </c>
      <c r="F17" s="1">
        <v>2.3783100000000001E-2</v>
      </c>
      <c r="G17" s="1">
        <v>3.6147960600000002</v>
      </c>
      <c r="H17" s="1" t="s">
        <v>70</v>
      </c>
      <c r="I17" s="1">
        <v>1.5899130000000001E-2</v>
      </c>
      <c r="J17" s="1">
        <v>2.4460200000000001E-2</v>
      </c>
      <c r="K17" s="1">
        <v>0.16676360000000001</v>
      </c>
      <c r="L17" s="1">
        <v>5.5133000000000005E-4</v>
      </c>
      <c r="M17" s="1">
        <v>74.403814699999998</v>
      </c>
      <c r="N17" s="1" t="s">
        <v>70</v>
      </c>
      <c r="O17" s="1" t="s">
        <v>70</v>
      </c>
      <c r="P17" s="1" t="s">
        <v>70</v>
      </c>
      <c r="Q17" s="1" t="s">
        <v>70</v>
      </c>
      <c r="R17" s="1">
        <v>8.6999999999999994E-3</v>
      </c>
      <c r="S17" s="1" t="s">
        <v>70</v>
      </c>
      <c r="T17" s="1" t="s">
        <v>70</v>
      </c>
      <c r="U17" s="1" t="s">
        <v>70</v>
      </c>
      <c r="V17" s="1" t="s">
        <v>70</v>
      </c>
      <c r="W17" s="1">
        <v>0.10879999999999999</v>
      </c>
      <c r="X17" s="1" t="s">
        <v>70</v>
      </c>
      <c r="Y17" s="1" t="s">
        <v>70</v>
      </c>
      <c r="Z17" s="1" t="s">
        <v>70</v>
      </c>
      <c r="AA17" s="1" t="s">
        <v>70</v>
      </c>
      <c r="AB17" s="1" t="s">
        <v>70</v>
      </c>
      <c r="AC17" s="1" t="s">
        <v>70</v>
      </c>
      <c r="AD17" s="1" t="s">
        <v>70</v>
      </c>
      <c r="AE17" s="42"/>
      <c r="AF17" s="16">
        <v>21.48237</v>
      </c>
      <c r="AG17" s="16">
        <v>82.393500000000003</v>
      </c>
      <c r="AH17" s="16">
        <v>1017.05562735</v>
      </c>
      <c r="AI17" s="16" t="s">
        <v>71</v>
      </c>
      <c r="AJ17" s="16" t="s">
        <v>71</v>
      </c>
      <c r="AK17" s="16" t="s">
        <v>72</v>
      </c>
      <c r="AL17" s="31" t="s">
        <v>66</v>
      </c>
    </row>
    <row r="18" spans="1:38" ht="26.25" customHeight="1" thickBot="1" x14ac:dyDescent="0.25">
      <c r="A18" s="52" t="s">
        <v>73</v>
      </c>
      <c r="B18" s="52" t="s">
        <v>81</v>
      </c>
      <c r="C18" s="53" t="s">
        <v>82</v>
      </c>
      <c r="D18" s="54"/>
      <c r="E18" s="1">
        <v>0.81173714399999997</v>
      </c>
      <c r="F18" s="1">
        <v>9.6308499999999998E-3</v>
      </c>
      <c r="G18" s="1">
        <v>3.7252784129999998</v>
      </c>
      <c r="H18" s="1" t="s">
        <v>70</v>
      </c>
      <c r="I18" s="1">
        <v>5.9795699999999998E-4</v>
      </c>
      <c r="J18" s="1">
        <v>6.6551900000000005E-4</v>
      </c>
      <c r="K18" s="1">
        <v>6.6551900000000005E-4</v>
      </c>
      <c r="L18" s="1" t="s">
        <v>70</v>
      </c>
      <c r="M18" s="1">
        <v>42.993105684</v>
      </c>
      <c r="N18" s="1">
        <v>1.0750000000000001E-6</v>
      </c>
      <c r="O18" s="1">
        <v>8.0999999999999997E-8</v>
      </c>
      <c r="P18" s="1">
        <v>4.0654999999999999E-4</v>
      </c>
      <c r="Q18" s="1">
        <v>4.03E-7</v>
      </c>
      <c r="R18" s="1">
        <v>1.1035E-5</v>
      </c>
      <c r="S18" s="1">
        <v>2.0449999999999999E-6</v>
      </c>
      <c r="T18" s="1">
        <v>1.0700000000000001E-7</v>
      </c>
      <c r="U18" s="1">
        <v>3.3822000000000002E-5</v>
      </c>
      <c r="V18" s="1">
        <v>2.69504E-4</v>
      </c>
      <c r="W18" s="1">
        <v>5.7000000000000002E-3</v>
      </c>
      <c r="X18" s="1" t="s">
        <v>70</v>
      </c>
      <c r="Y18" s="1" t="s">
        <v>70</v>
      </c>
      <c r="Z18" s="1" t="s">
        <v>70</v>
      </c>
      <c r="AA18" s="1" t="s">
        <v>70</v>
      </c>
      <c r="AB18" s="1" t="s">
        <v>70</v>
      </c>
      <c r="AC18" s="1" t="s">
        <v>70</v>
      </c>
      <c r="AD18" s="1" t="s">
        <v>70</v>
      </c>
      <c r="AE18" s="42"/>
      <c r="AF18" s="16">
        <v>352.85635000000002</v>
      </c>
      <c r="AG18" s="16">
        <v>81.393199999999993</v>
      </c>
      <c r="AH18" s="16">
        <v>9077.8728026099998</v>
      </c>
      <c r="AI18" s="16" t="s">
        <v>71</v>
      </c>
      <c r="AJ18" s="16" t="s">
        <v>71</v>
      </c>
      <c r="AK18" s="16" t="s">
        <v>72</v>
      </c>
      <c r="AL18" s="31" t="s">
        <v>66</v>
      </c>
    </row>
    <row r="19" spans="1:38" ht="26.25" customHeight="1" thickBot="1" x14ac:dyDescent="0.25">
      <c r="A19" s="52" t="s">
        <v>73</v>
      </c>
      <c r="B19" s="52" t="s">
        <v>83</v>
      </c>
      <c r="C19" s="53" t="s">
        <v>84</v>
      </c>
      <c r="D19" s="54"/>
      <c r="E19" s="1">
        <v>12.947073567</v>
      </c>
      <c r="F19" s="1">
        <v>0.304704007</v>
      </c>
      <c r="G19" s="1">
        <v>3.9616512419999999</v>
      </c>
      <c r="H19" s="1">
        <v>3.3449999999999999E-3</v>
      </c>
      <c r="I19" s="1">
        <v>1.9207286E-2</v>
      </c>
      <c r="J19" s="1">
        <v>2.4896139000000001E-2</v>
      </c>
      <c r="K19" s="1">
        <v>4.0472138999999997E-2</v>
      </c>
      <c r="L19" s="1" t="s">
        <v>70</v>
      </c>
      <c r="M19" s="1">
        <v>19.068812017999999</v>
      </c>
      <c r="N19" s="1">
        <v>2.0639999999999999E-5</v>
      </c>
      <c r="O19" s="1">
        <v>6.5010000000000001E-6</v>
      </c>
      <c r="P19" s="1">
        <v>1.3472665999999999E-2</v>
      </c>
      <c r="Q19" s="1">
        <v>6.11124E-4</v>
      </c>
      <c r="R19" s="1">
        <v>6.1370399999999996E-4</v>
      </c>
      <c r="S19" s="1">
        <v>3.9251363999999997E-2</v>
      </c>
      <c r="T19" s="1">
        <v>4.7927499999999998E-4</v>
      </c>
      <c r="U19" s="1">
        <v>7.4125700000000005E-4</v>
      </c>
      <c r="V19" s="1">
        <v>9.9710660000000007E-3</v>
      </c>
      <c r="W19" s="1">
        <v>1.193E-2</v>
      </c>
      <c r="X19" s="1" t="s">
        <v>70</v>
      </c>
      <c r="Y19" s="1" t="s">
        <v>70</v>
      </c>
      <c r="Z19" s="1" t="s">
        <v>70</v>
      </c>
      <c r="AA19" s="1" t="s">
        <v>70</v>
      </c>
      <c r="AB19" s="1" t="s">
        <v>70</v>
      </c>
      <c r="AC19" s="1" t="s">
        <v>70</v>
      </c>
      <c r="AD19" s="1" t="s">
        <v>70</v>
      </c>
      <c r="AE19" s="42"/>
      <c r="AF19" s="16">
        <v>121847.75044627499</v>
      </c>
      <c r="AG19" s="16">
        <v>867.13834759999997</v>
      </c>
      <c r="AH19" s="16">
        <v>261126.78140012</v>
      </c>
      <c r="AI19" s="16">
        <v>152.79135507399999</v>
      </c>
      <c r="AJ19" s="16">
        <v>83.374260000000007</v>
      </c>
      <c r="AK19" s="16" t="s">
        <v>72</v>
      </c>
      <c r="AL19" s="31" t="s">
        <v>66</v>
      </c>
    </row>
    <row r="20" spans="1:38" ht="26.25" customHeight="1" thickBot="1" x14ac:dyDescent="0.25">
      <c r="A20" s="52" t="s">
        <v>73</v>
      </c>
      <c r="B20" s="52" t="s">
        <v>85</v>
      </c>
      <c r="C20" s="53" t="s">
        <v>86</v>
      </c>
      <c r="D20" s="54"/>
      <c r="E20" s="1">
        <v>1.639507085</v>
      </c>
      <c r="F20" s="1">
        <v>0.23904098600000001</v>
      </c>
      <c r="G20" s="1">
        <v>3.3348942999999999E-2</v>
      </c>
      <c r="H20" s="1">
        <v>2.8059999999999999E-3</v>
      </c>
      <c r="I20" s="1">
        <v>2.0862879999999999E-3</v>
      </c>
      <c r="J20" s="1">
        <v>2.1977530000000002E-3</v>
      </c>
      <c r="K20" s="1">
        <v>2.1977530000000002E-3</v>
      </c>
      <c r="L20" s="1" t="s">
        <v>70</v>
      </c>
      <c r="M20" s="1">
        <v>1.809502645</v>
      </c>
      <c r="N20" s="1" t="s">
        <v>70</v>
      </c>
      <c r="O20" s="1" t="s">
        <v>70</v>
      </c>
      <c r="P20" s="1">
        <v>1.1038059999999999E-3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10.963900000000001</v>
      </c>
      <c r="AG20" s="16" t="s">
        <v>71</v>
      </c>
      <c r="AH20" s="16">
        <v>34956.389827428997</v>
      </c>
      <c r="AI20" s="16">
        <v>765.81384502000003</v>
      </c>
      <c r="AJ20" s="16">
        <v>228.37870000000001</v>
      </c>
      <c r="AK20" s="16" t="s">
        <v>72</v>
      </c>
      <c r="AL20" s="31" t="s">
        <v>66</v>
      </c>
    </row>
    <row r="21" spans="1:38" ht="26.25" customHeight="1" thickBot="1" x14ac:dyDescent="0.25">
      <c r="A21" s="52" t="s">
        <v>73</v>
      </c>
      <c r="B21" s="52" t="s">
        <v>87</v>
      </c>
      <c r="C21" s="53" t="s">
        <v>88</v>
      </c>
      <c r="D21" s="54"/>
      <c r="E21" s="1">
        <v>3.4380037200000002</v>
      </c>
      <c r="F21" s="1">
        <v>0.53536950100000003</v>
      </c>
      <c r="G21" s="1">
        <v>0.78956178799999999</v>
      </c>
      <c r="H21" s="1">
        <v>9.9430000000000004E-3</v>
      </c>
      <c r="I21" s="1">
        <v>7.2144907999999994E-2</v>
      </c>
      <c r="J21" s="1">
        <v>0.15707163399999999</v>
      </c>
      <c r="K21" s="1">
        <v>0.224835173</v>
      </c>
      <c r="L21" s="1">
        <v>5.2404000000000002E-5</v>
      </c>
      <c r="M21" s="1">
        <v>5.3593146249999997</v>
      </c>
      <c r="N21" s="1">
        <v>5.1373E-4</v>
      </c>
      <c r="O21" s="1">
        <v>5.1374E-5</v>
      </c>
      <c r="P21" s="1">
        <v>3.0821999999999997E-5</v>
      </c>
      <c r="Q21" s="1">
        <v>0.263051374</v>
      </c>
      <c r="R21" s="1">
        <v>1.0274609999999999E-3</v>
      </c>
      <c r="S21" s="1">
        <v>5.1373E-4</v>
      </c>
      <c r="T21" s="1">
        <v>3.0244500000000001E-2</v>
      </c>
      <c r="U21" s="1">
        <v>2.0553000000000001E-5</v>
      </c>
      <c r="V21" s="1">
        <v>1.0274609999999999E-3</v>
      </c>
      <c r="W21" s="1" t="s">
        <v>70</v>
      </c>
      <c r="X21" s="1">
        <v>4.3289000000000001E-4</v>
      </c>
      <c r="Y21" s="1">
        <v>9.4502699999999998E-4</v>
      </c>
      <c r="Z21" s="1">
        <v>2.7595000000000001E-4</v>
      </c>
      <c r="AA21" s="1">
        <v>5.5476999999999998E-5</v>
      </c>
      <c r="AB21" s="1">
        <v>1.7093449999999999E-3</v>
      </c>
      <c r="AC21" s="1">
        <v>3.7194340000000002E-3</v>
      </c>
      <c r="AD21" s="1" t="s">
        <v>70</v>
      </c>
      <c r="AE21" s="42"/>
      <c r="AF21" s="16">
        <v>70.361999999999995</v>
      </c>
      <c r="AG21" s="16">
        <v>1771.1264000000001</v>
      </c>
      <c r="AH21" s="16">
        <v>68337.661912449999</v>
      </c>
      <c r="AI21" s="16">
        <v>1775.6742920070001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18.357924553</v>
      </c>
      <c r="F23" s="1">
        <v>1.693464611</v>
      </c>
      <c r="G23" s="1">
        <v>1.808932626</v>
      </c>
      <c r="H23" s="1">
        <v>4.8279539999999998E-3</v>
      </c>
      <c r="I23" s="1">
        <v>1.179949117</v>
      </c>
      <c r="J23" s="1">
        <v>1.2416999479999999</v>
      </c>
      <c r="K23" s="1">
        <v>1.2416999479999999</v>
      </c>
      <c r="L23" s="1">
        <v>0.604298114</v>
      </c>
      <c r="M23" s="1">
        <v>6.1397964490000003</v>
      </c>
      <c r="N23" s="1">
        <v>8.5243999999999999E-5</v>
      </c>
      <c r="O23" s="1">
        <v>1.4243000000000001E-5</v>
      </c>
      <c r="P23" s="1">
        <v>1.294105E-3</v>
      </c>
      <c r="Q23" s="1">
        <v>2.8237000000000001E-5</v>
      </c>
      <c r="R23" s="1">
        <v>6.7185880000000002E-3</v>
      </c>
      <c r="S23" s="1">
        <v>4.0872360000000002E-3</v>
      </c>
      <c r="T23" s="1">
        <v>2.8806000000000002E-5</v>
      </c>
      <c r="U23" s="1">
        <v>2.8138999999999999E-5</v>
      </c>
      <c r="V23" s="1">
        <v>1.0660753E-2</v>
      </c>
      <c r="W23" s="1">
        <v>0.15121248000000001</v>
      </c>
      <c r="X23" s="1">
        <v>8.3467660000000003E-3</v>
      </c>
      <c r="Y23" s="1">
        <v>7.0396130000000001E-3</v>
      </c>
      <c r="Z23" s="1">
        <v>3.5060640000000001E-3</v>
      </c>
      <c r="AA23" s="1">
        <v>1.7994500000000001E-4</v>
      </c>
      <c r="AB23" s="1">
        <v>1.9072387E-2</v>
      </c>
      <c r="AC23" s="1" t="s">
        <v>70</v>
      </c>
      <c r="AD23" s="1" t="s">
        <v>70</v>
      </c>
      <c r="AE23" s="42"/>
      <c r="AF23" s="16">
        <v>25351.121785903</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7.2358170949999998</v>
      </c>
      <c r="F24" s="1">
        <v>0.198678788</v>
      </c>
      <c r="G24" s="1">
        <v>2.603934792</v>
      </c>
      <c r="H24" s="1">
        <v>6.2845700000000004E-2</v>
      </c>
      <c r="I24" s="1">
        <v>6.7697727999999999E-2</v>
      </c>
      <c r="J24" s="1">
        <v>7.5239279000000006E-2</v>
      </c>
      <c r="K24" s="1">
        <v>7.7626654000000003E-2</v>
      </c>
      <c r="L24" s="1">
        <v>1.3282487000000001E-2</v>
      </c>
      <c r="M24" s="1">
        <v>5.3632606940000001</v>
      </c>
      <c r="N24" s="1">
        <v>2.4533929999999999E-2</v>
      </c>
      <c r="O24" s="1">
        <v>1.489022E-3</v>
      </c>
      <c r="P24" s="1">
        <v>4.0115014999999997E-2</v>
      </c>
      <c r="Q24" s="1">
        <v>9.4445399999999995E-4</v>
      </c>
      <c r="R24" s="1">
        <v>1.0773013999999999E-2</v>
      </c>
      <c r="S24" s="1">
        <v>4.8551590000000004E-3</v>
      </c>
      <c r="T24" s="1">
        <v>0.215775463</v>
      </c>
      <c r="U24" s="1">
        <v>7.25857E-4</v>
      </c>
      <c r="V24" s="1">
        <v>7.1124401000000004E-2</v>
      </c>
      <c r="W24" s="1">
        <v>1.086645E-2</v>
      </c>
      <c r="X24" s="1">
        <v>3.2366550000000002E-3</v>
      </c>
      <c r="Y24" s="1">
        <v>4.2040269999999999E-3</v>
      </c>
      <c r="Z24" s="1">
        <v>1.098517E-3</v>
      </c>
      <c r="AA24" s="1">
        <v>2.0801779999999998E-3</v>
      </c>
      <c r="AB24" s="1">
        <v>1.0619376999999999E-2</v>
      </c>
      <c r="AC24" s="1">
        <v>7.5533579999999996E-3</v>
      </c>
      <c r="AD24" s="1">
        <v>2.09538E-4</v>
      </c>
      <c r="AE24" s="42"/>
      <c r="AF24" s="16">
        <v>1334.9808464</v>
      </c>
      <c r="AG24" s="16">
        <v>3043.635172326</v>
      </c>
      <c r="AH24" s="16">
        <v>242499.111362714</v>
      </c>
      <c r="AI24" s="16">
        <v>5977.0343999999996</v>
      </c>
      <c r="AJ24" s="16">
        <v>130.05817740000001</v>
      </c>
      <c r="AK24" s="16" t="s">
        <v>72</v>
      </c>
      <c r="AL24" s="31" t="s">
        <v>66</v>
      </c>
    </row>
    <row r="25" spans="1:38" ht="26.25" customHeight="1" thickBot="1" x14ac:dyDescent="0.25">
      <c r="A25" s="52" t="s">
        <v>96</v>
      </c>
      <c r="B25" s="56" t="s">
        <v>97</v>
      </c>
      <c r="C25" s="58" t="s">
        <v>98</v>
      </c>
      <c r="D25" s="54"/>
      <c r="E25" s="1">
        <v>2.9715520359999998</v>
      </c>
      <c r="F25" s="1">
        <v>0.30203047399999999</v>
      </c>
      <c r="G25" s="1">
        <v>0.24799106200000001</v>
      </c>
      <c r="H25" s="1" t="s">
        <v>70</v>
      </c>
      <c r="I25" s="1">
        <v>4.0038904E-2</v>
      </c>
      <c r="J25" s="1">
        <v>4.9292310999999998E-2</v>
      </c>
      <c r="K25" s="1">
        <v>4.9292310999999998E-2</v>
      </c>
      <c r="L25" s="1">
        <v>2.157632E-2</v>
      </c>
      <c r="M25" s="1">
        <v>2.9379831740000002</v>
      </c>
      <c r="N25" s="1">
        <v>0.14726138499999999</v>
      </c>
      <c r="O25" s="1">
        <v>6.4746999999999995E-5</v>
      </c>
      <c r="P25" s="1" t="s">
        <v>70</v>
      </c>
      <c r="Q25" s="1">
        <v>5.2449999999999998E-6</v>
      </c>
      <c r="R25" s="1">
        <v>2.2068239E-2</v>
      </c>
      <c r="S25" s="1">
        <v>0.22637037099999999</v>
      </c>
      <c r="T25" s="1">
        <v>5.7364299999999998E-3</v>
      </c>
      <c r="U25" s="1">
        <v>5.2447000000000001E-5</v>
      </c>
      <c r="V25" s="1">
        <v>0.17841235</v>
      </c>
      <c r="W25" s="1">
        <v>7.4492220000000001E-3</v>
      </c>
      <c r="X25" s="1">
        <v>1.9568400000000001E-4</v>
      </c>
      <c r="Y25" s="1">
        <v>3.8903899999999999E-4</v>
      </c>
      <c r="Z25" s="1">
        <v>1.01996E-4</v>
      </c>
      <c r="AA25" s="1">
        <v>1.28128E-4</v>
      </c>
      <c r="AB25" s="1">
        <v>8.1484700000000005E-4</v>
      </c>
      <c r="AC25" s="1" t="s">
        <v>72</v>
      </c>
      <c r="AD25" s="1" t="s">
        <v>72</v>
      </c>
      <c r="AE25" s="42"/>
      <c r="AF25" s="16">
        <v>10771.979634443</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2.4087163000000002E-2</v>
      </c>
      <c r="F26" s="1">
        <v>4.9651224000000001E-2</v>
      </c>
      <c r="G26" s="1">
        <v>2.3193720000000001E-3</v>
      </c>
      <c r="H26" s="1" t="s">
        <v>70</v>
      </c>
      <c r="I26" s="1">
        <v>1.9049399999999999E-3</v>
      </c>
      <c r="J26" s="1">
        <v>1.9049399999999999E-3</v>
      </c>
      <c r="K26" s="1">
        <v>1.9049399999999999E-3</v>
      </c>
      <c r="L26" s="1">
        <v>1.4025159999999999E-3</v>
      </c>
      <c r="M26" s="1">
        <v>1.2990296059999999</v>
      </c>
      <c r="N26" s="1">
        <v>1.0220327090000001</v>
      </c>
      <c r="O26" s="1" t="s">
        <v>70</v>
      </c>
      <c r="P26" s="1" t="s">
        <v>70</v>
      </c>
      <c r="Q26" s="1" t="s">
        <v>70</v>
      </c>
      <c r="R26" s="1" t="s">
        <v>70</v>
      </c>
      <c r="S26" s="1" t="s">
        <v>70</v>
      </c>
      <c r="T26" s="1" t="s">
        <v>70</v>
      </c>
      <c r="U26" s="1" t="s">
        <v>70</v>
      </c>
      <c r="V26" s="1" t="s">
        <v>70</v>
      </c>
      <c r="W26" s="1">
        <v>6.8810900000000001E-4</v>
      </c>
      <c r="X26" s="1">
        <v>4.6485E-5</v>
      </c>
      <c r="Y26" s="1">
        <v>5.9738999999999998E-5</v>
      </c>
      <c r="Z26" s="1">
        <v>1.9147000000000002E-5</v>
      </c>
      <c r="AA26" s="1">
        <v>1.1861E-5</v>
      </c>
      <c r="AB26" s="1">
        <v>1.3723300000000001E-4</v>
      </c>
      <c r="AC26" s="1" t="s">
        <v>72</v>
      </c>
      <c r="AD26" s="1" t="s">
        <v>72</v>
      </c>
      <c r="AE26" s="42"/>
      <c r="AF26" s="16">
        <v>179.987196039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48.132577009999999</v>
      </c>
      <c r="F27" s="1">
        <v>16.77616218</v>
      </c>
      <c r="G27" s="1">
        <v>0.21304130099999999</v>
      </c>
      <c r="H27" s="1">
        <v>4.6641962330000002</v>
      </c>
      <c r="I27" s="1">
        <v>2.4796580920000002</v>
      </c>
      <c r="J27" s="1">
        <v>2.4796580920000002</v>
      </c>
      <c r="K27" s="1">
        <v>2.4796580920000002</v>
      </c>
      <c r="L27" s="1">
        <v>1.7401861329999999</v>
      </c>
      <c r="M27" s="1">
        <v>282.96660853700001</v>
      </c>
      <c r="N27" s="1">
        <v>0.43736178599999997</v>
      </c>
      <c r="O27" s="1">
        <v>9.0898594999999999E-2</v>
      </c>
      <c r="P27" s="1">
        <v>6.2087215000000001E-2</v>
      </c>
      <c r="Q27" s="1">
        <v>1.7888859999999999E-3</v>
      </c>
      <c r="R27" s="1">
        <v>0.198060917</v>
      </c>
      <c r="S27" s="1">
        <v>0.28471361099999998</v>
      </c>
      <c r="T27" s="1">
        <v>0.101586916</v>
      </c>
      <c r="U27" s="1">
        <v>1.3332070000000001E-3</v>
      </c>
      <c r="V27" s="1">
        <v>18.165527739000002</v>
      </c>
      <c r="W27" s="1">
        <v>0.21776514299999999</v>
      </c>
      <c r="X27" s="1">
        <v>5.1361021999999999E-2</v>
      </c>
      <c r="Y27" s="1">
        <v>5.1755544000000001E-2</v>
      </c>
      <c r="Z27" s="1">
        <v>4.3751858999999997E-2</v>
      </c>
      <c r="AA27" s="1">
        <v>4.6545371000000002E-2</v>
      </c>
      <c r="AB27" s="1">
        <v>0.193413797</v>
      </c>
      <c r="AC27" s="1" t="s">
        <v>70</v>
      </c>
      <c r="AD27" s="1" t="s">
        <v>70</v>
      </c>
      <c r="AE27" s="42"/>
      <c r="AF27" s="16">
        <v>275889.85764241201</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24.807282681</v>
      </c>
      <c r="F28" s="1">
        <v>1.5772419790000001</v>
      </c>
      <c r="G28" s="1">
        <v>3.7849317E-2</v>
      </c>
      <c r="H28" s="1">
        <v>8.1364707999999994E-2</v>
      </c>
      <c r="I28" s="1">
        <v>2.2541367810000001</v>
      </c>
      <c r="J28" s="1">
        <v>2.2541367810000001</v>
      </c>
      <c r="K28" s="1">
        <v>2.2541367810000001</v>
      </c>
      <c r="L28" s="1">
        <v>1.7130860379999999</v>
      </c>
      <c r="M28" s="1">
        <v>8.3466932499999995</v>
      </c>
      <c r="N28" s="1">
        <v>6.7628273000000003E-2</v>
      </c>
      <c r="O28" s="1">
        <v>1.5441376999999999E-2</v>
      </c>
      <c r="P28" s="1">
        <v>8.2305009999999994E-3</v>
      </c>
      <c r="Q28" s="1">
        <v>1.6317E-4</v>
      </c>
      <c r="R28" s="1">
        <v>5.0394513000000002E-2</v>
      </c>
      <c r="S28" s="1">
        <v>5.8798617999999997E-2</v>
      </c>
      <c r="T28" s="1">
        <v>1.6817612999999999E-2</v>
      </c>
      <c r="U28" s="1">
        <v>1.7034099999999999E-4</v>
      </c>
      <c r="V28" s="1">
        <v>3.127817131</v>
      </c>
      <c r="W28" s="1">
        <v>2.8878439999999998E-2</v>
      </c>
      <c r="X28" s="1">
        <v>1.7365433E-2</v>
      </c>
      <c r="Y28" s="1">
        <v>1.7410755E-2</v>
      </c>
      <c r="Z28" s="1">
        <v>6.8341239999999996E-3</v>
      </c>
      <c r="AA28" s="1">
        <v>5.3249799999999996E-4</v>
      </c>
      <c r="AB28" s="1">
        <v>4.2142810000000003E-2</v>
      </c>
      <c r="AC28" s="1" t="s">
        <v>70</v>
      </c>
      <c r="AD28" s="1" t="s">
        <v>70</v>
      </c>
      <c r="AE28" s="42"/>
      <c r="AF28" s="16">
        <v>73591.212656457006</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89.345024547999998</v>
      </c>
      <c r="F29" s="1">
        <v>5.0279149439999999</v>
      </c>
      <c r="G29" s="1">
        <v>6.3106164000000006E-2</v>
      </c>
      <c r="H29" s="1">
        <v>6.4633892999999998E-2</v>
      </c>
      <c r="I29" s="1">
        <v>1.9548058100000001</v>
      </c>
      <c r="J29" s="1">
        <v>1.9548058100000001</v>
      </c>
      <c r="K29" s="1">
        <v>1.9548058100000001</v>
      </c>
      <c r="L29" s="1">
        <v>1.2096560080000001</v>
      </c>
      <c r="M29" s="1">
        <v>20.423778803000001</v>
      </c>
      <c r="N29" s="1">
        <v>3.1936012999999999E-2</v>
      </c>
      <c r="O29" s="1">
        <v>7.2870540000000003E-3</v>
      </c>
      <c r="P29" s="1">
        <v>9.6392690000000007E-3</v>
      </c>
      <c r="Q29" s="1">
        <v>2.0107600000000001E-4</v>
      </c>
      <c r="R29" s="1">
        <v>5.4130379999999999E-2</v>
      </c>
      <c r="S29" s="1">
        <v>4.6097734000000001E-2</v>
      </c>
      <c r="T29" s="1">
        <v>7.9887540000000007E-3</v>
      </c>
      <c r="U29" s="1">
        <v>2.0546400000000001E-4</v>
      </c>
      <c r="V29" s="1">
        <v>1.5118300039999999</v>
      </c>
      <c r="W29" s="1">
        <v>0.19947424499999999</v>
      </c>
      <c r="X29" s="1">
        <v>3.4605880999999998E-2</v>
      </c>
      <c r="Y29" s="1">
        <v>3.3159246000000003E-2</v>
      </c>
      <c r="Z29" s="1">
        <v>1.3521595000000001E-2</v>
      </c>
      <c r="AA29" s="1">
        <v>6.7971000000000004E-5</v>
      </c>
      <c r="AB29" s="1">
        <v>8.1354694000000005E-2</v>
      </c>
      <c r="AC29" s="1" t="s">
        <v>70</v>
      </c>
      <c r="AD29" s="1" t="s">
        <v>70</v>
      </c>
      <c r="AE29" s="42"/>
      <c r="AF29" s="16">
        <v>115253.072785001</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1.3302610989999999</v>
      </c>
      <c r="F30" s="1">
        <v>14.329712317</v>
      </c>
      <c r="G30" s="1">
        <v>5.8946069999999996E-3</v>
      </c>
      <c r="H30" s="1">
        <v>6.9045E-3</v>
      </c>
      <c r="I30" s="1">
        <v>0.30018462899999998</v>
      </c>
      <c r="J30" s="1">
        <v>0.30018462899999998</v>
      </c>
      <c r="K30" s="1">
        <v>0.30018462899999998</v>
      </c>
      <c r="L30" s="1">
        <v>4.1175385000000002E-2</v>
      </c>
      <c r="M30" s="1">
        <v>55.519014196999997</v>
      </c>
      <c r="N30" s="1">
        <v>8.8689890000000007E-3</v>
      </c>
      <c r="O30" s="1">
        <v>1.669774E-3</v>
      </c>
      <c r="P30" s="1">
        <v>1.806974E-3</v>
      </c>
      <c r="Q30" s="1">
        <v>5.8572000000000001E-5</v>
      </c>
      <c r="R30" s="1">
        <v>3.5334260000000001E-3</v>
      </c>
      <c r="S30" s="1">
        <v>5.1284379999999999E-3</v>
      </c>
      <c r="T30" s="1">
        <v>1.9244450000000001E-3</v>
      </c>
      <c r="U30" s="1">
        <v>3.9697999999999998E-5</v>
      </c>
      <c r="V30" s="1">
        <v>0.33079427300000003</v>
      </c>
      <c r="W30" s="1">
        <v>0.36711801199999999</v>
      </c>
      <c r="X30" s="1">
        <v>2.1800851999999999E-2</v>
      </c>
      <c r="Y30" s="1">
        <v>1.7714537999999998E-2</v>
      </c>
      <c r="Z30" s="1">
        <v>1.7571126999999999E-2</v>
      </c>
      <c r="AA30" s="1">
        <v>1.7123718E-2</v>
      </c>
      <c r="AB30" s="1">
        <v>7.4210234999999999E-2</v>
      </c>
      <c r="AC30" s="1" t="s">
        <v>70</v>
      </c>
      <c r="AD30" s="1" t="s">
        <v>70</v>
      </c>
      <c r="AE30" s="42"/>
      <c r="AF30" s="16">
        <v>5785.7481984300002</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2.4617056530000001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172258.32596865701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0.25503236299999998</v>
      </c>
      <c r="J32" s="1">
        <v>1.410888881</v>
      </c>
      <c r="K32" s="1">
        <v>1.410888881</v>
      </c>
      <c r="L32" s="1" t="s">
        <v>72</v>
      </c>
      <c r="M32" s="1" t="s">
        <v>72</v>
      </c>
      <c r="N32" s="1">
        <v>0.30396400400000001</v>
      </c>
      <c r="O32" s="1">
        <v>6.2971420000000004E-3</v>
      </c>
      <c r="P32" s="1" t="s">
        <v>70</v>
      </c>
      <c r="Q32" s="1">
        <v>8.6797199999999995E-4</v>
      </c>
      <c r="R32" s="1">
        <v>2.0174728129999999</v>
      </c>
      <c r="S32" s="1">
        <v>20.674246589999999</v>
      </c>
      <c r="T32" s="1">
        <v>0.54288228000000005</v>
      </c>
      <c r="U32" s="1">
        <v>8.6797179999999995E-3</v>
      </c>
      <c r="V32" s="1">
        <v>18.082482432999999</v>
      </c>
      <c r="W32" s="1" t="s">
        <v>70</v>
      </c>
      <c r="X32" s="1">
        <v>3.8474780000000001E-3</v>
      </c>
      <c r="Y32" s="1">
        <v>1.1737956000000001E-2</v>
      </c>
      <c r="Z32" s="1">
        <v>6.493792E-3</v>
      </c>
      <c r="AA32" s="1">
        <v>1.415342E-3</v>
      </c>
      <c r="AB32" s="1">
        <v>2.3494567000000001E-2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0.171314404</v>
      </c>
      <c r="J33" s="1">
        <v>1.1421102350000001</v>
      </c>
      <c r="K33" s="1">
        <v>1.1421102350000001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2.5914373529999999</v>
      </c>
      <c r="F34" s="1">
        <v>7.9098641999999997E-2</v>
      </c>
      <c r="G34" s="1">
        <v>0.10123502600000001</v>
      </c>
      <c r="H34" s="1">
        <v>3.3223600000000002E-4</v>
      </c>
      <c r="I34" s="1">
        <v>5.8420585999999997E-2</v>
      </c>
      <c r="J34" s="1">
        <v>6.1078471000000002E-2</v>
      </c>
      <c r="K34" s="1">
        <v>6.1078471000000002E-2</v>
      </c>
      <c r="L34" s="1">
        <v>2.4701721999999999E-2</v>
      </c>
      <c r="M34" s="1">
        <v>0.28904493599999997</v>
      </c>
      <c r="N34" s="1">
        <v>0.26364893099999998</v>
      </c>
      <c r="O34" s="1">
        <v>1.4890000000000001E-6</v>
      </c>
      <c r="P34" s="1">
        <v>1.3694299999999999E-4</v>
      </c>
      <c r="Q34" s="1">
        <v>2.977E-6</v>
      </c>
      <c r="R34" s="1">
        <v>7.1448300000000002E-4</v>
      </c>
      <c r="S34" s="1">
        <v>5.9439160170000003</v>
      </c>
      <c r="T34" s="1">
        <v>2.977E-6</v>
      </c>
      <c r="U34" s="1">
        <v>2.977E-6</v>
      </c>
      <c r="V34" s="1">
        <v>1.131265E-3</v>
      </c>
      <c r="W34" s="1">
        <v>8.2394419999999996E-3</v>
      </c>
      <c r="X34" s="1">
        <v>4.5316900000000001E-4</v>
      </c>
      <c r="Y34" s="1">
        <v>3.79014E-4</v>
      </c>
      <c r="Z34" s="1">
        <v>1.89507E-4</v>
      </c>
      <c r="AA34" s="1">
        <v>8.2000000000000006E-8</v>
      </c>
      <c r="AB34" s="1">
        <v>1.0217729999999999E-3</v>
      </c>
      <c r="AC34" s="1" t="s">
        <v>70</v>
      </c>
      <c r="AD34" s="1" t="s">
        <v>70</v>
      </c>
      <c r="AE34" s="42"/>
      <c r="AF34" s="16">
        <v>1428.6129000000001</v>
      </c>
      <c r="AG34" s="16" t="s">
        <v>71</v>
      </c>
      <c r="AH34" s="16" t="s">
        <v>72</v>
      </c>
      <c r="AI34" s="16" t="s">
        <v>78</v>
      </c>
      <c r="AJ34" s="16" t="s">
        <v>72</v>
      </c>
      <c r="AK34" s="16">
        <v>2909.0010000000002</v>
      </c>
      <c r="AL34" s="31" t="s">
        <v>66</v>
      </c>
    </row>
    <row r="35" spans="1:38" s="2" customFormat="1" ht="26.25" customHeight="1" thickBot="1" x14ac:dyDescent="0.25">
      <c r="A35" s="52" t="s">
        <v>119</v>
      </c>
      <c r="B35" s="52" t="s">
        <v>120</v>
      </c>
      <c r="C35" s="53" t="s">
        <v>121</v>
      </c>
      <c r="D35" s="54"/>
      <c r="E35" s="1">
        <v>16.910243671</v>
      </c>
      <c r="F35" s="1">
        <v>0.823653458</v>
      </c>
      <c r="G35" s="1">
        <v>1.2513374429999999</v>
      </c>
      <c r="H35" s="1">
        <v>3.680404E-3</v>
      </c>
      <c r="I35" s="1">
        <v>0.633137697</v>
      </c>
      <c r="J35" s="1">
        <v>0.66646073299999997</v>
      </c>
      <c r="K35" s="1">
        <v>0.66646073299999997</v>
      </c>
      <c r="L35" s="1">
        <v>0.28657811500000002</v>
      </c>
      <c r="M35" s="1">
        <v>3.7981823399999999</v>
      </c>
      <c r="N35" s="1" t="s">
        <v>70</v>
      </c>
      <c r="O35" s="1" t="s">
        <v>70</v>
      </c>
      <c r="P35" s="1" t="s">
        <v>70</v>
      </c>
      <c r="Q35" s="1" t="s">
        <v>70</v>
      </c>
      <c r="R35" s="1">
        <v>6.9927699999999999E-4</v>
      </c>
      <c r="S35" s="1">
        <v>8.6857540000000004E-3</v>
      </c>
      <c r="T35" s="1">
        <v>4.6005050000000004E-3</v>
      </c>
      <c r="U35" s="1" t="s">
        <v>70</v>
      </c>
      <c r="V35" s="1">
        <v>6.4407070000000004E-3</v>
      </c>
      <c r="W35" s="1">
        <v>8.5797234999999999E-2</v>
      </c>
      <c r="X35" s="1">
        <v>4.7188480000000003E-3</v>
      </c>
      <c r="Y35" s="1">
        <v>3.9466730000000004E-3</v>
      </c>
      <c r="Z35" s="1">
        <v>1.973336E-3</v>
      </c>
      <c r="AA35" s="1">
        <v>8.5799999999999998E-7</v>
      </c>
      <c r="AB35" s="1">
        <v>1.0639714999999999E-2</v>
      </c>
      <c r="AC35" s="1" t="s">
        <v>70</v>
      </c>
      <c r="AD35" s="1" t="s">
        <v>70</v>
      </c>
      <c r="AE35" s="42"/>
      <c r="AF35" s="16">
        <v>15715.326117535</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8.9049419249999993</v>
      </c>
      <c r="F36" s="1">
        <v>0.55342301900000002</v>
      </c>
      <c r="G36" s="1">
        <v>0.64815705199999996</v>
      </c>
      <c r="H36" s="1">
        <v>1.9063439999999999E-3</v>
      </c>
      <c r="I36" s="1">
        <v>0.40281666100000002</v>
      </c>
      <c r="J36" s="1">
        <v>0.42401753800000003</v>
      </c>
      <c r="K36" s="1">
        <v>0.42401753800000003</v>
      </c>
      <c r="L36" s="1">
        <v>0.18128354199999999</v>
      </c>
      <c r="M36" s="1">
        <v>1.9558294549999999</v>
      </c>
      <c r="N36" s="1" t="s">
        <v>70</v>
      </c>
      <c r="O36" s="1" t="s">
        <v>70</v>
      </c>
      <c r="P36" s="1" t="s">
        <v>70</v>
      </c>
      <c r="Q36" s="1" t="s">
        <v>70</v>
      </c>
      <c r="R36" s="1">
        <v>3.7175400000000002E-4</v>
      </c>
      <c r="S36" s="1">
        <v>4.6175770000000003E-3</v>
      </c>
      <c r="T36" s="1">
        <v>2.44575E-3</v>
      </c>
      <c r="U36" s="1" t="s">
        <v>70</v>
      </c>
      <c r="V36" s="1">
        <v>3.4240500000000001E-3</v>
      </c>
      <c r="W36" s="1">
        <v>5.7648231000000001E-2</v>
      </c>
      <c r="X36" s="1">
        <v>3.1706529999999998E-3</v>
      </c>
      <c r="Y36" s="1">
        <v>2.6518190000000001E-3</v>
      </c>
      <c r="Z36" s="1">
        <v>1.3259089999999999E-3</v>
      </c>
      <c r="AA36" s="1">
        <v>5.7599999999999997E-7</v>
      </c>
      <c r="AB36" s="1">
        <v>7.1489570000000001E-3</v>
      </c>
      <c r="AC36" s="1" t="s">
        <v>70</v>
      </c>
      <c r="AD36" s="1" t="s">
        <v>70</v>
      </c>
      <c r="AE36" s="42"/>
      <c r="AF36" s="16">
        <v>8140.0900333560003</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7.4803731239999998</v>
      </c>
      <c r="F39" s="1">
        <v>0.54947180299999998</v>
      </c>
      <c r="G39" s="1">
        <v>0.26283088700000001</v>
      </c>
      <c r="H39" s="1">
        <v>1.3024000000000001E-2</v>
      </c>
      <c r="I39" s="1">
        <v>7.1416872000000006E-2</v>
      </c>
      <c r="J39" s="1">
        <v>8.3368736999999998E-2</v>
      </c>
      <c r="K39" s="1">
        <v>8.5176777999999995E-2</v>
      </c>
      <c r="L39" s="1">
        <v>4.8775650000000004E-3</v>
      </c>
      <c r="M39" s="1">
        <v>2.2216786229999999</v>
      </c>
      <c r="N39" s="1">
        <v>3.8903929999999998E-3</v>
      </c>
      <c r="O39" s="1">
        <v>3.8905E-4</v>
      </c>
      <c r="P39" s="1">
        <v>5.4425840000000003E-3</v>
      </c>
      <c r="Q39" s="1">
        <v>3.8905E-4</v>
      </c>
      <c r="R39" s="1">
        <v>7.7807869999999999E-3</v>
      </c>
      <c r="S39" s="1">
        <v>3.8903929999999998E-3</v>
      </c>
      <c r="T39" s="1">
        <v>0.229036506</v>
      </c>
      <c r="U39" s="1">
        <v>1.5564100000000001E-4</v>
      </c>
      <c r="V39" s="1">
        <v>7.7807869999999999E-3</v>
      </c>
      <c r="W39" s="1">
        <v>8.4480000000000006E-3</v>
      </c>
      <c r="X39" s="1">
        <v>2.6424629999999998E-3</v>
      </c>
      <c r="Y39" s="1">
        <v>3.5685859999999999E-3</v>
      </c>
      <c r="Z39" s="1">
        <v>9.6445799999999996E-4</v>
      </c>
      <c r="AA39" s="1">
        <v>1.8292060000000001E-3</v>
      </c>
      <c r="AB39" s="1">
        <v>9.0047129999999993E-3</v>
      </c>
      <c r="AC39" s="1">
        <v>1.9870399999999998E-3</v>
      </c>
      <c r="AD39" s="1" t="s">
        <v>70</v>
      </c>
      <c r="AE39" s="42"/>
      <c r="AF39" s="16">
        <v>1502.7396329600001</v>
      </c>
      <c r="AG39" s="16">
        <v>103.19999694800001</v>
      </c>
      <c r="AH39" s="16">
        <v>135779.159611082</v>
      </c>
      <c r="AI39" s="16">
        <v>2848.6672499000001</v>
      </c>
      <c r="AJ39" s="16" t="s">
        <v>71</v>
      </c>
      <c r="AK39" s="16" t="s">
        <v>72</v>
      </c>
      <c r="AL39" s="31" t="s">
        <v>66</v>
      </c>
    </row>
    <row r="40" spans="1:38" ht="26.25" customHeight="1" thickBot="1" x14ac:dyDescent="0.25">
      <c r="A40" s="52" t="s">
        <v>91</v>
      </c>
      <c r="B40" s="52" t="s">
        <v>131</v>
      </c>
      <c r="C40" s="53" t="s">
        <v>132</v>
      </c>
      <c r="D40" s="54"/>
      <c r="E40" s="1">
        <v>5.365172587</v>
      </c>
      <c r="F40" s="1">
        <v>0.742437872</v>
      </c>
      <c r="G40" s="1">
        <v>0.182638931</v>
      </c>
      <c r="H40" s="1">
        <v>1.178031E-3</v>
      </c>
      <c r="I40" s="1">
        <v>0.281911839</v>
      </c>
      <c r="J40" s="1">
        <v>0.296192872</v>
      </c>
      <c r="K40" s="1">
        <v>0.296192872</v>
      </c>
      <c r="L40" s="1">
        <v>0.14031838099999999</v>
      </c>
      <c r="M40" s="1">
        <v>12.374428006</v>
      </c>
      <c r="N40" s="1">
        <v>2.9311000000000001E-5</v>
      </c>
      <c r="O40" s="1">
        <v>5.2530000000000004E-6</v>
      </c>
      <c r="P40" s="1">
        <v>3.1514500000000002E-4</v>
      </c>
      <c r="Q40" s="1">
        <v>7.9310000000000008E-6</v>
      </c>
      <c r="R40" s="1">
        <v>1.2999750000000001E-3</v>
      </c>
      <c r="S40" s="1">
        <v>7.9179999999999995E-4</v>
      </c>
      <c r="T40" s="1">
        <v>1.3818000000000001E-5</v>
      </c>
      <c r="U40" s="1">
        <v>6.9190000000000002E-6</v>
      </c>
      <c r="V40" s="1">
        <v>2.296228E-3</v>
      </c>
      <c r="W40" s="1">
        <v>3.7221332000000003E-2</v>
      </c>
      <c r="X40" s="1">
        <v>2.3338399999999998E-3</v>
      </c>
      <c r="Y40" s="1">
        <v>1.918112E-3</v>
      </c>
      <c r="Z40" s="1">
        <v>1.1244989999999999E-3</v>
      </c>
      <c r="AA40" s="1">
        <v>5.3540800000000002E-4</v>
      </c>
      <c r="AB40" s="1">
        <v>5.9118590000000002E-3</v>
      </c>
      <c r="AC40" s="1" t="s">
        <v>70</v>
      </c>
      <c r="AD40" s="1" t="s">
        <v>70</v>
      </c>
      <c r="AE40" s="42"/>
      <c r="AF40" s="16">
        <v>6234.406705892</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12.239833295</v>
      </c>
      <c r="F41" s="1">
        <v>11.792985561</v>
      </c>
      <c r="G41" s="1">
        <v>0.37517228499999999</v>
      </c>
      <c r="H41" s="1">
        <v>0.25239968000000002</v>
      </c>
      <c r="I41" s="1">
        <v>6.3720110630000004</v>
      </c>
      <c r="J41" s="1">
        <v>6.7548528159999996</v>
      </c>
      <c r="K41" s="1">
        <v>7.2154850000000001</v>
      </c>
      <c r="L41" s="1">
        <v>0.79416239</v>
      </c>
      <c r="M41" s="1">
        <v>79.877359126000002</v>
      </c>
      <c r="N41" s="1">
        <v>8.6781065000000004E-2</v>
      </c>
      <c r="O41" s="1">
        <v>5.2084433999999999E-2</v>
      </c>
      <c r="P41" s="1">
        <v>4.3257983999999999E-2</v>
      </c>
      <c r="Q41" s="1">
        <v>4.6800000000000001E-3</v>
      </c>
      <c r="R41" s="1">
        <v>2.3400000000000001E-3</v>
      </c>
      <c r="S41" s="1">
        <v>0.359253508</v>
      </c>
      <c r="T41" s="1">
        <v>6.2399999999999999E-3</v>
      </c>
      <c r="U41" s="1">
        <v>2.5116000000000001E-5</v>
      </c>
      <c r="V41" s="1">
        <v>0.77941872300000004</v>
      </c>
      <c r="W41" s="1">
        <v>7.0730502409999998</v>
      </c>
      <c r="X41" s="1">
        <v>1.359221478</v>
      </c>
      <c r="Y41" s="1">
        <v>1.306044633</v>
      </c>
      <c r="Z41" s="1">
        <v>0.677653057</v>
      </c>
      <c r="AA41" s="1">
        <v>0.68132747999999999</v>
      </c>
      <c r="AB41" s="1">
        <v>4.0242466490000002</v>
      </c>
      <c r="AC41" s="1">
        <v>8.0680431999999996E-2</v>
      </c>
      <c r="AD41" s="1">
        <v>3.0822710000000001E-3</v>
      </c>
      <c r="AE41" s="42"/>
      <c r="AF41" s="16">
        <v>1691.2000122070001</v>
      </c>
      <c r="AG41" s="16">
        <v>78.399999618999999</v>
      </c>
      <c r="AH41" s="16">
        <v>618984.095316116</v>
      </c>
      <c r="AI41" s="16">
        <v>16378.075000000001</v>
      </c>
      <c r="AJ41" s="16" t="s">
        <v>71</v>
      </c>
      <c r="AK41" s="16" t="s">
        <v>72</v>
      </c>
      <c r="AL41" s="31" t="s">
        <v>66</v>
      </c>
    </row>
    <row r="42" spans="1:38" ht="26.25" customHeight="1" thickBot="1" x14ac:dyDescent="0.25">
      <c r="A42" s="52" t="s">
        <v>91</v>
      </c>
      <c r="B42" s="52" t="s">
        <v>135</v>
      </c>
      <c r="C42" s="53" t="s">
        <v>136</v>
      </c>
      <c r="D42" s="54"/>
      <c r="E42" s="1">
        <v>0.173082288</v>
      </c>
      <c r="F42" s="1">
        <v>1.7047207470000001</v>
      </c>
      <c r="G42" s="1">
        <v>1.16648E-4</v>
      </c>
      <c r="H42" s="1">
        <v>1.00096E-4</v>
      </c>
      <c r="I42" s="1">
        <v>3.4640261999999998E-2</v>
      </c>
      <c r="J42" s="1">
        <v>3.4640261999999998E-2</v>
      </c>
      <c r="K42" s="1">
        <v>3.4640261999999998E-2</v>
      </c>
      <c r="L42" s="1">
        <v>4.5032340000000001E-3</v>
      </c>
      <c r="M42" s="1">
        <v>31.603765654</v>
      </c>
      <c r="N42" s="1">
        <v>3.9765999999999998E-5</v>
      </c>
      <c r="O42" s="1">
        <v>7.6879999999999999E-6</v>
      </c>
      <c r="P42" s="1">
        <v>2.22692E-4</v>
      </c>
      <c r="Q42" s="1">
        <v>7.9529999999999999E-6</v>
      </c>
      <c r="R42" s="1">
        <v>1.6966999999999999E-4</v>
      </c>
      <c r="S42" s="1">
        <v>1.06044E-4</v>
      </c>
      <c r="T42" s="1">
        <v>2.4919999999999999E-5</v>
      </c>
      <c r="U42" s="1">
        <v>5.0370000000000002E-6</v>
      </c>
      <c r="V42" s="1">
        <v>9.5439500000000003E-4</v>
      </c>
      <c r="W42" s="1">
        <v>4.4861072000000002E-2</v>
      </c>
      <c r="X42" s="1">
        <v>4.7193850000000004E-3</v>
      </c>
      <c r="Y42" s="1">
        <v>3.1402750000000001E-3</v>
      </c>
      <c r="Z42" s="1">
        <v>3.1402750000000001E-3</v>
      </c>
      <c r="AA42" s="1">
        <v>3.1402750000000001E-3</v>
      </c>
      <c r="AB42" s="1">
        <v>1.414021E-2</v>
      </c>
      <c r="AC42" s="1" t="s">
        <v>70</v>
      </c>
      <c r="AD42" s="1" t="s">
        <v>70</v>
      </c>
      <c r="AE42" s="42"/>
      <c r="AF42" s="16">
        <v>1166.479539016</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14.385906661</v>
      </c>
      <c r="F43" s="1">
        <v>0.28653430499999999</v>
      </c>
      <c r="G43" s="1">
        <v>5.9560389999999998E-2</v>
      </c>
      <c r="H43" s="1">
        <v>4.5435999999999997E-2</v>
      </c>
      <c r="I43" s="1">
        <v>5.8713722000000003E-2</v>
      </c>
      <c r="J43" s="1">
        <v>5.9943472999999997E-2</v>
      </c>
      <c r="K43" s="1">
        <v>5.9943472999999997E-2</v>
      </c>
      <c r="L43" s="1">
        <v>4.0562050000000002E-3</v>
      </c>
      <c r="M43" s="1">
        <v>2.1266197629999999</v>
      </c>
      <c r="N43" s="1" t="s">
        <v>70</v>
      </c>
      <c r="O43" s="1" t="s">
        <v>70</v>
      </c>
      <c r="P43" s="1">
        <v>4.844508E-3</v>
      </c>
      <c r="Q43" s="1" t="s">
        <v>70</v>
      </c>
      <c r="R43" s="1" t="s">
        <v>70</v>
      </c>
      <c r="S43" s="1" t="s">
        <v>70</v>
      </c>
      <c r="T43" s="1" t="s">
        <v>70</v>
      </c>
      <c r="U43" s="1" t="s">
        <v>70</v>
      </c>
      <c r="V43" s="1" t="s">
        <v>70</v>
      </c>
      <c r="W43" s="1">
        <v>2.9472000000000002E-2</v>
      </c>
      <c r="X43" s="1">
        <v>8.7220049999999997E-3</v>
      </c>
      <c r="Y43" s="1">
        <v>1.1265829999999999E-2</v>
      </c>
      <c r="Z43" s="1">
        <v>2.93151E-3</v>
      </c>
      <c r="AA43" s="1">
        <v>5.5551369999999999E-3</v>
      </c>
      <c r="AB43" s="1">
        <v>2.8474482999999998E-2</v>
      </c>
      <c r="AC43" s="1">
        <v>6.1399999999999996E-3</v>
      </c>
      <c r="AD43" s="1" t="s">
        <v>70</v>
      </c>
      <c r="AE43" s="42"/>
      <c r="AF43" s="16">
        <v>1660.0507</v>
      </c>
      <c r="AG43" s="16" t="s">
        <v>71</v>
      </c>
      <c r="AH43" s="16">
        <v>248485.030131073</v>
      </c>
      <c r="AI43" s="16">
        <v>3099.6</v>
      </c>
      <c r="AJ43" s="16" t="s">
        <v>71</v>
      </c>
      <c r="AK43" s="16" t="s">
        <v>72</v>
      </c>
      <c r="AL43" s="31" t="s">
        <v>66</v>
      </c>
    </row>
    <row r="44" spans="1:38" ht="26.25" customHeight="1" thickBot="1" x14ac:dyDescent="0.25">
      <c r="A44" s="52" t="s">
        <v>91</v>
      </c>
      <c r="B44" s="52" t="s">
        <v>139</v>
      </c>
      <c r="C44" s="53" t="s">
        <v>140</v>
      </c>
      <c r="D44" s="54"/>
      <c r="E44" s="1">
        <v>11.394418154</v>
      </c>
      <c r="F44" s="1">
        <v>1.477210374</v>
      </c>
      <c r="G44" s="1">
        <v>1.122105699</v>
      </c>
      <c r="H44" s="1">
        <v>2.7185600000000001E-3</v>
      </c>
      <c r="I44" s="1">
        <v>0.80049055300000005</v>
      </c>
      <c r="J44" s="1">
        <v>0.84207752800000002</v>
      </c>
      <c r="K44" s="1">
        <v>0.84207752800000002</v>
      </c>
      <c r="L44" s="1">
        <v>0.40827249399999999</v>
      </c>
      <c r="M44" s="1">
        <v>4.5230883640000004</v>
      </c>
      <c r="N44" s="1">
        <v>5.1858999999999999E-5</v>
      </c>
      <c r="O44" s="1">
        <v>8.6789999999999994E-6</v>
      </c>
      <c r="P44" s="1">
        <v>7.8209000000000004E-4</v>
      </c>
      <c r="Q44" s="1">
        <v>1.7107000000000001E-5</v>
      </c>
      <c r="R44" s="1">
        <v>4.0469499999999997E-3</v>
      </c>
      <c r="S44" s="1">
        <v>2.4619899999999998E-3</v>
      </c>
      <c r="T44" s="1">
        <v>1.768E-5</v>
      </c>
      <c r="U44" s="1">
        <v>1.7008999999999999E-5</v>
      </c>
      <c r="V44" s="1">
        <v>6.430837E-3</v>
      </c>
      <c r="W44" s="1">
        <v>0.13742262299999999</v>
      </c>
      <c r="X44" s="1">
        <v>7.8374429999999995E-3</v>
      </c>
      <c r="Y44" s="1">
        <v>6.4549220000000001E-3</v>
      </c>
      <c r="Z44" s="1">
        <v>3.4221220000000001E-3</v>
      </c>
      <c r="AA44" s="1">
        <v>3.9063999999999999E-4</v>
      </c>
      <c r="AB44" s="1">
        <v>1.8105126999999999E-2</v>
      </c>
      <c r="AC44" s="1" t="s">
        <v>70</v>
      </c>
      <c r="AD44" s="1" t="s">
        <v>70</v>
      </c>
      <c r="AE44" s="42"/>
      <c r="AF44" s="16">
        <v>14419.405722400001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12.843161518</v>
      </c>
      <c r="F45" s="1">
        <v>0.662707084</v>
      </c>
      <c r="G45" s="1">
        <v>2.4798458210000001</v>
      </c>
      <c r="H45" s="1">
        <v>2.3779259999999998E-3</v>
      </c>
      <c r="I45" s="1">
        <v>0.58096721699999998</v>
      </c>
      <c r="J45" s="1">
        <v>0.611544439</v>
      </c>
      <c r="K45" s="1">
        <v>0.611544439</v>
      </c>
      <c r="L45" s="1">
        <v>0.17430383699999999</v>
      </c>
      <c r="M45" s="1">
        <v>0.73335246099999996</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10119.797881671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2.5786438660000002</v>
      </c>
      <c r="F47" s="1">
        <v>3.0894036229999999</v>
      </c>
      <c r="G47" s="1">
        <v>0.106814733</v>
      </c>
      <c r="H47" s="1">
        <v>9.2915000000000001E-5</v>
      </c>
      <c r="I47" s="1">
        <v>6.6880994999999999E-2</v>
      </c>
      <c r="J47" s="1">
        <v>6.9852457000000007E-2</v>
      </c>
      <c r="K47" s="1">
        <v>6.9852457000000007E-2</v>
      </c>
      <c r="L47" s="1">
        <v>2.7657076999999999E-2</v>
      </c>
      <c r="M47" s="1">
        <v>22.092971506000001</v>
      </c>
      <c r="N47" s="1">
        <v>3.2655299999999999E-4</v>
      </c>
      <c r="O47" s="1">
        <v>3.433E-6</v>
      </c>
      <c r="P47" s="1">
        <v>1.9248600000000001E-4</v>
      </c>
      <c r="Q47" s="1">
        <v>4.977E-6</v>
      </c>
      <c r="R47" s="1">
        <v>7.5165799999999999E-4</v>
      </c>
      <c r="S47" s="1">
        <v>4.5797900000000001E-4</v>
      </c>
      <c r="T47" s="1">
        <v>9.2969999999999992E-6</v>
      </c>
      <c r="U47" s="1">
        <v>4.2339999999999996E-6</v>
      </c>
      <c r="V47" s="1">
        <v>1.36472E-3</v>
      </c>
      <c r="W47" s="1">
        <v>5.1540479999999996E-3</v>
      </c>
      <c r="X47" s="1">
        <v>4.4496229999999998E-3</v>
      </c>
      <c r="Y47" s="1">
        <v>4.3912359999999998E-3</v>
      </c>
      <c r="Z47" s="1">
        <v>2.2788800000000001E-3</v>
      </c>
      <c r="AA47" s="1">
        <v>7.9776000000000003E-5</v>
      </c>
      <c r="AB47" s="1">
        <v>1.1199515E-2</v>
      </c>
      <c r="AC47" s="1" t="s">
        <v>70</v>
      </c>
      <c r="AD47" s="1" t="s">
        <v>70</v>
      </c>
      <c r="AE47" s="42"/>
      <c r="AF47" s="16">
        <v>2896.0285801670002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6.7661271599999999</v>
      </c>
      <c r="G52" s="1" t="s">
        <v>70</v>
      </c>
      <c r="H52" s="1" t="s">
        <v>72</v>
      </c>
      <c r="I52" s="1">
        <v>0.14257956999999999</v>
      </c>
      <c r="J52" s="1">
        <v>0.20368509900000001</v>
      </c>
      <c r="K52" s="1">
        <v>0.25119482900000001</v>
      </c>
      <c r="L52" s="1" t="s">
        <v>72</v>
      </c>
      <c r="M52" s="1" t="s">
        <v>72</v>
      </c>
      <c r="N52" s="1" t="s">
        <v>72</v>
      </c>
      <c r="O52" s="1" t="s">
        <v>78</v>
      </c>
      <c r="P52" s="1">
        <v>1.795956E-3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46050.164308701002</v>
      </c>
      <c r="AI52" s="16" t="s">
        <v>71</v>
      </c>
      <c r="AJ52" s="16" t="s">
        <v>71</v>
      </c>
      <c r="AK52" s="16" t="s">
        <v>72</v>
      </c>
      <c r="AL52" s="31" t="s">
        <v>162</v>
      </c>
    </row>
    <row r="53" spans="1:38" ht="26.25" customHeight="1" thickBot="1" x14ac:dyDescent="0.25">
      <c r="A53" s="52" t="s">
        <v>147</v>
      </c>
      <c r="B53" s="56" t="s">
        <v>163</v>
      </c>
      <c r="C53" s="58" t="s">
        <v>164</v>
      </c>
      <c r="D53" s="55"/>
      <c r="E53" s="1" t="s">
        <v>72</v>
      </c>
      <c r="F53" s="1">
        <v>3.8633178730000002</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7.4574495000000001</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t="s">
        <v>72</v>
      </c>
      <c r="H57" s="1" t="s">
        <v>72</v>
      </c>
      <c r="I57" s="1">
        <v>5.1072000000000001E-3</v>
      </c>
      <c r="J57" s="1">
        <v>5.1071999999999999E-2</v>
      </c>
      <c r="K57" s="1">
        <v>5.1631000000000003E-2</v>
      </c>
      <c r="L57" s="1" t="s">
        <v>72</v>
      </c>
      <c r="M57" s="1" t="s">
        <v>72</v>
      </c>
      <c r="N57" s="1" t="s">
        <v>72</v>
      </c>
      <c r="O57" s="1" t="s">
        <v>72</v>
      </c>
      <c r="P57" s="1">
        <v>5.2200000000000003E-2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3.304576E-2</v>
      </c>
      <c r="G59" s="1">
        <v>3.3486000000000002E-3</v>
      </c>
      <c r="H59" s="1">
        <v>0.13378213</v>
      </c>
      <c r="I59" s="1">
        <v>0.14849649500000001</v>
      </c>
      <c r="J59" s="1">
        <v>0.15631210000000001</v>
      </c>
      <c r="K59" s="1">
        <v>0.159309639</v>
      </c>
      <c r="L59" s="1" t="s">
        <v>72</v>
      </c>
      <c r="M59" s="1">
        <v>0.12333643</v>
      </c>
      <c r="N59" s="1">
        <v>1.7529999999999999</v>
      </c>
      <c r="O59" s="1">
        <v>2E-3</v>
      </c>
      <c r="P59" s="1" t="s">
        <v>72</v>
      </c>
      <c r="Q59" s="1">
        <v>7.6999999999999999E-2</v>
      </c>
      <c r="R59" s="1">
        <v>9.4899999999999998E-2</v>
      </c>
      <c r="S59" s="1">
        <v>2.6800000000000001E-2</v>
      </c>
      <c r="T59" s="1">
        <v>2.76E-2</v>
      </c>
      <c r="U59" s="1">
        <v>0.1951</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0.51730399999999999</v>
      </c>
      <c r="F63" s="1">
        <v>0.14602499999999999</v>
      </c>
      <c r="G63" s="1">
        <v>0.92634640000000001</v>
      </c>
      <c r="H63" s="1">
        <v>0.29974699999999999</v>
      </c>
      <c r="I63" s="1">
        <v>0.94356910000000005</v>
      </c>
      <c r="J63" s="1">
        <v>1.049291</v>
      </c>
      <c r="K63" s="1">
        <v>1.049291</v>
      </c>
      <c r="L63" s="1" t="s">
        <v>72</v>
      </c>
      <c r="M63" s="1">
        <v>1.627292</v>
      </c>
      <c r="N63" s="1" t="s">
        <v>72</v>
      </c>
      <c r="O63" s="1" t="s">
        <v>72</v>
      </c>
      <c r="P63" s="1" t="s">
        <v>72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7.5149496249999999</v>
      </c>
      <c r="G70" s="1" t="s">
        <v>72</v>
      </c>
      <c r="H70" s="1">
        <v>1.0628071299999999</v>
      </c>
      <c r="I70" s="1">
        <v>0.62207831999999996</v>
      </c>
      <c r="J70" s="1">
        <v>1.047470305</v>
      </c>
      <c r="K70" s="1">
        <v>2.2858463050000002</v>
      </c>
      <c r="L70" s="1" t="s">
        <v>72</v>
      </c>
      <c r="M70" s="1" t="s">
        <v>72</v>
      </c>
      <c r="N70" s="1">
        <v>1.675886</v>
      </c>
      <c r="O70" s="1">
        <v>0.57479999999999998</v>
      </c>
      <c r="P70" s="1">
        <v>2.3384281999999999E-2</v>
      </c>
      <c r="Q70" s="1">
        <v>2.5799999999999998E-4</v>
      </c>
      <c r="R70" s="1">
        <v>0.15157899999999999</v>
      </c>
      <c r="S70" s="1">
        <v>0.221613</v>
      </c>
      <c r="T70" s="1">
        <v>7.5971999999999998E-2</v>
      </c>
      <c r="U70" s="1">
        <v>4.1799999999999997E-3</v>
      </c>
      <c r="V70" s="1">
        <v>3.4079760000000001</v>
      </c>
      <c r="W70" s="1" t="s">
        <v>72</v>
      </c>
      <c r="X70" s="1" t="s">
        <v>72</v>
      </c>
      <c r="Y70" s="1" t="s">
        <v>72</v>
      </c>
      <c r="Z70" s="1" t="s">
        <v>72</v>
      </c>
      <c r="AA70" s="1" t="s">
        <v>72</v>
      </c>
      <c r="AB70" s="1" t="s">
        <v>72</v>
      </c>
      <c r="AC70" s="1" t="s">
        <v>72</v>
      </c>
      <c r="AD70" s="1" t="s">
        <v>72</v>
      </c>
      <c r="AE70" s="42"/>
      <c r="AF70" s="16" t="s">
        <v>71</v>
      </c>
      <c r="AG70" s="16" t="s">
        <v>176</v>
      </c>
      <c r="AH70" s="16">
        <v>9853.3748229680004</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1.1939460500000001</v>
      </c>
      <c r="G72" s="1" t="s">
        <v>72</v>
      </c>
      <c r="H72" s="1">
        <v>3.0148015E-2</v>
      </c>
      <c r="I72" s="1">
        <v>1.1609662119999999</v>
      </c>
      <c r="J72" s="1">
        <v>1.78990951</v>
      </c>
      <c r="K72" s="1">
        <v>4.1339835100000002</v>
      </c>
      <c r="L72" s="1">
        <v>2.5649208999999999E-2</v>
      </c>
      <c r="M72" s="1">
        <v>3.0000000000000001E-6</v>
      </c>
      <c r="N72" s="1">
        <v>28.840803999999999</v>
      </c>
      <c r="O72" s="1">
        <v>0.90690000000000004</v>
      </c>
      <c r="P72" s="1">
        <v>0.24431435700000001</v>
      </c>
      <c r="Q72" s="1">
        <v>0.3926</v>
      </c>
      <c r="R72" s="1">
        <v>1.0683720000000001</v>
      </c>
      <c r="S72" s="1">
        <v>0.97794400000000004</v>
      </c>
      <c r="T72" s="1">
        <v>1.0263</v>
      </c>
      <c r="U72" s="1" t="s">
        <v>72</v>
      </c>
      <c r="V72" s="1">
        <v>24.659216000000001</v>
      </c>
      <c r="W72" s="1">
        <v>2.1459999999999999</v>
      </c>
      <c r="X72" s="1">
        <v>1.4999999999999999E-2</v>
      </c>
      <c r="Y72" s="1">
        <v>3.2000000000000001E-2</v>
      </c>
      <c r="Z72" s="1">
        <v>0.01</v>
      </c>
      <c r="AA72" s="1">
        <v>2.3E-2</v>
      </c>
      <c r="AB72" s="1">
        <v>0.08</v>
      </c>
      <c r="AC72" s="1" t="s">
        <v>70</v>
      </c>
      <c r="AD72" s="1">
        <v>3.0995772000000001E-2</v>
      </c>
      <c r="AE72" s="42"/>
      <c r="AF72" s="16" t="s">
        <v>71</v>
      </c>
      <c r="AG72" s="16">
        <v>45664.69921875</v>
      </c>
      <c r="AH72" s="16">
        <v>10880.959381922999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0.38321899999999998</v>
      </c>
      <c r="G74" s="1" t="s">
        <v>78</v>
      </c>
      <c r="H74" s="1">
        <v>1.35056E-3</v>
      </c>
      <c r="I74" s="1">
        <v>0.34873872700000003</v>
      </c>
      <c r="J74" s="1">
        <v>0.41440744400000001</v>
      </c>
      <c r="K74" s="1">
        <v>0.52963842000000005</v>
      </c>
      <c r="L74" s="1" t="s">
        <v>72</v>
      </c>
      <c r="M74" s="1" t="s">
        <v>72</v>
      </c>
      <c r="N74" s="1">
        <v>0.30535702399999998</v>
      </c>
      <c r="O74" s="1">
        <v>1.6473999999999999E-2</v>
      </c>
      <c r="P74" s="1">
        <v>3.3000000000000003E-5</v>
      </c>
      <c r="Q74" s="1">
        <v>3.7026999999999997E-2</v>
      </c>
      <c r="R74" s="1">
        <v>0.167786194</v>
      </c>
      <c r="S74" s="1">
        <v>0.103069388</v>
      </c>
      <c r="T74" s="1">
        <v>0.292114704</v>
      </c>
      <c r="U74" s="1" t="s">
        <v>72</v>
      </c>
      <c r="V74" s="1">
        <v>1.500667</v>
      </c>
      <c r="W74" s="1" t="s">
        <v>70</v>
      </c>
      <c r="X74" s="1">
        <v>6.1084144E-2</v>
      </c>
      <c r="Y74" s="1">
        <v>0.29836400000000002</v>
      </c>
      <c r="Z74" s="1">
        <v>7.7096096000000003E-2</v>
      </c>
      <c r="AA74" s="1">
        <v>0.108119938</v>
      </c>
      <c r="AB74" s="1">
        <v>0.544664178</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9.3439999999999999E-3</v>
      </c>
      <c r="G76" s="1" t="s">
        <v>72</v>
      </c>
      <c r="H76" s="1" t="s">
        <v>72</v>
      </c>
      <c r="I76" s="1">
        <v>3.1243800000000001E-4</v>
      </c>
      <c r="J76" s="1">
        <v>4.4633999999999999E-4</v>
      </c>
      <c r="K76" s="1">
        <v>4.4633999999999999E-4</v>
      </c>
      <c r="L76" s="1" t="s">
        <v>72</v>
      </c>
      <c r="M76" s="1" t="s">
        <v>72</v>
      </c>
      <c r="N76" s="1">
        <v>2.95173E-2</v>
      </c>
      <c r="O76" s="1">
        <v>2.0999999999999999E-3</v>
      </c>
      <c r="P76" s="1">
        <v>1.3900000000000001E-5</v>
      </c>
      <c r="Q76" s="1">
        <v>1.4E-3</v>
      </c>
      <c r="R76" s="1" t="s">
        <v>72</v>
      </c>
      <c r="S76" s="1">
        <v>8.8000000000000005E-3</v>
      </c>
      <c r="T76" s="1" t="s">
        <v>72</v>
      </c>
      <c r="U76" s="1" t="s">
        <v>72</v>
      </c>
      <c r="V76" s="1">
        <v>7.1000000000000004E-3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1.16866E-3</v>
      </c>
      <c r="G77" s="1" t="s">
        <v>72</v>
      </c>
      <c r="H77" s="1">
        <v>3.0349000000000001E-3</v>
      </c>
      <c r="I77" s="1">
        <v>1.8825E-4</v>
      </c>
      <c r="J77" s="1">
        <v>2.5099999999999998E-4</v>
      </c>
      <c r="K77" s="1">
        <v>2.5099999999999998E-4</v>
      </c>
      <c r="L77" s="1" t="s">
        <v>72</v>
      </c>
      <c r="M77" s="1" t="s">
        <v>72</v>
      </c>
      <c r="N77" s="1">
        <v>0.32258999999999999</v>
      </c>
      <c r="O77" s="1">
        <v>1.825323501</v>
      </c>
      <c r="P77" s="1" t="s">
        <v>72</v>
      </c>
      <c r="Q77" s="1">
        <v>6.7020000000000003E-4</v>
      </c>
      <c r="R77" s="1" t="s">
        <v>72</v>
      </c>
      <c r="S77" s="1">
        <v>2.9760000000000002E-2</v>
      </c>
      <c r="T77" s="1">
        <v>4.4519999999999998E-4</v>
      </c>
      <c r="U77" s="1">
        <v>4.7729999999999999E-5</v>
      </c>
      <c r="V77" s="1">
        <v>10.863</v>
      </c>
      <c r="W77" s="1" t="s">
        <v>72</v>
      </c>
      <c r="X77" s="1">
        <v>5.9999999999999997E-7</v>
      </c>
      <c r="Y77" s="1" t="s">
        <v>72</v>
      </c>
      <c r="Z77" s="1" t="s">
        <v>72</v>
      </c>
      <c r="AA77" s="1" t="s">
        <v>72</v>
      </c>
      <c r="AB77" s="1">
        <v>5.9999999999999997E-7</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3.7439999999999999E-3</v>
      </c>
      <c r="G78" s="1" t="s">
        <v>72</v>
      </c>
      <c r="H78" s="1" t="s">
        <v>72</v>
      </c>
      <c r="I78" s="1">
        <v>3.6609799999999998E-4</v>
      </c>
      <c r="J78" s="1">
        <v>4.8812999999999998E-4</v>
      </c>
      <c r="K78" s="1">
        <v>7.0228E-4</v>
      </c>
      <c r="L78" s="1" t="s">
        <v>72</v>
      </c>
      <c r="M78" s="1" t="s">
        <v>72</v>
      </c>
      <c r="N78" s="1" t="s">
        <v>70</v>
      </c>
      <c r="O78" s="1" t="s">
        <v>70</v>
      </c>
      <c r="P78" s="1" t="s">
        <v>72</v>
      </c>
      <c r="Q78" s="1" t="s">
        <v>72</v>
      </c>
      <c r="R78" s="1" t="s">
        <v>72</v>
      </c>
      <c r="S78" s="1">
        <v>0.12620000000000001</v>
      </c>
      <c r="T78" s="1" t="s">
        <v>72</v>
      </c>
      <c r="U78" s="1" t="s">
        <v>72</v>
      </c>
      <c r="V78" s="1">
        <v>0.39915</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31.560381044</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24.615733839000001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2.9092159999999998</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0.53825999999999996</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4.4831709999999996</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15.088829487</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17</v>
      </c>
      <c r="X90" s="1">
        <v>2.86106E-2</v>
      </c>
      <c r="Y90" s="1" t="s">
        <v>72</v>
      </c>
      <c r="Z90" s="1">
        <v>6.7882999999999997E-3</v>
      </c>
      <c r="AA90" s="1">
        <v>7.2804000000000002E-3</v>
      </c>
      <c r="AB90" s="1">
        <v>4.2679300000000003E-2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7.0451832000000006E-2</v>
      </c>
      <c r="F91" s="1">
        <v>0.55146870100000001</v>
      </c>
      <c r="G91" s="1">
        <v>2.8057499999999999E-2</v>
      </c>
      <c r="H91" s="1">
        <v>0.246467045</v>
      </c>
      <c r="I91" s="1">
        <v>2.0197324120000002</v>
      </c>
      <c r="J91" s="1">
        <v>2.0197324120000002</v>
      </c>
      <c r="K91" s="1">
        <v>2.0197324120000002</v>
      </c>
      <c r="L91" s="1" t="s">
        <v>78</v>
      </c>
      <c r="M91" s="1">
        <v>0.436226224</v>
      </c>
      <c r="N91" s="1">
        <v>8.4377767000000006E-2</v>
      </c>
      <c r="O91" s="1">
        <v>2.9411999999999999E-5</v>
      </c>
      <c r="P91" s="1" t="s">
        <v>78</v>
      </c>
      <c r="Q91" s="1" t="s">
        <v>78</v>
      </c>
      <c r="R91" s="1" t="s">
        <v>78</v>
      </c>
      <c r="S91" s="1">
        <v>8.3666470579999999</v>
      </c>
      <c r="T91" s="1">
        <v>6.9852719999999998E-3</v>
      </c>
      <c r="U91" s="1" t="s">
        <v>78</v>
      </c>
      <c r="V91" s="1">
        <v>0.84993643500000005</v>
      </c>
      <c r="W91" s="1" t="s">
        <v>78</v>
      </c>
      <c r="X91" s="1">
        <v>1.9872701E-2</v>
      </c>
      <c r="Y91" s="1">
        <v>5.0117800000000002E-4</v>
      </c>
      <c r="Z91" s="1">
        <v>1.3362770000000001E-3</v>
      </c>
      <c r="AA91" s="1">
        <v>1.6376850000000001E-3</v>
      </c>
      <c r="AB91" s="1">
        <v>2.3347841000000001E-2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0.33558505</v>
      </c>
      <c r="G92" s="1" t="s">
        <v>72</v>
      </c>
      <c r="H92" s="1">
        <v>1.4068000000000001E-2</v>
      </c>
      <c r="I92" s="1">
        <v>0.11445875</v>
      </c>
      <c r="J92" s="1">
        <v>0.32698500000000003</v>
      </c>
      <c r="K92" s="1">
        <v>0.32698500000000003</v>
      </c>
      <c r="L92" s="1" t="s">
        <v>72</v>
      </c>
      <c r="M92" s="1" t="s">
        <v>72</v>
      </c>
      <c r="N92" s="1" t="s">
        <v>72</v>
      </c>
      <c r="O92" s="1" t="s">
        <v>72</v>
      </c>
      <c r="P92" s="1">
        <v>8.5102699999999997E-4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21821.201833646999</v>
      </c>
      <c r="AI92" s="16" t="s">
        <v>71</v>
      </c>
      <c r="AJ92" s="16" t="s">
        <v>71</v>
      </c>
      <c r="AK92" s="16" t="s">
        <v>70</v>
      </c>
      <c r="AL92" s="31" t="s">
        <v>272</v>
      </c>
    </row>
    <row r="93" spans="1:38" ht="26.25" customHeight="1" thickBot="1" x14ac:dyDescent="0.25">
      <c r="A93" s="52" t="s">
        <v>73</v>
      </c>
      <c r="B93" s="56" t="s">
        <v>273</v>
      </c>
      <c r="C93" s="53" t="s">
        <v>274</v>
      </c>
      <c r="D93" s="59"/>
      <c r="E93" s="1" t="s">
        <v>72</v>
      </c>
      <c r="F93" s="1">
        <v>7.5379636559999996</v>
      </c>
      <c r="G93" s="1" t="s">
        <v>72</v>
      </c>
      <c r="H93" s="1">
        <v>0.33023599999999997</v>
      </c>
      <c r="I93" s="1">
        <v>0.45349285299999997</v>
      </c>
      <c r="J93" s="1">
        <v>1.709606746</v>
      </c>
      <c r="K93" s="1">
        <v>2.4566247460000001</v>
      </c>
      <c r="L93" s="1" t="s">
        <v>72</v>
      </c>
      <c r="M93" s="1" t="s">
        <v>72</v>
      </c>
      <c r="N93" s="1" t="s">
        <v>72</v>
      </c>
      <c r="O93" s="1" t="s">
        <v>72</v>
      </c>
      <c r="P93" s="1">
        <v>2.4902119999999999E-3</v>
      </c>
      <c r="Q93" s="1" t="s">
        <v>72</v>
      </c>
      <c r="R93" s="1" t="s">
        <v>72</v>
      </c>
      <c r="S93" s="1" t="s">
        <v>72</v>
      </c>
      <c r="T93" s="1">
        <v>1.1E-4</v>
      </c>
      <c r="U93" s="1" t="s">
        <v>72</v>
      </c>
      <c r="V93" s="1" t="s">
        <v>72</v>
      </c>
      <c r="W93" s="1" t="s">
        <v>72</v>
      </c>
      <c r="X93" s="1" t="s">
        <v>72</v>
      </c>
      <c r="Y93" s="1" t="s">
        <v>72</v>
      </c>
      <c r="Z93" s="1" t="s">
        <v>72</v>
      </c>
      <c r="AA93" s="1" t="s">
        <v>72</v>
      </c>
      <c r="AB93" s="1" t="s">
        <v>72</v>
      </c>
      <c r="AC93" s="1" t="s">
        <v>72</v>
      </c>
      <c r="AD93" s="1">
        <v>1.1866369999999999E-3</v>
      </c>
      <c r="AE93" s="42"/>
      <c r="AF93" s="16" t="s">
        <v>71</v>
      </c>
      <c r="AG93" s="16">
        <v>1771.099975586</v>
      </c>
      <c r="AH93" s="16">
        <v>63851.596598789001</v>
      </c>
      <c r="AI93" s="16" t="s">
        <v>71</v>
      </c>
      <c r="AJ93" s="16" t="s">
        <v>71</v>
      </c>
      <c r="AK93" s="16" t="s">
        <v>70</v>
      </c>
      <c r="AL93" s="31" t="s">
        <v>275</v>
      </c>
    </row>
    <row r="94" spans="1:38" ht="26.25" customHeight="1" thickBot="1" x14ac:dyDescent="0.25">
      <c r="A94" s="52" t="s">
        <v>73</v>
      </c>
      <c r="B94" s="65" t="s">
        <v>276</v>
      </c>
      <c r="C94" s="53" t="s">
        <v>277</v>
      </c>
      <c r="D94" s="54"/>
      <c r="E94" s="1" t="s">
        <v>72</v>
      </c>
      <c r="F94" s="1">
        <v>10.689466722000001</v>
      </c>
      <c r="G94" s="1" t="s">
        <v>72</v>
      </c>
      <c r="H94" s="1">
        <v>4.3443019999999999E-2</v>
      </c>
      <c r="I94" s="1">
        <v>0.83276615799999998</v>
      </c>
      <c r="J94" s="1">
        <v>2.8616582049999999</v>
      </c>
      <c r="K94" s="1">
        <v>3.7669022050000001</v>
      </c>
      <c r="L94" s="1" t="s">
        <v>72</v>
      </c>
      <c r="M94" s="1" t="s">
        <v>72</v>
      </c>
      <c r="N94" s="1" t="s">
        <v>72</v>
      </c>
      <c r="O94" s="1" t="s">
        <v>72</v>
      </c>
      <c r="P94" s="1">
        <v>1.21381E-4</v>
      </c>
      <c r="Q94" s="1" t="s">
        <v>72</v>
      </c>
      <c r="R94" s="1">
        <v>0.27070820000000001</v>
      </c>
      <c r="S94" s="1">
        <v>0.76400000000000001</v>
      </c>
      <c r="T94" s="1">
        <v>2.74872E-2</v>
      </c>
      <c r="U94" s="1" t="s">
        <v>72</v>
      </c>
      <c r="V94" s="1">
        <v>0.48931999999999998</v>
      </c>
      <c r="W94" s="1" t="s">
        <v>72</v>
      </c>
      <c r="X94" s="1" t="s">
        <v>72</v>
      </c>
      <c r="Y94" s="1" t="s">
        <v>72</v>
      </c>
      <c r="Z94" s="1" t="s">
        <v>72</v>
      </c>
      <c r="AA94" s="1" t="s">
        <v>72</v>
      </c>
      <c r="AB94" s="1" t="s">
        <v>72</v>
      </c>
      <c r="AC94" s="1" t="s">
        <v>72</v>
      </c>
      <c r="AD94" s="1" t="s">
        <v>72</v>
      </c>
      <c r="AE94" s="42"/>
      <c r="AF94" s="16" t="s">
        <v>71</v>
      </c>
      <c r="AG94" s="16" t="s">
        <v>71</v>
      </c>
      <c r="AH94" s="16">
        <v>3112.344629148</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8.2809999999999995E-2</v>
      </c>
      <c r="J95" s="1">
        <v>0.2366</v>
      </c>
      <c r="K95" s="1">
        <v>0.2366</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1.0419249820000001</v>
      </c>
      <c r="F99" s="1">
        <v>26.623364339999998</v>
      </c>
      <c r="G99" s="1" t="s">
        <v>72</v>
      </c>
      <c r="H99" s="1">
        <v>17.77134633</v>
      </c>
      <c r="I99" s="1">
        <v>4.7064080000000001E-2</v>
      </c>
      <c r="J99" s="1">
        <v>0.17068218900000001</v>
      </c>
      <c r="K99" s="1">
        <v>0.17068218900000001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1413.1659999999999</v>
      </c>
      <c r="AL99" s="31" t="s">
        <v>289</v>
      </c>
    </row>
    <row r="100" spans="1:38" ht="26.25" customHeight="1" thickBot="1" x14ac:dyDescent="0.25">
      <c r="A100" s="52" t="s">
        <v>286</v>
      </c>
      <c r="B100" s="52" t="s">
        <v>290</v>
      </c>
      <c r="C100" s="53" t="s">
        <v>291</v>
      </c>
      <c r="D100" s="66"/>
      <c r="E100" s="1">
        <v>0.86580899700000002</v>
      </c>
      <c r="F100" s="1">
        <v>8.0662375730000004</v>
      </c>
      <c r="G100" s="1" t="s">
        <v>72</v>
      </c>
      <c r="H100" s="1">
        <v>8.5588543179999999</v>
      </c>
      <c r="I100" s="1">
        <v>3.3784303000000002E-2</v>
      </c>
      <c r="J100" s="1">
        <v>0.122682267</v>
      </c>
      <c r="K100" s="1">
        <v>0.122682267</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2349.6179999999999</v>
      </c>
      <c r="AL100" s="31" t="s">
        <v>289</v>
      </c>
    </row>
    <row r="101" spans="1:38" ht="26.25" customHeight="1" thickBot="1" x14ac:dyDescent="0.25">
      <c r="A101" s="52" t="s">
        <v>286</v>
      </c>
      <c r="B101" s="52" t="s">
        <v>292</v>
      </c>
      <c r="C101" s="53" t="s">
        <v>293</v>
      </c>
      <c r="D101" s="66"/>
      <c r="E101" s="1">
        <v>2.7542068999999999E-2</v>
      </c>
      <c r="F101" s="1">
        <v>6.2433179999999998E-2</v>
      </c>
      <c r="G101" s="1" t="s">
        <v>72</v>
      </c>
      <c r="H101" s="1">
        <v>0.31259639299999997</v>
      </c>
      <c r="I101" s="1">
        <v>1.6000770000000001E-3</v>
      </c>
      <c r="J101" s="1">
        <v>5.3335910000000004E-3</v>
      </c>
      <c r="K101" s="1">
        <v>5.3335910000000004E-3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644.79899999999998</v>
      </c>
      <c r="AL101" s="31" t="s">
        <v>289</v>
      </c>
    </row>
    <row r="102" spans="1:38" ht="26.25" customHeight="1" thickBot="1" x14ac:dyDescent="0.25">
      <c r="A102" s="52" t="s">
        <v>286</v>
      </c>
      <c r="B102" s="52" t="s">
        <v>294</v>
      </c>
      <c r="C102" s="53" t="s">
        <v>295</v>
      </c>
      <c r="D102" s="66"/>
      <c r="E102" s="1">
        <v>0.69038141099999994</v>
      </c>
      <c r="F102" s="1">
        <v>3.5976156499999998</v>
      </c>
      <c r="G102" s="1" t="s">
        <v>72</v>
      </c>
      <c r="H102" s="1">
        <v>28.071602277</v>
      </c>
      <c r="I102" s="1">
        <v>6.1135613999999998E-2</v>
      </c>
      <c r="J102" s="1">
        <v>1.2491390659999999</v>
      </c>
      <c r="K102" s="1">
        <v>1.2491390659999999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6825.299</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9.7949585000000006E-2</v>
      </c>
      <c r="F104" s="1">
        <v>0.26197903099999997</v>
      </c>
      <c r="G104" s="1" t="s">
        <v>72</v>
      </c>
      <c r="H104" s="1">
        <v>0.327172409</v>
      </c>
      <c r="I104" s="1">
        <v>1.84688E-3</v>
      </c>
      <c r="J104" s="1">
        <v>6.1562659999999996E-3</v>
      </c>
      <c r="K104" s="1">
        <v>6.1562659999999996E-3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188.67599999999999</v>
      </c>
      <c r="AL104" s="31" t="s">
        <v>289</v>
      </c>
    </row>
    <row r="105" spans="1:38" ht="26.25" customHeight="1" thickBot="1" x14ac:dyDescent="0.25">
      <c r="A105" s="52" t="s">
        <v>286</v>
      </c>
      <c r="B105" s="52" t="s">
        <v>300</v>
      </c>
      <c r="C105" s="53" t="s">
        <v>301</v>
      </c>
      <c r="D105" s="66"/>
      <c r="E105" s="1">
        <v>5.6129366999999999E-2</v>
      </c>
      <c r="F105" s="1">
        <v>7.7997176000000001E-2</v>
      </c>
      <c r="G105" s="1" t="s">
        <v>72</v>
      </c>
      <c r="H105" s="1">
        <v>0.557655652</v>
      </c>
      <c r="I105" s="1">
        <v>1.8693359999999999E-2</v>
      </c>
      <c r="J105" s="1">
        <v>2.937528E-2</v>
      </c>
      <c r="K105" s="1">
        <v>2.937528E-2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567.048</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0.10861346500000001</v>
      </c>
      <c r="F107" s="1">
        <v>2.7729281659999998</v>
      </c>
      <c r="G107" s="1" t="s">
        <v>72</v>
      </c>
      <c r="H107" s="1">
        <v>8.6603039489999993</v>
      </c>
      <c r="I107" s="1">
        <v>0.122649126</v>
      </c>
      <c r="J107" s="1">
        <v>1.959576829</v>
      </c>
      <c r="K107" s="1">
        <v>1.959576829</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49408.961000000003</v>
      </c>
      <c r="AL107" s="31" t="s">
        <v>289</v>
      </c>
    </row>
    <row r="108" spans="1:38" ht="26.25" customHeight="1" thickBot="1" x14ac:dyDescent="0.25">
      <c r="A108" s="52" t="s">
        <v>286</v>
      </c>
      <c r="B108" s="52" t="s">
        <v>306</v>
      </c>
      <c r="C108" s="53" t="s">
        <v>307</v>
      </c>
      <c r="D108" s="66"/>
      <c r="E108" s="1">
        <v>7.5494069999999996E-2</v>
      </c>
      <c r="F108" s="1">
        <v>3.4897215140000002</v>
      </c>
      <c r="G108" s="1" t="s">
        <v>72</v>
      </c>
      <c r="H108" s="1">
        <v>3.9466003660000002</v>
      </c>
      <c r="I108" s="1">
        <v>8.6274373000000001E-2</v>
      </c>
      <c r="J108" s="1">
        <v>1.1560670909999999</v>
      </c>
      <c r="K108" s="1">
        <v>1.1560670909999999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43351.898000000001</v>
      </c>
      <c r="AL108" s="31" t="s">
        <v>289</v>
      </c>
    </row>
    <row r="109" spans="1:38" ht="26.25" customHeight="1" thickBot="1" x14ac:dyDescent="0.25">
      <c r="A109" s="52" t="s">
        <v>286</v>
      </c>
      <c r="B109" s="52" t="s">
        <v>308</v>
      </c>
      <c r="C109" s="53" t="s">
        <v>309</v>
      </c>
      <c r="D109" s="66"/>
      <c r="E109" s="1">
        <v>6.843071E-3</v>
      </c>
      <c r="F109" s="1">
        <v>8.9857369000000006E-2</v>
      </c>
      <c r="G109" s="1" t="s">
        <v>72</v>
      </c>
      <c r="H109" s="1">
        <v>1.0069509190000001</v>
      </c>
      <c r="I109" s="1">
        <v>5.4962987999999997E-2</v>
      </c>
      <c r="J109" s="1">
        <v>0.117196865</v>
      </c>
      <c r="K109" s="1">
        <v>0.117196865</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1232.354</v>
      </c>
      <c r="AL109" s="31" t="s">
        <v>289</v>
      </c>
    </row>
    <row r="110" spans="1:38" ht="26.25" customHeight="1" thickBot="1" x14ac:dyDescent="0.25">
      <c r="A110" s="52" t="s">
        <v>286</v>
      </c>
      <c r="B110" s="52" t="s">
        <v>310</v>
      </c>
      <c r="C110" s="53" t="s">
        <v>311</v>
      </c>
      <c r="D110" s="66"/>
      <c r="E110" s="1">
        <v>3.1675010000000001E-3</v>
      </c>
      <c r="F110" s="1">
        <v>5.5155034999999998E-2</v>
      </c>
      <c r="G110" s="1" t="s">
        <v>72</v>
      </c>
      <c r="H110" s="1">
        <v>0.26520481200000001</v>
      </c>
      <c r="I110" s="1">
        <v>5.6707299999999997E-3</v>
      </c>
      <c r="J110" s="1">
        <v>0.118518257</v>
      </c>
      <c r="K110" s="1">
        <v>0.118518257</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1134.146</v>
      </c>
      <c r="AL110" s="31" t="s">
        <v>289</v>
      </c>
    </row>
    <row r="111" spans="1:38" ht="26.25" customHeight="1" thickBot="1" x14ac:dyDescent="0.25">
      <c r="A111" s="52" t="s">
        <v>286</v>
      </c>
      <c r="B111" s="52" t="s">
        <v>312</v>
      </c>
      <c r="C111" s="53" t="s">
        <v>313</v>
      </c>
      <c r="D111" s="66"/>
      <c r="E111" s="1">
        <v>1.9888362E-2</v>
      </c>
      <c r="F111" s="1">
        <v>0.27598219000000002</v>
      </c>
      <c r="G111" s="1" t="s">
        <v>72</v>
      </c>
      <c r="H111" s="1">
        <v>0.30892729899999999</v>
      </c>
      <c r="I111" s="1">
        <v>3.4961620000000001E-3</v>
      </c>
      <c r="J111" s="1">
        <v>7.0711940000000003E-3</v>
      </c>
      <c r="K111" s="1">
        <v>7.0711940000000003E-3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857.12599999999998</v>
      </c>
      <c r="AL111" s="31" t="s">
        <v>289</v>
      </c>
    </row>
    <row r="112" spans="1:38" ht="26.25" customHeight="1" thickBot="1" x14ac:dyDescent="0.25">
      <c r="A112" s="52" t="s">
        <v>314</v>
      </c>
      <c r="B112" s="52" t="s">
        <v>315</v>
      </c>
      <c r="C112" s="53" t="s">
        <v>316</v>
      </c>
      <c r="D112" s="54"/>
      <c r="E112" s="1">
        <v>9.5190050680000002</v>
      </c>
      <c r="F112" s="1" t="s">
        <v>72</v>
      </c>
      <c r="G112" s="1" t="s">
        <v>72</v>
      </c>
      <c r="H112" s="1">
        <v>10.399815721</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14.549947626</v>
      </c>
      <c r="F113" s="1">
        <v>14.420441884000001</v>
      </c>
      <c r="G113" s="1" t="s">
        <v>72</v>
      </c>
      <c r="H113" s="1">
        <v>50.532487774000003</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3.9428485999999999E-2</v>
      </c>
      <c r="F114" s="1" t="s">
        <v>72</v>
      </c>
      <c r="G114" s="1" t="s">
        <v>72</v>
      </c>
      <c r="H114" s="1">
        <v>9.5594803000000006E-2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0.22079952</v>
      </c>
      <c r="F115" s="1" t="s">
        <v>72</v>
      </c>
      <c r="G115" s="1" t="s">
        <v>72</v>
      </c>
      <c r="H115" s="1">
        <v>0.42227999999999999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4.8658123870000001</v>
      </c>
      <c r="F116" s="1">
        <v>0.39551285899999999</v>
      </c>
      <c r="G116" s="1" t="s">
        <v>72</v>
      </c>
      <c r="H116" s="1">
        <v>4.9881480570000001</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2.5897850039999999</v>
      </c>
      <c r="F117" s="1" t="s">
        <v>72</v>
      </c>
      <c r="G117" s="1" t="s">
        <v>72</v>
      </c>
      <c r="H117" s="1">
        <v>2.0993650800000001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6.9207643780000003</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1.6253956789999999</v>
      </c>
      <c r="G121" s="1" t="s">
        <v>70</v>
      </c>
      <c r="H121" s="1">
        <v>1.821428571</v>
      </c>
      <c r="I121" s="1">
        <v>4.9231896999999997E-2</v>
      </c>
      <c r="J121" s="1">
        <v>0.43860653199999999</v>
      </c>
      <c r="K121" s="1">
        <v>0.43860653199999999</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2.0694077499999999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9.2491410000000007E-3</v>
      </c>
      <c r="F125" s="1">
        <v>0.64064849899999998</v>
      </c>
      <c r="G125" s="1">
        <v>6.4127380000000003E-3</v>
      </c>
      <c r="H125" s="1" t="s">
        <v>72</v>
      </c>
      <c r="I125" s="1">
        <v>6.1471039999999996E-3</v>
      </c>
      <c r="J125" s="1">
        <v>6.929518E-3</v>
      </c>
      <c r="K125" s="1">
        <v>6.929518E-3</v>
      </c>
      <c r="L125" s="1" t="s">
        <v>78</v>
      </c>
      <c r="M125" s="1">
        <v>0.98678385099999999</v>
      </c>
      <c r="N125" s="1" t="s">
        <v>72</v>
      </c>
      <c r="O125" s="1" t="s">
        <v>72</v>
      </c>
      <c r="P125" s="1" t="s">
        <v>72</v>
      </c>
      <c r="Q125" s="1" t="s">
        <v>72</v>
      </c>
      <c r="R125" s="1" t="s">
        <v>72</v>
      </c>
      <c r="S125" s="1" t="s">
        <v>72</v>
      </c>
      <c r="T125" s="1" t="s">
        <v>72</v>
      </c>
      <c r="U125" s="1" t="s">
        <v>72</v>
      </c>
      <c r="V125" s="1" t="s">
        <v>72</v>
      </c>
      <c r="W125" s="1">
        <v>2.7747422000000001E-2</v>
      </c>
      <c r="X125" s="1">
        <v>1.02525E-4</v>
      </c>
      <c r="Y125" s="1">
        <v>2.2094899999999999E-4</v>
      </c>
      <c r="Z125" s="1">
        <v>6.5537999999999995E-5</v>
      </c>
      <c r="AA125" s="1">
        <v>1.2653000000000001E-5</v>
      </c>
      <c r="AB125" s="1">
        <v>4.0166600000000001E-4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0.31088480000000002</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1.0208699999999999E-2</v>
      </c>
      <c r="F127" s="1" t="s">
        <v>72</v>
      </c>
      <c r="G127" s="1">
        <v>6.0685100000000005E-4</v>
      </c>
      <c r="H127" s="1">
        <v>4.6235327E-2</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5.2730800000000003E-3</v>
      </c>
      <c r="J133" s="1">
        <v>5.2730800000000003E-3</v>
      </c>
      <c r="K133" s="1">
        <v>5.2730800000000003E-3</v>
      </c>
      <c r="L133" s="1" t="s">
        <v>78</v>
      </c>
      <c r="M133" s="1" t="s">
        <v>78</v>
      </c>
      <c r="N133" s="1" t="s">
        <v>72</v>
      </c>
      <c r="O133" s="1" t="s">
        <v>72</v>
      </c>
      <c r="P133" s="1">
        <v>7.8340000000000007E-2</v>
      </c>
      <c r="Q133" s="1" t="s">
        <v>72</v>
      </c>
      <c r="R133" s="1" t="s">
        <v>72</v>
      </c>
      <c r="S133" s="1" t="s">
        <v>72</v>
      </c>
      <c r="T133" s="1" t="s">
        <v>72</v>
      </c>
      <c r="U133" s="1" t="s">
        <v>72</v>
      </c>
      <c r="V133" s="1" t="s">
        <v>72</v>
      </c>
      <c r="W133" s="1">
        <v>0.21</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3.3204931E-2</v>
      </c>
      <c r="F135" s="1">
        <v>7.3931714999999995E-2</v>
      </c>
      <c r="G135" s="1">
        <v>1.4210080000000001E-3</v>
      </c>
      <c r="H135" s="1">
        <v>5.219184E-3</v>
      </c>
      <c r="I135" s="1">
        <v>0.138697239</v>
      </c>
      <c r="J135" s="1">
        <v>0.14806509600000001</v>
      </c>
      <c r="K135" s="1">
        <v>0.154757379</v>
      </c>
      <c r="L135" s="1">
        <v>2.6851771E-2</v>
      </c>
      <c r="M135" s="1">
        <v>1.331401989</v>
      </c>
      <c r="N135" s="1">
        <v>8.7862570000000004E-3</v>
      </c>
      <c r="O135" s="1">
        <v>3.7126799999999999E-3</v>
      </c>
      <c r="P135" s="1">
        <v>3.9496999999999998E-5</v>
      </c>
      <c r="Q135" s="1">
        <v>1.7003240999999999E-2</v>
      </c>
      <c r="R135" s="1">
        <v>1.6221790000000001E-3</v>
      </c>
      <c r="S135" s="1">
        <v>5.7997090000000001E-3</v>
      </c>
      <c r="T135" s="1">
        <v>1.4105899999999999E-4</v>
      </c>
      <c r="U135" s="1">
        <v>2.1858770000000001E-3</v>
      </c>
      <c r="V135" s="1">
        <v>0.40171526899999999</v>
      </c>
      <c r="W135" s="1">
        <v>0.27148488100000001</v>
      </c>
      <c r="X135" s="1">
        <v>7.6278370999999998E-2</v>
      </c>
      <c r="Y135" s="1">
        <v>0.14654329499999999</v>
      </c>
      <c r="Z135" s="1">
        <v>0.113718793</v>
      </c>
      <c r="AA135" s="1">
        <v>5.0075950000000001E-3</v>
      </c>
      <c r="AB135" s="1">
        <v>0.34154805500000002</v>
      </c>
      <c r="AC135" s="1">
        <v>3.52648E-4</v>
      </c>
      <c r="AD135" s="1">
        <v>4.2320000000000003E-6</v>
      </c>
      <c r="AE135" s="42"/>
      <c r="AF135" s="16" t="s">
        <v>72</v>
      </c>
      <c r="AG135" s="16" t="s">
        <v>72</v>
      </c>
      <c r="AH135" s="16" t="s">
        <v>72</v>
      </c>
      <c r="AI135" s="16" t="s">
        <v>72</v>
      </c>
      <c r="AJ135" s="16" t="s">
        <v>72</v>
      </c>
      <c r="AK135" s="16">
        <v>26.027000000000001</v>
      </c>
      <c r="AL135" s="31" t="s">
        <v>156</v>
      </c>
    </row>
    <row r="136" spans="1:38" ht="26.25" customHeight="1" thickBot="1" x14ac:dyDescent="0.25">
      <c r="A136" s="52" t="s">
        <v>343</v>
      </c>
      <c r="B136" s="52" t="s">
        <v>372</v>
      </c>
      <c r="C136" s="53" t="s">
        <v>373</v>
      </c>
      <c r="D136" s="54"/>
      <c r="E136" s="1" t="s">
        <v>78</v>
      </c>
      <c r="F136" s="1">
        <v>6.2962570000000004E-3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7.9777390000000004E-2</v>
      </c>
      <c r="F139" s="1">
        <v>0.99279996800000003</v>
      </c>
      <c r="G139" s="1">
        <v>1.7613190000000001E-2</v>
      </c>
      <c r="H139" s="1">
        <v>0.11811198000000001</v>
      </c>
      <c r="I139" s="1">
        <v>0.39371509999999998</v>
      </c>
      <c r="J139" s="1">
        <v>0.42632350000000002</v>
      </c>
      <c r="K139" s="1">
        <v>0.44112449999999997</v>
      </c>
      <c r="L139" s="1">
        <v>9.7006410000000001E-2</v>
      </c>
      <c r="M139" s="1">
        <v>6.4050120000000001</v>
      </c>
      <c r="N139" s="1">
        <v>4.3070909999999997E-2</v>
      </c>
      <c r="O139" s="1">
        <v>2.0721400000000001E-2</v>
      </c>
      <c r="P139" s="1">
        <v>8.9397999999999995E-4</v>
      </c>
      <c r="Q139" s="1">
        <v>3.0342100000000001E-4</v>
      </c>
      <c r="R139" s="1">
        <v>3.670648E-2</v>
      </c>
      <c r="S139" s="1">
        <v>9.5762469999999995E-3</v>
      </c>
      <c r="T139" s="1">
        <v>3.197016E-3</v>
      </c>
      <c r="U139" s="1">
        <v>7.9777400000000001E-4</v>
      </c>
      <c r="V139" s="1">
        <v>0.81701520000000005</v>
      </c>
      <c r="W139" s="1">
        <v>14.885530150999999</v>
      </c>
      <c r="X139" s="1">
        <v>0.19389310000000001</v>
      </c>
      <c r="Y139" s="1">
        <v>0.17761199999999999</v>
      </c>
      <c r="Z139" s="1">
        <v>6.7048529999999995E-2</v>
      </c>
      <c r="AA139" s="1">
        <v>0.11337566</v>
      </c>
      <c r="AB139" s="1">
        <v>0.55192929000000002</v>
      </c>
      <c r="AC139" s="1">
        <v>7.9777389999999993E-3</v>
      </c>
      <c r="AD139" s="1">
        <v>9.5761999999999996E-5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3.035832927</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393.706844703</v>
      </c>
      <c r="F141" s="10">
        <f t="shared" si="0"/>
        <v>262.52827586899991</v>
      </c>
      <c r="G141" s="10">
        <f t="shared" si="0"/>
        <v>63.563795482000003</v>
      </c>
      <c r="H141" s="10">
        <f t="shared" si="0"/>
        <v>152.22921052800001</v>
      </c>
      <c r="I141" s="10">
        <f t="shared" si="0"/>
        <v>27.340061834999993</v>
      </c>
      <c r="J141" s="10">
        <f t="shared" si="0"/>
        <v>40.839270466000002</v>
      </c>
      <c r="K141" s="10">
        <f t="shared" si="0"/>
        <v>47.401600349000006</v>
      </c>
      <c r="L141" s="10">
        <f t="shared" si="0"/>
        <v>7.6222945299999996</v>
      </c>
      <c r="M141" s="10">
        <f t="shared" si="0"/>
        <v>708.77891511300015</v>
      </c>
      <c r="N141" s="10">
        <f t="shared" si="0"/>
        <v>35.751322028999994</v>
      </c>
      <c r="O141" s="10">
        <f t="shared" si="0"/>
        <v>3.6322447420000001</v>
      </c>
      <c r="P141" s="10">
        <f t="shared" si="0"/>
        <v>0.90108159799999998</v>
      </c>
      <c r="Q141" s="10">
        <f t="shared" si="0"/>
        <v>0.86801542399999987</v>
      </c>
      <c r="R141" s="10">
        <f t="shared" si="0"/>
        <v>4.4639689829999991</v>
      </c>
      <c r="S141" s="10">
        <f t="shared" si="0"/>
        <v>39.790837711000002</v>
      </c>
      <c r="T141" s="10">
        <f t="shared" si="0"/>
        <v>9.7534203709999954</v>
      </c>
      <c r="U141" s="10">
        <f t="shared" si="0"/>
        <v>1.0814747180000002</v>
      </c>
      <c r="V141" s="10">
        <f t="shared" si="0"/>
        <v>87.202481979000012</v>
      </c>
      <c r="W141" s="10">
        <f t="shared" si="0"/>
        <v>44.160989782000001</v>
      </c>
      <c r="X141" s="10">
        <f t="shared" si="0"/>
        <v>1.9398567999999998</v>
      </c>
      <c r="Y141" s="10">
        <f t="shared" si="0"/>
        <v>2.1474214790000001</v>
      </c>
      <c r="Z141" s="10">
        <f t="shared" si="0"/>
        <v>1.065418779</v>
      </c>
      <c r="AA141" s="10">
        <f t="shared" si="0"/>
        <v>1.019663132</v>
      </c>
      <c r="AB141" s="10">
        <f t="shared" si="0"/>
        <v>6.1749791959999998</v>
      </c>
      <c r="AC141" s="10">
        <f t="shared" si="0"/>
        <v>3.6236167579999998</v>
      </c>
      <c r="AD141" s="10">
        <f t="shared" si="0"/>
        <v>0.24002005500000001</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41.870360875000003</v>
      </c>
      <c r="F143" s="6">
        <v>17.158365535000002</v>
      </c>
      <c r="G143" s="6">
        <v>0.20488087599999999</v>
      </c>
      <c r="H143" s="6">
        <v>4.8127265479999997</v>
      </c>
      <c r="I143" s="6">
        <v>1.9194295589999999</v>
      </c>
      <c r="J143" s="6">
        <v>1.9194295589999999</v>
      </c>
      <c r="K143" s="6">
        <v>1.9194295589999999</v>
      </c>
      <c r="L143" s="6">
        <v>1.308903291</v>
      </c>
      <c r="M143" s="6">
        <v>291.10158808599999</v>
      </c>
      <c r="N143" s="6"/>
      <c r="O143" s="6"/>
      <c r="P143" s="6"/>
      <c r="Q143" s="6"/>
      <c r="R143" s="6"/>
      <c r="S143" s="6"/>
      <c r="T143" s="6"/>
      <c r="U143" s="6"/>
      <c r="V143" s="6"/>
      <c r="W143" s="6"/>
      <c r="X143" s="6"/>
      <c r="Y143" s="6"/>
      <c r="Z143" s="6"/>
      <c r="AA143" s="6"/>
      <c r="AB143" s="6"/>
      <c r="AC143" s="6"/>
      <c r="AD143" s="6"/>
      <c r="AE143" s="45"/>
      <c r="AF143" s="6">
        <v>102218.4</v>
      </c>
      <c r="AG143" s="6"/>
      <c r="AH143" s="6"/>
      <c r="AI143" s="6"/>
      <c r="AJ143" s="6"/>
      <c r="AK143" s="6">
        <v>101133.23981923801</v>
      </c>
      <c r="AL143" s="34" t="s">
        <v>66</v>
      </c>
    </row>
    <row r="144" spans="1:38" ht="26.25" customHeight="1" thickBot="1" x14ac:dyDescent="0.25">
      <c r="A144" s="77"/>
      <c r="B144" s="34" t="s">
        <v>390</v>
      </c>
      <c r="C144" s="78" t="s">
        <v>391</v>
      </c>
      <c r="D144" s="79" t="s">
        <v>389</v>
      </c>
      <c r="E144" s="6">
        <v>18.589959767</v>
      </c>
      <c r="F144" s="6">
        <v>1.2689331180000001</v>
      </c>
      <c r="G144" s="6">
        <v>2.8230156999999999E-2</v>
      </c>
      <c r="H144" s="6">
        <v>7.0758828999999995E-2</v>
      </c>
      <c r="I144" s="6">
        <v>1.669117255</v>
      </c>
      <c r="J144" s="6">
        <v>1.669117255</v>
      </c>
      <c r="K144" s="6">
        <v>1.669117255</v>
      </c>
      <c r="L144" s="6">
        <v>1.267718452</v>
      </c>
      <c r="M144" s="6">
        <v>7.2009588239999998</v>
      </c>
      <c r="N144" s="6"/>
      <c r="O144" s="6"/>
      <c r="P144" s="6"/>
      <c r="Q144" s="6"/>
      <c r="R144" s="6"/>
      <c r="S144" s="6"/>
      <c r="T144" s="6"/>
      <c r="U144" s="6"/>
      <c r="V144" s="6"/>
      <c r="W144" s="6"/>
      <c r="X144" s="6"/>
      <c r="Y144" s="6"/>
      <c r="Z144" s="6"/>
      <c r="AA144" s="6"/>
      <c r="AB144" s="6"/>
      <c r="AC144" s="6"/>
      <c r="AD144" s="6"/>
      <c r="AE144" s="45"/>
      <c r="AF144" s="6">
        <v>17716.8</v>
      </c>
      <c r="AG144" s="6"/>
      <c r="AH144" s="6"/>
      <c r="AI144" s="6"/>
      <c r="AJ144" s="6"/>
      <c r="AK144" s="6">
        <v>17370.367329544999</v>
      </c>
      <c r="AL144" s="34" t="s">
        <v>66</v>
      </c>
    </row>
    <row r="145" spans="1:38" ht="26.25" customHeight="1" thickBot="1" x14ac:dyDescent="0.25">
      <c r="A145" s="77"/>
      <c r="B145" s="34" t="s">
        <v>392</v>
      </c>
      <c r="C145" s="78" t="s">
        <v>393</v>
      </c>
      <c r="D145" s="79" t="s">
        <v>389</v>
      </c>
      <c r="E145" s="6">
        <v>63.280470694999998</v>
      </c>
      <c r="F145" s="6">
        <v>3.0424709280000002</v>
      </c>
      <c r="G145" s="6">
        <v>4.3111434999999997E-2</v>
      </c>
      <c r="H145" s="6">
        <v>4.7414048E-2</v>
      </c>
      <c r="I145" s="6">
        <v>1.368421189</v>
      </c>
      <c r="J145" s="6">
        <v>1.368421189</v>
      </c>
      <c r="K145" s="6">
        <v>1.368421189</v>
      </c>
      <c r="L145" s="6">
        <v>0.83615315400000001</v>
      </c>
      <c r="M145" s="6">
        <v>14.539381117</v>
      </c>
      <c r="N145" s="6"/>
      <c r="O145" s="6"/>
      <c r="P145" s="6"/>
      <c r="Q145" s="6"/>
      <c r="R145" s="6"/>
      <c r="S145" s="6"/>
      <c r="T145" s="6"/>
      <c r="U145" s="6"/>
      <c r="V145" s="6"/>
      <c r="W145" s="6"/>
      <c r="X145" s="6"/>
      <c r="Y145" s="6"/>
      <c r="Z145" s="6"/>
      <c r="AA145" s="6"/>
      <c r="AB145" s="6"/>
      <c r="AC145" s="6"/>
      <c r="AD145" s="6"/>
      <c r="AE145" s="45"/>
      <c r="AF145" s="6">
        <v>8072.2071644480002</v>
      </c>
      <c r="AG145" s="6"/>
      <c r="AH145" s="6"/>
      <c r="AI145" s="6"/>
      <c r="AJ145" s="6"/>
      <c r="AK145" s="6">
        <v>8408.5437084780006</v>
      </c>
      <c r="AL145" s="34" t="s">
        <v>66</v>
      </c>
    </row>
    <row r="146" spans="1:38" ht="26.25" customHeight="1" thickBot="1" x14ac:dyDescent="0.25">
      <c r="A146" s="77"/>
      <c r="B146" s="34" t="s">
        <v>394</v>
      </c>
      <c r="C146" s="78" t="s">
        <v>395</v>
      </c>
      <c r="D146" s="79" t="s">
        <v>389</v>
      </c>
      <c r="E146" s="6">
        <v>1.3581124360000001</v>
      </c>
      <c r="F146" s="6">
        <v>16.657485682000001</v>
      </c>
      <c r="G146" s="6">
        <v>6.8428209999999998E-3</v>
      </c>
      <c r="H146" s="6">
        <v>7.0013599999999999E-3</v>
      </c>
      <c r="I146" s="6">
        <v>0.307626289</v>
      </c>
      <c r="J146" s="6">
        <v>0.307626289</v>
      </c>
      <c r="K146" s="6">
        <v>0.307626289</v>
      </c>
      <c r="L146" s="6">
        <v>4.0454656999999998E-2</v>
      </c>
      <c r="M146" s="6">
        <v>57.353792409999997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4232.2170845310002</v>
      </c>
      <c r="AL146" s="34" t="s">
        <v>66</v>
      </c>
    </row>
    <row r="147" spans="1:38" ht="26.25" customHeight="1" thickBot="1" x14ac:dyDescent="0.25">
      <c r="A147" s="77"/>
      <c r="B147" s="34" t="s">
        <v>396</v>
      </c>
      <c r="C147" s="78" t="s">
        <v>397</v>
      </c>
      <c r="D147" s="79" t="s">
        <v>389</v>
      </c>
      <c r="E147" s="6"/>
      <c r="F147" s="6">
        <v>2.3939951690000001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70164.678048354996</v>
      </c>
      <c r="AL147" s="34" t="s">
        <v>66</v>
      </c>
    </row>
    <row r="148" spans="1:38" ht="26.25" customHeight="1" thickBot="1" x14ac:dyDescent="0.25">
      <c r="A148" s="77"/>
      <c r="B148" s="34" t="s">
        <v>398</v>
      </c>
      <c r="C148" s="78" t="s">
        <v>399</v>
      </c>
      <c r="D148" s="79" t="s">
        <v>389</v>
      </c>
      <c r="E148" s="6"/>
      <c r="F148" s="6"/>
      <c r="G148" s="6"/>
      <c r="H148" s="6"/>
      <c r="I148" s="6">
        <v>0.25503236299999998</v>
      </c>
      <c r="J148" s="6">
        <v>1.410888881</v>
      </c>
      <c r="K148" s="6">
        <v>1.410888881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132251.102695826</v>
      </c>
      <c r="AL148" s="34" t="s">
        <v>114</v>
      </c>
    </row>
    <row r="149" spans="1:38" ht="26.25" customHeight="1" thickBot="1" x14ac:dyDescent="0.25">
      <c r="A149" s="77"/>
      <c r="B149" s="34" t="s">
        <v>400</v>
      </c>
      <c r="C149" s="78" t="s">
        <v>401</v>
      </c>
      <c r="D149" s="79" t="s">
        <v>389</v>
      </c>
      <c r="E149" s="6"/>
      <c r="F149" s="6"/>
      <c r="G149" s="6"/>
      <c r="H149" s="6"/>
      <c r="I149" s="6">
        <v>0.171314404</v>
      </c>
      <c r="J149" s="6">
        <v>1.1421102350000001</v>
      </c>
      <c r="K149" s="6">
        <v>1.1421102350000001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132251.102695826</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355.19060313799997</v>
      </c>
      <c r="F152" s="8">
        <f t="shared" si="1"/>
        <v>262.87678922799989</v>
      </c>
      <c r="G152" s="8">
        <f t="shared" si="1"/>
        <v>63.526969382000004</v>
      </c>
      <c r="H152" s="8">
        <f t="shared" si="1"/>
        <v>152.35001197900002</v>
      </c>
      <c r="I152" s="8">
        <f t="shared" si="1"/>
        <v>25.615870814999994</v>
      </c>
      <c r="J152" s="8">
        <f t="shared" si="1"/>
        <v>39.115079446000003</v>
      </c>
      <c r="K152" s="8">
        <f t="shared" si="1"/>
        <v>45.677409329000007</v>
      </c>
      <c r="L152" s="8">
        <f t="shared" si="1"/>
        <v>6.3714205200000009</v>
      </c>
      <c r="M152" s="8">
        <f t="shared" si="1"/>
        <v>711.71854076300019</v>
      </c>
      <c r="N152" s="8">
        <f t="shared" si="1"/>
        <v>35.751322028999994</v>
      </c>
      <c r="O152" s="8">
        <f t="shared" si="1"/>
        <v>3.6322447420000001</v>
      </c>
      <c r="P152" s="8">
        <f t="shared" si="1"/>
        <v>0.90108159799999998</v>
      </c>
      <c r="Q152" s="8">
        <f t="shared" si="1"/>
        <v>0.86801542399999987</v>
      </c>
      <c r="R152" s="8">
        <f t="shared" si="1"/>
        <v>4.4639689829999991</v>
      </c>
      <c r="S152" s="8">
        <f t="shared" si="1"/>
        <v>39.790837711000002</v>
      </c>
      <c r="T152" s="8">
        <f t="shared" si="1"/>
        <v>9.7534203709999954</v>
      </c>
      <c r="U152" s="8">
        <f t="shared" si="1"/>
        <v>1.0814747180000002</v>
      </c>
      <c r="V152" s="8">
        <f t="shared" si="1"/>
        <v>87.202481979000012</v>
      </c>
      <c r="W152" s="8">
        <f t="shared" si="1"/>
        <v>44.160989782000001</v>
      </c>
      <c r="X152" s="8">
        <f t="shared" si="1"/>
        <v>1.9398567999999998</v>
      </c>
      <c r="Y152" s="8">
        <f t="shared" si="1"/>
        <v>2.1474214790000001</v>
      </c>
      <c r="Z152" s="8">
        <f t="shared" si="1"/>
        <v>1.065418779</v>
      </c>
      <c r="AA152" s="8">
        <f t="shared" si="1"/>
        <v>1.019663132</v>
      </c>
      <c r="AB152" s="8">
        <f t="shared" si="1"/>
        <v>6.1749791959999998</v>
      </c>
      <c r="AC152" s="8">
        <f t="shared" si="1"/>
        <v>3.6236167579999998</v>
      </c>
      <c r="AD152" s="8">
        <f t="shared" si="1"/>
        <v>0.24002005500000001</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355.19060313799997</v>
      </c>
      <c r="F154" s="8">
        <f>SUM(F$141, F$153, -1 * IF(OR($B$6=2005,$B$6&gt;=2020),SUM(F$99:F$122),0), IF(AND(ISNUMBER(SEARCH($B$4,"AT|BE|CH|GB|IE|LT|LU|NL")),SUM(F$143:F$149)&gt;0),SUM(F$143:F$149)-SUM(F$27:F$33),0))</f>
        <v>262.87678922799989</v>
      </c>
      <c r="G154" s="8">
        <f t="shared" ref="G154:AD154" si="2">SUM(G$141, G$153, IF(AND(ISNUMBER(SEARCH($B$4,"AT|BE|CH|GB|IE|LT|LU|NL")),SUM(G$143:G$149)&gt;0),SUM(G$143:G$149)-SUM(G$27:G$33),0))</f>
        <v>63.526969382000004</v>
      </c>
      <c r="H154" s="8">
        <f t="shared" si="2"/>
        <v>152.35001197900002</v>
      </c>
      <c r="I154" s="8">
        <f t="shared" si="2"/>
        <v>25.615870814999994</v>
      </c>
      <c r="J154" s="8">
        <f t="shared" si="2"/>
        <v>39.115079446000003</v>
      </c>
      <c r="K154" s="8">
        <f t="shared" si="2"/>
        <v>45.677409329000007</v>
      </c>
      <c r="L154" s="8">
        <f t="shared" si="2"/>
        <v>6.3714205200000009</v>
      </c>
      <c r="M154" s="8">
        <f t="shared" si="2"/>
        <v>711.71854076300019</v>
      </c>
      <c r="N154" s="8">
        <f t="shared" si="2"/>
        <v>35.751322028999994</v>
      </c>
      <c r="O154" s="8">
        <f t="shared" si="2"/>
        <v>3.6322447420000001</v>
      </c>
      <c r="P154" s="8">
        <f t="shared" si="2"/>
        <v>0.90108159799999998</v>
      </c>
      <c r="Q154" s="8">
        <f t="shared" si="2"/>
        <v>0.86801542399999987</v>
      </c>
      <c r="R154" s="8">
        <f t="shared" si="2"/>
        <v>4.4639689829999991</v>
      </c>
      <c r="S154" s="8">
        <f t="shared" si="2"/>
        <v>39.790837711000002</v>
      </c>
      <c r="T154" s="8">
        <f t="shared" si="2"/>
        <v>9.7534203709999954</v>
      </c>
      <c r="U154" s="8">
        <f t="shared" si="2"/>
        <v>1.0814747180000002</v>
      </c>
      <c r="V154" s="8">
        <f t="shared" si="2"/>
        <v>87.202481979000012</v>
      </c>
      <c r="W154" s="8">
        <f t="shared" si="2"/>
        <v>44.160989782000001</v>
      </c>
      <c r="X154" s="8">
        <f t="shared" si="2"/>
        <v>1.9398567999999998</v>
      </c>
      <c r="Y154" s="8">
        <f t="shared" si="2"/>
        <v>2.1474214790000001</v>
      </c>
      <c r="Z154" s="8">
        <f t="shared" si="2"/>
        <v>1.065418779</v>
      </c>
      <c r="AA154" s="8">
        <f t="shared" si="2"/>
        <v>1.019663132</v>
      </c>
      <c r="AB154" s="8">
        <f t="shared" si="2"/>
        <v>6.1749791959999998</v>
      </c>
      <c r="AC154" s="8">
        <f t="shared" si="2"/>
        <v>3.6236167579999998</v>
      </c>
      <c r="AD154" s="8">
        <f t="shared" si="2"/>
        <v>0.24002005500000001</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121.932188044</v>
      </c>
      <c r="F159" s="13">
        <v>3.5784121369999999</v>
      </c>
      <c r="G159" s="13">
        <v>59.575928320000003</v>
      </c>
      <c r="H159" s="13">
        <v>1.5569779000000001E-2</v>
      </c>
      <c r="I159" s="13">
        <v>6.7745627910000001</v>
      </c>
      <c r="J159" s="13">
        <v>7.1311187269999996</v>
      </c>
      <c r="K159" s="13">
        <v>7.1311187269999996</v>
      </c>
      <c r="L159" s="13">
        <v>1.458364013</v>
      </c>
      <c r="M159" s="13">
        <v>5.0050019600000004</v>
      </c>
      <c r="N159" s="13">
        <v>0.112732785</v>
      </c>
      <c r="O159" s="13">
        <v>1.5030824999999999E-2</v>
      </c>
      <c r="P159" s="13">
        <v>3.7577594999999998E-2</v>
      </c>
      <c r="Q159" s="13">
        <v>3.7577594999999998E-2</v>
      </c>
      <c r="R159" s="13">
        <v>0.19886357900000001</v>
      </c>
      <c r="S159" s="13">
        <v>0.51209340800000003</v>
      </c>
      <c r="T159" s="13">
        <v>30.134454497</v>
      </c>
      <c r="U159" s="13">
        <v>2.2545705999999999E-2</v>
      </c>
      <c r="V159" s="13">
        <v>0.47685935899999998</v>
      </c>
      <c r="W159" s="13">
        <v>0.37275126400000003</v>
      </c>
      <c r="X159" s="13">
        <v>2.050132E-2</v>
      </c>
      <c r="Y159" s="13">
        <v>1.7146557999999999E-2</v>
      </c>
      <c r="Z159" s="13">
        <v>8.5732789999999996E-3</v>
      </c>
      <c r="AA159" s="13">
        <v>3.7280000000000001E-6</v>
      </c>
      <c r="AB159" s="13">
        <v>4.6224884000000001E-2</v>
      </c>
      <c r="AC159" s="13" t="s">
        <v>70</v>
      </c>
      <c r="AD159" s="13" t="s">
        <v>70</v>
      </c>
      <c r="AE159" s="45"/>
      <c r="AF159" s="13">
        <v>66579.91</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M170"/>
  <sheetViews>
    <sheetView topLeftCell="A13"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2008</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2008</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27.917826051999999</v>
      </c>
      <c r="F14" s="1">
        <v>0.72846829700000004</v>
      </c>
      <c r="G14" s="1">
        <v>6.3786071399999997</v>
      </c>
      <c r="H14" s="1">
        <v>0.11686421</v>
      </c>
      <c r="I14" s="1">
        <v>0.232848997</v>
      </c>
      <c r="J14" s="1">
        <v>0.33906384000000001</v>
      </c>
      <c r="K14" s="1">
        <v>0.64546619000000005</v>
      </c>
      <c r="L14" s="1" t="s">
        <v>70</v>
      </c>
      <c r="M14" s="1">
        <v>5.3075565119999997</v>
      </c>
      <c r="N14" s="1">
        <v>0.30518147899999998</v>
      </c>
      <c r="O14" s="1">
        <v>0.136816562</v>
      </c>
      <c r="P14" s="1">
        <v>0.26066025199999998</v>
      </c>
      <c r="Q14" s="1">
        <v>8.9041729999999999E-2</v>
      </c>
      <c r="R14" s="1">
        <v>0.15084720200000001</v>
      </c>
      <c r="S14" s="1">
        <v>0.272712552</v>
      </c>
      <c r="T14" s="1">
        <v>1.2080962829999999</v>
      </c>
      <c r="U14" s="1">
        <v>0.77998159</v>
      </c>
      <c r="V14" s="1">
        <v>2.2262129580000001</v>
      </c>
      <c r="W14" s="1">
        <v>2.8047416979999999</v>
      </c>
      <c r="X14" s="1">
        <v>3.0042900000000002E-3</v>
      </c>
      <c r="Y14" s="1">
        <v>3.8926690000000001E-3</v>
      </c>
      <c r="Z14" s="1">
        <v>1.154654E-3</v>
      </c>
      <c r="AA14" s="1">
        <v>2.22928E-4</v>
      </c>
      <c r="AB14" s="1">
        <v>1.0524540000000001E-2</v>
      </c>
      <c r="AC14" s="1">
        <v>1.5282573880000001</v>
      </c>
      <c r="AD14" s="1">
        <v>0.13712331999999999</v>
      </c>
      <c r="AE14" s="42"/>
      <c r="AF14" s="16">
        <v>24510.852852960001</v>
      </c>
      <c r="AG14" s="16">
        <v>432719.49654632999</v>
      </c>
      <c r="AH14" s="16">
        <v>780703.827544</v>
      </c>
      <c r="AI14" s="16">
        <v>54051.642017320002</v>
      </c>
      <c r="AJ14" s="16">
        <v>66597.948952000006</v>
      </c>
      <c r="AK14" s="16" t="s">
        <v>72</v>
      </c>
      <c r="AL14" s="31" t="s">
        <v>66</v>
      </c>
    </row>
    <row r="15" spans="1:39" ht="26.25" customHeight="1" thickBot="1" x14ac:dyDescent="0.25">
      <c r="A15" s="52" t="s">
        <v>73</v>
      </c>
      <c r="B15" s="52" t="s">
        <v>74</v>
      </c>
      <c r="C15" s="53" t="s">
        <v>75</v>
      </c>
      <c r="D15" s="54"/>
      <c r="E15" s="1">
        <v>8.5281642200000007</v>
      </c>
      <c r="F15" s="1">
        <v>0.82210260400000001</v>
      </c>
      <c r="G15" s="1">
        <v>25.718297241999998</v>
      </c>
      <c r="H15" s="1" t="s">
        <v>70</v>
      </c>
      <c r="I15" s="1">
        <v>1.0062756770000001</v>
      </c>
      <c r="J15" s="1">
        <v>1.348895154</v>
      </c>
      <c r="K15" s="1">
        <v>1.555490474</v>
      </c>
      <c r="L15" s="1">
        <v>8.7477162999999997E-2</v>
      </c>
      <c r="M15" s="1">
        <v>5.2827051799999998</v>
      </c>
      <c r="N15" s="1">
        <v>2.8751775E-2</v>
      </c>
      <c r="O15" s="1">
        <v>1.0410000000000001E-2</v>
      </c>
      <c r="P15" s="1">
        <v>4.7400000000000003E-3</v>
      </c>
      <c r="Q15" s="1">
        <v>8.5850389999999992E-3</v>
      </c>
      <c r="R15" s="1">
        <v>9.7602408000000002E-2</v>
      </c>
      <c r="S15" s="1">
        <v>4.1795697E-2</v>
      </c>
      <c r="T15" s="1">
        <v>5.8604249370000003</v>
      </c>
      <c r="U15" s="1">
        <v>2.9675221000000002E-2</v>
      </c>
      <c r="V15" s="1">
        <v>0.56023668699999996</v>
      </c>
      <c r="W15" s="1" t="s">
        <v>70</v>
      </c>
      <c r="X15" s="1" t="s">
        <v>70</v>
      </c>
      <c r="Y15" s="1" t="s">
        <v>70</v>
      </c>
      <c r="Z15" s="1" t="s">
        <v>70</v>
      </c>
      <c r="AA15" s="1" t="s">
        <v>70</v>
      </c>
      <c r="AB15" s="1" t="s">
        <v>70</v>
      </c>
      <c r="AC15" s="1" t="s">
        <v>70</v>
      </c>
      <c r="AD15" s="1" t="s">
        <v>70</v>
      </c>
      <c r="AE15" s="42"/>
      <c r="AF15" s="16">
        <v>127569.47854216</v>
      </c>
      <c r="AG15" s="16" t="s">
        <v>71</v>
      </c>
      <c r="AH15" s="16">
        <v>34985.114187599997</v>
      </c>
      <c r="AI15" s="16">
        <v>2.8423785000000001</v>
      </c>
      <c r="AJ15" s="16" t="s">
        <v>71</v>
      </c>
      <c r="AK15" s="16" t="s">
        <v>72</v>
      </c>
      <c r="AL15" s="31" t="s">
        <v>66</v>
      </c>
    </row>
    <row r="16" spans="1:39" ht="26.25" customHeight="1" thickBot="1" x14ac:dyDescent="0.25">
      <c r="A16" s="52" t="s">
        <v>73</v>
      </c>
      <c r="B16" s="52" t="s">
        <v>76</v>
      </c>
      <c r="C16" s="53" t="s">
        <v>77</v>
      </c>
      <c r="D16" s="54"/>
      <c r="E16" s="1">
        <v>4.8082919740000003</v>
      </c>
      <c r="F16" s="1">
        <v>7.4164514000000001E-2</v>
      </c>
      <c r="G16" s="1">
        <v>0.24679019999999999</v>
      </c>
      <c r="H16" s="1">
        <v>4.4879999999999998E-3</v>
      </c>
      <c r="I16" s="1">
        <v>1.1679999999999999E-2</v>
      </c>
      <c r="J16" s="1">
        <v>1.1679999999999999E-2</v>
      </c>
      <c r="K16" s="1">
        <v>1.1679999999999999E-2</v>
      </c>
      <c r="L16" s="1" t="s">
        <v>78</v>
      </c>
      <c r="M16" s="1">
        <v>0.93326278500000004</v>
      </c>
      <c r="N16" s="1" t="s">
        <v>78</v>
      </c>
      <c r="O16" s="1">
        <v>1.1999999999999999E-3</v>
      </c>
      <c r="P16" s="1">
        <v>1E-4</v>
      </c>
      <c r="Q16" s="1" t="s">
        <v>78</v>
      </c>
      <c r="R16" s="1" t="s">
        <v>78</v>
      </c>
      <c r="S16" s="1" t="s">
        <v>78</v>
      </c>
      <c r="T16" s="1">
        <v>8.0000000000000002E-3</v>
      </c>
      <c r="U16" s="1" t="s">
        <v>78</v>
      </c>
      <c r="V16" s="1" t="s">
        <v>78</v>
      </c>
      <c r="W16" s="1" t="s">
        <v>78</v>
      </c>
      <c r="X16" s="1" t="s">
        <v>78</v>
      </c>
      <c r="Y16" s="1" t="s">
        <v>78</v>
      </c>
      <c r="Z16" s="1" t="s">
        <v>78</v>
      </c>
      <c r="AA16" s="1" t="s">
        <v>78</v>
      </c>
      <c r="AB16" s="1" t="s">
        <v>78</v>
      </c>
      <c r="AC16" s="1" t="s">
        <v>78</v>
      </c>
      <c r="AD16" s="1">
        <v>5.8685499000000002E-2</v>
      </c>
      <c r="AE16" s="42"/>
      <c r="AF16" s="16">
        <v>441.23036595000002</v>
      </c>
      <c r="AG16" s="16">
        <v>87590.296875</v>
      </c>
      <c r="AH16" s="16">
        <v>36019.343636967002</v>
      </c>
      <c r="AI16" s="16" t="s">
        <v>71</v>
      </c>
      <c r="AJ16" s="16" t="s">
        <v>71</v>
      </c>
      <c r="AK16" s="16" t="s">
        <v>72</v>
      </c>
      <c r="AL16" s="31" t="s">
        <v>66</v>
      </c>
    </row>
    <row r="17" spans="1:38" ht="26.25" customHeight="1" thickBot="1" x14ac:dyDescent="0.25">
      <c r="A17" s="52" t="s">
        <v>73</v>
      </c>
      <c r="B17" s="52" t="s">
        <v>79</v>
      </c>
      <c r="C17" s="53" t="s">
        <v>80</v>
      </c>
      <c r="D17" s="54"/>
      <c r="E17" s="1">
        <v>6.0056079999999996</v>
      </c>
      <c r="F17" s="1">
        <v>1.08498E-2</v>
      </c>
      <c r="G17" s="1">
        <v>3.0892423999999998</v>
      </c>
      <c r="H17" s="1" t="s">
        <v>70</v>
      </c>
      <c r="I17" s="1">
        <v>5.93619E-3</v>
      </c>
      <c r="J17" s="1">
        <v>9.1325999999999994E-3</v>
      </c>
      <c r="K17" s="1">
        <v>9.1325999999999994E-3</v>
      </c>
      <c r="L17" s="1">
        <v>1.7509000000000001E-4</v>
      </c>
      <c r="M17" s="1">
        <v>71.748522960000003</v>
      </c>
      <c r="N17" s="1">
        <v>0.127</v>
      </c>
      <c r="O17" s="1">
        <v>6.9999999999999999E-4</v>
      </c>
      <c r="P17" s="1">
        <v>3.7599999999999999E-3</v>
      </c>
      <c r="Q17" s="1">
        <v>5.9999999999999995E-4</v>
      </c>
      <c r="R17" s="1">
        <v>2E-3</v>
      </c>
      <c r="S17" s="1">
        <v>1E-3</v>
      </c>
      <c r="T17" s="1" t="s">
        <v>70</v>
      </c>
      <c r="U17" s="1" t="s">
        <v>70</v>
      </c>
      <c r="V17" s="1">
        <v>2.1739999999999999</v>
      </c>
      <c r="W17" s="1">
        <v>0.1076</v>
      </c>
      <c r="X17" s="1" t="s">
        <v>70</v>
      </c>
      <c r="Y17" s="1" t="s">
        <v>70</v>
      </c>
      <c r="Z17" s="1" t="s">
        <v>70</v>
      </c>
      <c r="AA17" s="1" t="s">
        <v>70</v>
      </c>
      <c r="AB17" s="1" t="s">
        <v>70</v>
      </c>
      <c r="AC17" s="1" t="s">
        <v>70</v>
      </c>
      <c r="AD17" s="1" t="s">
        <v>70</v>
      </c>
      <c r="AE17" s="42"/>
      <c r="AF17" s="16">
        <v>13.86042</v>
      </c>
      <c r="AG17" s="16">
        <v>93.155100000000004</v>
      </c>
      <c r="AH17" s="16">
        <v>1001.17479675</v>
      </c>
      <c r="AI17" s="16" t="s">
        <v>71</v>
      </c>
      <c r="AJ17" s="16" t="s">
        <v>71</v>
      </c>
      <c r="AK17" s="16" t="s">
        <v>72</v>
      </c>
      <c r="AL17" s="31" t="s">
        <v>66</v>
      </c>
    </row>
    <row r="18" spans="1:38" ht="26.25" customHeight="1" thickBot="1" x14ac:dyDescent="0.25">
      <c r="A18" s="52" t="s">
        <v>73</v>
      </c>
      <c r="B18" s="52" t="s">
        <v>81</v>
      </c>
      <c r="C18" s="53" t="s">
        <v>82</v>
      </c>
      <c r="D18" s="54"/>
      <c r="E18" s="1">
        <v>0.73139048799999995</v>
      </c>
      <c r="F18" s="1">
        <v>6.2550320000000006E-2</v>
      </c>
      <c r="G18" s="1">
        <v>3.9699726470000001</v>
      </c>
      <c r="H18" s="1">
        <v>3.0549599999999999E-4</v>
      </c>
      <c r="I18" s="1">
        <v>6.4215770000000004E-3</v>
      </c>
      <c r="J18" s="1">
        <v>9.1878889999999994E-3</v>
      </c>
      <c r="K18" s="1">
        <v>2.2341389E-2</v>
      </c>
      <c r="L18" s="1" t="s">
        <v>70</v>
      </c>
      <c r="M18" s="1">
        <v>50.195908246999998</v>
      </c>
      <c r="N18" s="1">
        <v>3.7170139999999998E-3</v>
      </c>
      <c r="O18" s="1">
        <v>1.2480760000000001E-3</v>
      </c>
      <c r="P18" s="1">
        <v>3.8067100000000002E-4</v>
      </c>
      <c r="Q18" s="1">
        <v>1.5408379999999999E-2</v>
      </c>
      <c r="R18" s="1">
        <v>5.8563260000000002E-3</v>
      </c>
      <c r="S18" s="1">
        <v>5.7027800000000002E-3</v>
      </c>
      <c r="T18" s="1">
        <v>1.01E-7</v>
      </c>
      <c r="U18" s="1">
        <v>3.2505999999999997E-5</v>
      </c>
      <c r="V18" s="1">
        <v>7.5326120000000002E-3</v>
      </c>
      <c r="W18" s="1">
        <v>1.6534</v>
      </c>
      <c r="X18" s="1">
        <v>4.0399999999999999E-5</v>
      </c>
      <c r="Y18" s="1" t="s">
        <v>70</v>
      </c>
      <c r="Z18" s="1" t="s">
        <v>70</v>
      </c>
      <c r="AA18" s="1" t="s">
        <v>70</v>
      </c>
      <c r="AB18" s="1">
        <v>4.0399999999999999E-5</v>
      </c>
      <c r="AC18" s="1" t="s">
        <v>70</v>
      </c>
      <c r="AD18" s="1" t="s">
        <v>70</v>
      </c>
      <c r="AE18" s="42"/>
      <c r="AF18" s="16">
        <v>109.09748999999999</v>
      </c>
      <c r="AG18" s="16">
        <v>76.676000000000002</v>
      </c>
      <c r="AH18" s="16">
        <v>10036.207543099001</v>
      </c>
      <c r="AI18" s="16" t="s">
        <v>71</v>
      </c>
      <c r="AJ18" s="16" t="s">
        <v>71</v>
      </c>
      <c r="AK18" s="16" t="s">
        <v>72</v>
      </c>
      <c r="AL18" s="31" t="s">
        <v>66</v>
      </c>
    </row>
    <row r="19" spans="1:38" ht="26.25" customHeight="1" thickBot="1" x14ac:dyDescent="0.25">
      <c r="A19" s="52" t="s">
        <v>73</v>
      </c>
      <c r="B19" s="52" t="s">
        <v>83</v>
      </c>
      <c r="C19" s="53" t="s">
        <v>84</v>
      </c>
      <c r="D19" s="54"/>
      <c r="E19" s="1">
        <v>13.110943014</v>
      </c>
      <c r="F19" s="1">
        <v>1.4046006040000001</v>
      </c>
      <c r="G19" s="1">
        <v>3.3131091459999999</v>
      </c>
      <c r="H19" s="1">
        <v>0.34464600000000001</v>
      </c>
      <c r="I19" s="1">
        <v>7.9293708000000004E-2</v>
      </c>
      <c r="J19" s="1">
        <v>0.12023199699999999</v>
      </c>
      <c r="K19" s="1">
        <v>0.36106599700000003</v>
      </c>
      <c r="L19" s="1" t="s">
        <v>70</v>
      </c>
      <c r="M19" s="1">
        <v>15.861163777</v>
      </c>
      <c r="N19" s="1">
        <v>1.1120162039999999</v>
      </c>
      <c r="O19" s="1">
        <v>5.6300000000000003E-6</v>
      </c>
      <c r="P19" s="1">
        <v>2.4093048999999998E-2</v>
      </c>
      <c r="Q19" s="1">
        <v>5.4385700000000002E-4</v>
      </c>
      <c r="R19" s="1">
        <v>0.210595861</v>
      </c>
      <c r="S19" s="1">
        <v>1.0294401150000001</v>
      </c>
      <c r="T19" s="1">
        <v>1.7033200000000001E-4</v>
      </c>
      <c r="U19" s="1">
        <v>6.5463499999999998E-4</v>
      </c>
      <c r="V19" s="1">
        <v>2.1550487679999999</v>
      </c>
      <c r="W19" s="1">
        <v>0.45107999999999998</v>
      </c>
      <c r="X19" s="1" t="s">
        <v>70</v>
      </c>
      <c r="Y19" s="1" t="s">
        <v>70</v>
      </c>
      <c r="Z19" s="1" t="s">
        <v>70</v>
      </c>
      <c r="AA19" s="1" t="s">
        <v>70</v>
      </c>
      <c r="AB19" s="1" t="s">
        <v>70</v>
      </c>
      <c r="AC19" s="1" t="s">
        <v>70</v>
      </c>
      <c r="AD19" s="1" t="s">
        <v>70</v>
      </c>
      <c r="AE19" s="42"/>
      <c r="AF19" s="16">
        <v>107072.642628681</v>
      </c>
      <c r="AG19" s="16">
        <v>914.0510994</v>
      </c>
      <c r="AH19" s="16">
        <v>276679.94359379599</v>
      </c>
      <c r="AI19" s="16">
        <v>409.28607833199999</v>
      </c>
      <c r="AJ19" s="16">
        <v>115.12820000000001</v>
      </c>
      <c r="AK19" s="16" t="s">
        <v>72</v>
      </c>
      <c r="AL19" s="31" t="s">
        <v>66</v>
      </c>
    </row>
    <row r="20" spans="1:38" ht="26.25" customHeight="1" thickBot="1" x14ac:dyDescent="0.25">
      <c r="A20" s="52" t="s">
        <v>73</v>
      </c>
      <c r="B20" s="52" t="s">
        <v>85</v>
      </c>
      <c r="C20" s="53" t="s">
        <v>86</v>
      </c>
      <c r="D20" s="54"/>
      <c r="E20" s="1">
        <v>1.4826711210000001</v>
      </c>
      <c r="F20" s="1">
        <v>0.23446845799999999</v>
      </c>
      <c r="G20" s="1">
        <v>3.6478248999999997E-2</v>
      </c>
      <c r="H20" s="1">
        <v>1.5690000000000001E-3</v>
      </c>
      <c r="I20" s="1">
        <v>1.4923320000000001E-3</v>
      </c>
      <c r="J20" s="1">
        <v>1.555248E-3</v>
      </c>
      <c r="K20" s="1">
        <v>1.555248E-3</v>
      </c>
      <c r="L20" s="1" t="s">
        <v>70</v>
      </c>
      <c r="M20" s="1">
        <v>1.6715738550000001</v>
      </c>
      <c r="N20" s="1" t="s">
        <v>70</v>
      </c>
      <c r="O20" s="1" t="s">
        <v>70</v>
      </c>
      <c r="P20" s="1">
        <v>1.15486E-4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4.5866699999999998</v>
      </c>
      <c r="AG20" s="16" t="s">
        <v>71</v>
      </c>
      <c r="AH20" s="16">
        <v>32497.900627562001</v>
      </c>
      <c r="AI20" s="16">
        <v>799.34069474</v>
      </c>
      <c r="AJ20" s="16">
        <v>298.29239999999999</v>
      </c>
      <c r="AK20" s="16" t="s">
        <v>72</v>
      </c>
      <c r="AL20" s="31" t="s">
        <v>66</v>
      </c>
    </row>
    <row r="21" spans="1:38" ht="26.25" customHeight="1" thickBot="1" x14ac:dyDescent="0.25">
      <c r="A21" s="52" t="s">
        <v>73</v>
      </c>
      <c r="B21" s="52" t="s">
        <v>87</v>
      </c>
      <c r="C21" s="53" t="s">
        <v>88</v>
      </c>
      <c r="D21" s="54"/>
      <c r="E21" s="1">
        <v>3.2572562760000001</v>
      </c>
      <c r="F21" s="1">
        <v>0.61194258000000001</v>
      </c>
      <c r="G21" s="1">
        <v>0.66986662100000005</v>
      </c>
      <c r="H21" s="1">
        <v>1.7735000000000001E-2</v>
      </c>
      <c r="I21" s="1">
        <v>4.8437415999999997E-2</v>
      </c>
      <c r="J21" s="1">
        <v>0.106001886</v>
      </c>
      <c r="K21" s="1">
        <v>0.15223335199999999</v>
      </c>
      <c r="L21" s="1">
        <v>6.4812000000000002E-5</v>
      </c>
      <c r="M21" s="1">
        <v>5.1788142029999999</v>
      </c>
      <c r="N21" s="1">
        <v>1.9114199999999999E-4</v>
      </c>
      <c r="O21" s="1">
        <v>1.9114999999999999E-5</v>
      </c>
      <c r="P21" s="1">
        <v>1.1467999999999999E-5</v>
      </c>
      <c r="Q21" s="1">
        <v>1.9114999999999999E-5</v>
      </c>
      <c r="R21" s="1">
        <v>3.82285E-4</v>
      </c>
      <c r="S21" s="1">
        <v>1.9114199999999999E-4</v>
      </c>
      <c r="T21" s="1">
        <v>1.1253000000000001E-2</v>
      </c>
      <c r="U21" s="1">
        <v>7.6469999999999998E-6</v>
      </c>
      <c r="V21" s="1">
        <v>3.82285E-4</v>
      </c>
      <c r="W21" s="1" t="s">
        <v>70</v>
      </c>
      <c r="X21" s="1">
        <v>3.0500200000000002E-4</v>
      </c>
      <c r="Y21" s="1">
        <v>6.6538299999999997E-4</v>
      </c>
      <c r="Z21" s="1">
        <v>1.9424700000000001E-4</v>
      </c>
      <c r="AA21" s="1">
        <v>3.7741999999999999E-5</v>
      </c>
      <c r="AB21" s="1">
        <v>1.202374E-3</v>
      </c>
      <c r="AC21" s="1">
        <v>2.539917E-3</v>
      </c>
      <c r="AD21" s="1" t="s">
        <v>70</v>
      </c>
      <c r="AE21" s="42"/>
      <c r="AF21" s="16">
        <v>38.265900000000002</v>
      </c>
      <c r="AG21" s="16">
        <v>1154.5079000000001</v>
      </c>
      <c r="AH21" s="16">
        <v>66062.023971000002</v>
      </c>
      <c r="AI21" s="16">
        <v>1855.3510754169999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18.163255174</v>
      </c>
      <c r="F23" s="1">
        <v>1.6029512690000001</v>
      </c>
      <c r="G23" s="1">
        <v>0.98277374399999995</v>
      </c>
      <c r="H23" s="1">
        <v>5.0217339999999999E-3</v>
      </c>
      <c r="I23" s="1">
        <v>1.011554568</v>
      </c>
      <c r="J23" s="1">
        <v>1.0644259780000001</v>
      </c>
      <c r="K23" s="1">
        <v>1.0644259780000001</v>
      </c>
      <c r="L23" s="1">
        <v>0.51742840999999995</v>
      </c>
      <c r="M23" s="1">
        <v>6.1524781409999996</v>
      </c>
      <c r="N23" s="1">
        <v>8.8978000000000001E-5</v>
      </c>
      <c r="O23" s="1">
        <v>1.4874E-5</v>
      </c>
      <c r="P23" s="1">
        <v>1.348326E-3</v>
      </c>
      <c r="Q23" s="1">
        <v>2.9439999999999999E-5</v>
      </c>
      <c r="R23" s="1">
        <v>6.9937030000000004E-3</v>
      </c>
      <c r="S23" s="1">
        <v>4.2546199999999998E-3</v>
      </c>
      <c r="T23" s="1">
        <v>3.0142E-5</v>
      </c>
      <c r="U23" s="1">
        <v>2.932E-5</v>
      </c>
      <c r="V23" s="1">
        <v>1.1101727E-2</v>
      </c>
      <c r="W23" s="1">
        <v>0.14062793500000001</v>
      </c>
      <c r="X23" s="1">
        <v>7.7716319999999997E-3</v>
      </c>
      <c r="Y23" s="1">
        <v>6.5582799999999997E-3</v>
      </c>
      <c r="Z23" s="1">
        <v>3.269189E-3</v>
      </c>
      <c r="AA23" s="1">
        <v>1.9394900000000001E-4</v>
      </c>
      <c r="AB23" s="1">
        <v>1.7793050000000001E-2</v>
      </c>
      <c r="AC23" s="1" t="s">
        <v>70</v>
      </c>
      <c r="AD23" s="1" t="s">
        <v>70</v>
      </c>
      <c r="AE23" s="42"/>
      <c r="AF23" s="16">
        <v>26379.682569787001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7.4128009329999998</v>
      </c>
      <c r="F24" s="1">
        <v>0.43331820999999998</v>
      </c>
      <c r="G24" s="1">
        <v>2.3289650759999998</v>
      </c>
      <c r="H24" s="1">
        <v>0.44099840000000001</v>
      </c>
      <c r="I24" s="1">
        <v>6.8018870999999995E-2</v>
      </c>
      <c r="J24" s="1">
        <v>7.5771017999999996E-2</v>
      </c>
      <c r="K24" s="1">
        <v>7.7971507999999995E-2</v>
      </c>
      <c r="L24" s="1">
        <v>1.2388216000000001E-2</v>
      </c>
      <c r="M24" s="1">
        <v>5.7818525789999997</v>
      </c>
      <c r="N24" s="1">
        <v>3.5160157999999997E-2</v>
      </c>
      <c r="O24" s="1">
        <v>2.344175E-3</v>
      </c>
      <c r="P24" s="1">
        <v>1.1829414E-2</v>
      </c>
      <c r="Q24" s="1">
        <v>8.8112900000000003E-4</v>
      </c>
      <c r="R24" s="1">
        <v>1.6525990000000001E-2</v>
      </c>
      <c r="S24" s="1">
        <v>1.1255842E-2</v>
      </c>
      <c r="T24" s="1">
        <v>0.18379906600000001</v>
      </c>
      <c r="U24" s="1">
        <v>7.0124800000000002E-4</v>
      </c>
      <c r="V24" s="1">
        <v>6.9026294000000002E-2</v>
      </c>
      <c r="W24" s="1">
        <v>8.3819634000000004E-2</v>
      </c>
      <c r="X24" s="1">
        <v>3.2223199999999999E-3</v>
      </c>
      <c r="Y24" s="1">
        <v>4.1843230000000002E-3</v>
      </c>
      <c r="Z24" s="1">
        <v>1.0927090000000001E-3</v>
      </c>
      <c r="AA24" s="1">
        <v>2.0657449999999999E-3</v>
      </c>
      <c r="AB24" s="1">
        <v>1.0565098E-2</v>
      </c>
      <c r="AC24" s="1">
        <v>7.4750839999999999E-3</v>
      </c>
      <c r="AD24" s="1">
        <v>5.6023100000000001E-4</v>
      </c>
      <c r="AE24" s="42"/>
      <c r="AF24" s="16">
        <v>1499.9206518399999</v>
      </c>
      <c r="AG24" s="16">
        <v>3076.6399620369998</v>
      </c>
      <c r="AH24" s="16">
        <v>255267.25781382</v>
      </c>
      <c r="AI24" s="16">
        <v>11768.778399237</v>
      </c>
      <c r="AJ24" s="16">
        <v>129.3796581</v>
      </c>
      <c r="AK24" s="16" t="s">
        <v>72</v>
      </c>
      <c r="AL24" s="31" t="s">
        <v>66</v>
      </c>
    </row>
    <row r="25" spans="1:38" ht="26.25" customHeight="1" thickBot="1" x14ac:dyDescent="0.25">
      <c r="A25" s="52" t="s">
        <v>96</v>
      </c>
      <c r="B25" s="56" t="s">
        <v>97</v>
      </c>
      <c r="C25" s="58" t="s">
        <v>98</v>
      </c>
      <c r="D25" s="54"/>
      <c r="E25" s="1">
        <v>2.9878506410000001</v>
      </c>
      <c r="F25" s="1">
        <v>0.30135761700000002</v>
      </c>
      <c r="G25" s="1">
        <v>0.25052795300000003</v>
      </c>
      <c r="H25" s="1" t="s">
        <v>70</v>
      </c>
      <c r="I25" s="1">
        <v>4.0232968000000001E-2</v>
      </c>
      <c r="J25" s="1">
        <v>4.9475513999999998E-2</v>
      </c>
      <c r="K25" s="1">
        <v>4.9475513999999998E-2</v>
      </c>
      <c r="L25" s="1">
        <v>2.1674438000000001E-2</v>
      </c>
      <c r="M25" s="1">
        <v>3.0044483199999998</v>
      </c>
      <c r="N25" s="1">
        <v>0.17146456400000001</v>
      </c>
      <c r="O25" s="1">
        <v>6.4671000000000005E-5</v>
      </c>
      <c r="P25" s="1" t="s">
        <v>70</v>
      </c>
      <c r="Q25" s="1">
        <v>5.2390000000000002E-6</v>
      </c>
      <c r="R25" s="1">
        <v>2.2042340000000001E-2</v>
      </c>
      <c r="S25" s="1">
        <v>0.22610470199999999</v>
      </c>
      <c r="T25" s="1">
        <v>5.7296980000000001E-3</v>
      </c>
      <c r="U25" s="1">
        <v>5.2385000000000001E-5</v>
      </c>
      <c r="V25" s="1">
        <v>0.17820296499999999</v>
      </c>
      <c r="W25" s="1">
        <v>7.4204709999999997E-3</v>
      </c>
      <c r="X25" s="1">
        <v>1.9504599999999999E-4</v>
      </c>
      <c r="Y25" s="1">
        <v>3.87635E-4</v>
      </c>
      <c r="Z25" s="1">
        <v>1.01642E-4</v>
      </c>
      <c r="AA25" s="1">
        <v>1.27634E-4</v>
      </c>
      <c r="AB25" s="1">
        <v>8.1195599999999996E-4</v>
      </c>
      <c r="AC25" s="1" t="s">
        <v>72</v>
      </c>
      <c r="AD25" s="1" t="s">
        <v>72</v>
      </c>
      <c r="AE25" s="42"/>
      <c r="AF25" s="16">
        <v>10882.428535302</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2.3360642000000001E-2</v>
      </c>
      <c r="F26" s="1">
        <v>5.2721927000000002E-2</v>
      </c>
      <c r="G26" s="1">
        <v>2.2373340000000001E-3</v>
      </c>
      <c r="H26" s="1" t="s">
        <v>70</v>
      </c>
      <c r="I26" s="1">
        <v>1.9392719999999999E-3</v>
      </c>
      <c r="J26" s="1">
        <v>1.9392719999999999E-3</v>
      </c>
      <c r="K26" s="1">
        <v>1.9392719999999999E-3</v>
      </c>
      <c r="L26" s="1">
        <v>1.426844E-3</v>
      </c>
      <c r="M26" s="1">
        <v>1.4201743600000001</v>
      </c>
      <c r="N26" s="1">
        <v>1.11530828</v>
      </c>
      <c r="O26" s="1" t="s">
        <v>70</v>
      </c>
      <c r="P26" s="1" t="s">
        <v>70</v>
      </c>
      <c r="Q26" s="1" t="s">
        <v>70</v>
      </c>
      <c r="R26" s="1" t="s">
        <v>70</v>
      </c>
      <c r="S26" s="1" t="s">
        <v>70</v>
      </c>
      <c r="T26" s="1" t="s">
        <v>70</v>
      </c>
      <c r="U26" s="1" t="s">
        <v>70</v>
      </c>
      <c r="V26" s="1" t="s">
        <v>70</v>
      </c>
      <c r="W26" s="1">
        <v>7.1115299999999996E-4</v>
      </c>
      <c r="X26" s="1">
        <v>5.0043999999999997E-5</v>
      </c>
      <c r="Y26" s="1">
        <v>6.3417000000000006E-5</v>
      </c>
      <c r="Z26" s="1">
        <v>2.0474000000000001E-5</v>
      </c>
      <c r="AA26" s="1">
        <v>1.226E-5</v>
      </c>
      <c r="AB26" s="1">
        <v>1.4619599999999999E-4</v>
      </c>
      <c r="AC26" s="1" t="s">
        <v>72</v>
      </c>
      <c r="AD26" s="1" t="s">
        <v>72</v>
      </c>
      <c r="AE26" s="42"/>
      <c r="AF26" s="16">
        <v>184.15469289999999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46.392123347999998</v>
      </c>
      <c r="F27" s="1">
        <v>16.479586999999999</v>
      </c>
      <c r="G27" s="1">
        <v>0.119436203</v>
      </c>
      <c r="H27" s="1">
        <v>4.5018613609999996</v>
      </c>
      <c r="I27" s="1">
        <v>2.309135731</v>
      </c>
      <c r="J27" s="1">
        <v>2.309135731</v>
      </c>
      <c r="K27" s="1">
        <v>2.309135731</v>
      </c>
      <c r="L27" s="1">
        <v>1.622688285</v>
      </c>
      <c r="M27" s="1">
        <v>274.54144261200003</v>
      </c>
      <c r="N27" s="1">
        <v>0.43261091000000002</v>
      </c>
      <c r="O27" s="1">
        <v>9.0021104000000005E-2</v>
      </c>
      <c r="P27" s="1">
        <v>6.1106147999999999E-2</v>
      </c>
      <c r="Q27" s="1">
        <v>1.756168E-3</v>
      </c>
      <c r="R27" s="1">
        <v>0.19643988300000001</v>
      </c>
      <c r="S27" s="1">
        <v>0.28216537800000002</v>
      </c>
      <c r="T27" s="1">
        <v>0.10056950100000001</v>
      </c>
      <c r="U27" s="1">
        <v>1.3115799999999999E-3</v>
      </c>
      <c r="V27" s="1">
        <v>17.992276517000001</v>
      </c>
      <c r="W27" s="1">
        <v>0.21143841399999999</v>
      </c>
      <c r="X27" s="1">
        <v>4.9944588999999998E-2</v>
      </c>
      <c r="Y27" s="1">
        <v>5.0324794999999999E-2</v>
      </c>
      <c r="Z27" s="1">
        <v>4.2935309999999997E-2</v>
      </c>
      <c r="AA27" s="1">
        <v>4.5993406000000001E-2</v>
      </c>
      <c r="AB27" s="1">
        <v>0.18919810000000001</v>
      </c>
      <c r="AC27" s="1" t="s">
        <v>70</v>
      </c>
      <c r="AD27" s="1" t="s">
        <v>70</v>
      </c>
      <c r="AE27" s="42"/>
      <c r="AF27" s="16">
        <v>277954.145962952</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25.403768867</v>
      </c>
      <c r="F28" s="1">
        <v>1.4446270059999999</v>
      </c>
      <c r="G28" s="1">
        <v>3.5036530000000003E-2</v>
      </c>
      <c r="H28" s="1">
        <v>8.2613322000000003E-2</v>
      </c>
      <c r="I28" s="1">
        <v>2.125637029</v>
      </c>
      <c r="J28" s="1">
        <v>2.125637029</v>
      </c>
      <c r="K28" s="1">
        <v>2.125637029</v>
      </c>
      <c r="L28" s="1">
        <v>1.628528875</v>
      </c>
      <c r="M28" s="1">
        <v>7.7640746360000001</v>
      </c>
      <c r="N28" s="1">
        <v>6.8723833999999998E-2</v>
      </c>
      <c r="O28" s="1">
        <v>1.5697188000000001E-2</v>
      </c>
      <c r="P28" s="1">
        <v>8.357906E-3</v>
      </c>
      <c r="Q28" s="1">
        <v>1.6534199999999999E-4</v>
      </c>
      <c r="R28" s="1">
        <v>5.1290005E-2</v>
      </c>
      <c r="S28" s="1">
        <v>5.9810506999999999E-2</v>
      </c>
      <c r="T28" s="1">
        <v>1.7094584999999999E-2</v>
      </c>
      <c r="U28" s="1">
        <v>1.7294700000000001E-4</v>
      </c>
      <c r="V28" s="1">
        <v>3.179788565</v>
      </c>
      <c r="W28" s="1">
        <v>2.5992029999999999E-2</v>
      </c>
      <c r="X28" s="1">
        <v>1.5950967999999999E-2</v>
      </c>
      <c r="Y28" s="1">
        <v>1.5992678E-2</v>
      </c>
      <c r="Z28" s="1">
        <v>6.2427689999999996E-3</v>
      </c>
      <c r="AA28" s="1">
        <v>4.2398799999999998E-4</v>
      </c>
      <c r="AB28" s="1">
        <v>3.8610403000000001E-2</v>
      </c>
      <c r="AC28" s="1" t="s">
        <v>70</v>
      </c>
      <c r="AD28" s="1" t="s">
        <v>70</v>
      </c>
      <c r="AE28" s="42"/>
      <c r="AF28" s="16">
        <v>72680.549728225</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88.636567584000005</v>
      </c>
      <c r="F29" s="1">
        <v>4.6210757239999998</v>
      </c>
      <c r="G29" s="1">
        <v>5.9347783000000001E-2</v>
      </c>
      <c r="H29" s="1">
        <v>7.7815608999999994E-2</v>
      </c>
      <c r="I29" s="1">
        <v>1.807267833</v>
      </c>
      <c r="J29" s="1">
        <v>1.807267833</v>
      </c>
      <c r="K29" s="1">
        <v>1.807267833</v>
      </c>
      <c r="L29" s="1">
        <v>1.1211172760000001</v>
      </c>
      <c r="M29" s="1">
        <v>21.312315238</v>
      </c>
      <c r="N29" s="1">
        <v>3.2737078000000003E-2</v>
      </c>
      <c r="O29" s="1">
        <v>7.470005E-3</v>
      </c>
      <c r="P29" s="1">
        <v>9.8810510000000001E-3</v>
      </c>
      <c r="Q29" s="1">
        <v>2.0610999999999999E-4</v>
      </c>
      <c r="R29" s="1">
        <v>5.5491390000000002E-2</v>
      </c>
      <c r="S29" s="1">
        <v>4.7256318999999998E-2</v>
      </c>
      <c r="T29" s="1">
        <v>8.1892739999999999E-3</v>
      </c>
      <c r="U29" s="1">
        <v>2.1061699999999999E-4</v>
      </c>
      <c r="V29" s="1">
        <v>1.5497913189999999</v>
      </c>
      <c r="W29" s="1">
        <v>0.18043878199999999</v>
      </c>
      <c r="X29" s="1">
        <v>3.0110002E-2</v>
      </c>
      <c r="Y29" s="1">
        <v>2.8784662999999999E-2</v>
      </c>
      <c r="Z29" s="1">
        <v>1.1782908999999999E-2</v>
      </c>
      <c r="AA29" s="1">
        <v>6.4394999999999996E-5</v>
      </c>
      <c r="AB29" s="1">
        <v>7.0741969000000002E-2</v>
      </c>
      <c r="AC29" s="1" t="s">
        <v>70</v>
      </c>
      <c r="AD29" s="1" t="s">
        <v>70</v>
      </c>
      <c r="AE29" s="42"/>
      <c r="AF29" s="16">
        <v>117393.439857556</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1.3309548609999999</v>
      </c>
      <c r="F30" s="1">
        <v>14.174617575999999</v>
      </c>
      <c r="G30" s="1">
        <v>6.0989820000000002E-3</v>
      </c>
      <c r="H30" s="1">
        <v>7.1807360000000001E-3</v>
      </c>
      <c r="I30" s="1">
        <v>0.32298349599999998</v>
      </c>
      <c r="J30" s="1">
        <v>0.32298349599999998</v>
      </c>
      <c r="K30" s="1">
        <v>0.32298349599999998</v>
      </c>
      <c r="L30" s="1">
        <v>4.4074237000000002E-2</v>
      </c>
      <c r="M30" s="1">
        <v>55.751070409999997</v>
      </c>
      <c r="N30" s="1">
        <v>9.2581899999999995E-3</v>
      </c>
      <c r="O30" s="1">
        <v>1.7457900000000001E-3</v>
      </c>
      <c r="P30" s="1">
        <v>1.8757520000000001E-3</v>
      </c>
      <c r="Q30" s="1">
        <v>6.0749999999999999E-5</v>
      </c>
      <c r="R30" s="1">
        <v>3.6862739999999998E-3</v>
      </c>
      <c r="S30" s="1">
        <v>5.3577329999999999E-3</v>
      </c>
      <c r="T30" s="1">
        <v>2.0110219999999999E-3</v>
      </c>
      <c r="U30" s="1">
        <v>4.1199999999999999E-5</v>
      </c>
      <c r="V30" s="1">
        <v>0.345892586</v>
      </c>
      <c r="W30" s="1">
        <v>0.38105534000000002</v>
      </c>
      <c r="X30" s="1">
        <v>2.1335351999999998E-2</v>
      </c>
      <c r="Y30" s="1">
        <v>1.7295654000000001E-2</v>
      </c>
      <c r="Z30" s="1">
        <v>1.7139811000000001E-2</v>
      </c>
      <c r="AA30" s="1">
        <v>1.6793389999999998E-2</v>
      </c>
      <c r="AB30" s="1">
        <v>7.2564208000000005E-2</v>
      </c>
      <c r="AC30" s="1" t="s">
        <v>70</v>
      </c>
      <c r="AD30" s="1" t="s">
        <v>70</v>
      </c>
      <c r="AE30" s="42"/>
      <c r="AF30" s="16">
        <v>5987.5067994769997</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2.315808407</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171888.50321641701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0.25564107600000002</v>
      </c>
      <c r="J32" s="1">
        <v>1.4143667099999999</v>
      </c>
      <c r="K32" s="1">
        <v>1.4143667099999999</v>
      </c>
      <c r="L32" s="1" t="s">
        <v>72</v>
      </c>
      <c r="M32" s="1" t="s">
        <v>72</v>
      </c>
      <c r="N32" s="1">
        <v>0.30483226699999999</v>
      </c>
      <c r="O32" s="1">
        <v>6.3162349999999999E-3</v>
      </c>
      <c r="P32" s="1" t="s">
        <v>70</v>
      </c>
      <c r="Q32" s="1">
        <v>8.6971499999999996E-4</v>
      </c>
      <c r="R32" s="1">
        <v>2.0239094930000001</v>
      </c>
      <c r="S32" s="1">
        <v>20.740261178000001</v>
      </c>
      <c r="T32" s="1">
        <v>0.54456556300000003</v>
      </c>
      <c r="U32" s="1">
        <v>8.6971470000000006E-3</v>
      </c>
      <c r="V32" s="1">
        <v>18.159848477000001</v>
      </c>
      <c r="W32" s="1" t="s">
        <v>70</v>
      </c>
      <c r="X32" s="1">
        <v>3.839093E-3</v>
      </c>
      <c r="Y32" s="1">
        <v>1.1713081E-2</v>
      </c>
      <c r="Z32" s="1">
        <v>6.4798060000000003E-3</v>
      </c>
      <c r="AA32" s="1">
        <v>1.4122869999999999E-3</v>
      </c>
      <c r="AB32" s="1">
        <v>2.3444267000000001E-2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0.17169675000000001</v>
      </c>
      <c r="J33" s="1">
        <v>1.1446645120000001</v>
      </c>
      <c r="K33" s="1">
        <v>1.1446645120000001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2.5974780000000002</v>
      </c>
      <c r="F34" s="1">
        <v>7.9283020999999995E-2</v>
      </c>
      <c r="G34" s="1">
        <v>6.3271886999999999E-2</v>
      </c>
      <c r="H34" s="1">
        <v>3.3301000000000001E-4</v>
      </c>
      <c r="I34" s="1">
        <v>5.8691102000000002E-2</v>
      </c>
      <c r="J34" s="1">
        <v>6.1355182000000001E-2</v>
      </c>
      <c r="K34" s="1">
        <v>6.1355182000000001E-2</v>
      </c>
      <c r="L34" s="1">
        <v>2.470172E-2</v>
      </c>
      <c r="M34" s="1">
        <v>0.2897187</v>
      </c>
      <c r="N34" s="1">
        <v>0.268388931</v>
      </c>
      <c r="O34" s="1">
        <v>1.488E-6</v>
      </c>
      <c r="P34" s="1">
        <v>1.36942E-4</v>
      </c>
      <c r="Q34" s="1">
        <v>2.977E-6</v>
      </c>
      <c r="R34" s="1">
        <v>7.1447800000000005E-4</v>
      </c>
      <c r="S34" s="1">
        <v>6.0611664120000004</v>
      </c>
      <c r="T34" s="1">
        <v>2.977E-6</v>
      </c>
      <c r="U34" s="1">
        <v>2.977E-6</v>
      </c>
      <c r="V34" s="1">
        <v>1.131256E-3</v>
      </c>
      <c r="W34" s="1">
        <v>8.2586480000000004E-3</v>
      </c>
      <c r="X34" s="1">
        <v>4.5422600000000001E-4</v>
      </c>
      <c r="Y34" s="1">
        <v>3.7989799999999999E-4</v>
      </c>
      <c r="Z34" s="1">
        <v>1.8994899999999999E-4</v>
      </c>
      <c r="AA34" s="1">
        <v>8.3000000000000002E-8</v>
      </c>
      <c r="AB34" s="1">
        <v>1.0241549999999999E-3</v>
      </c>
      <c r="AC34" s="1" t="s">
        <v>70</v>
      </c>
      <c r="AD34" s="1" t="s">
        <v>70</v>
      </c>
      <c r="AE34" s="42"/>
      <c r="AF34" s="16">
        <v>1431.943</v>
      </c>
      <c r="AG34" s="16" t="s">
        <v>71</v>
      </c>
      <c r="AH34" s="16" t="s">
        <v>72</v>
      </c>
      <c r="AI34" s="16" t="s">
        <v>78</v>
      </c>
      <c r="AJ34" s="16" t="s">
        <v>72</v>
      </c>
      <c r="AK34" s="16">
        <v>2965.1680000000001</v>
      </c>
      <c r="AL34" s="31" t="s">
        <v>66</v>
      </c>
    </row>
    <row r="35" spans="1:38" s="2" customFormat="1" ht="26.25" customHeight="1" thickBot="1" x14ac:dyDescent="0.25">
      <c r="A35" s="52" t="s">
        <v>119</v>
      </c>
      <c r="B35" s="52" t="s">
        <v>120</v>
      </c>
      <c r="C35" s="53" t="s">
        <v>121</v>
      </c>
      <c r="D35" s="54"/>
      <c r="E35" s="1">
        <v>16.477630629</v>
      </c>
      <c r="F35" s="1">
        <v>0.78090404599999996</v>
      </c>
      <c r="G35" s="1">
        <v>0.71720295499999998</v>
      </c>
      <c r="H35" s="1">
        <v>3.5860150000000001E-3</v>
      </c>
      <c r="I35" s="1">
        <v>0.56873509600000005</v>
      </c>
      <c r="J35" s="1">
        <v>0.60074274900000002</v>
      </c>
      <c r="K35" s="1">
        <v>0.60074274900000002</v>
      </c>
      <c r="L35" s="1">
        <v>0.275265812</v>
      </c>
      <c r="M35" s="1">
        <v>3.6230115550000002</v>
      </c>
      <c r="N35" s="1" t="s">
        <v>70</v>
      </c>
      <c r="O35" s="1" t="s">
        <v>70</v>
      </c>
      <c r="P35" s="1" t="s">
        <v>70</v>
      </c>
      <c r="Q35" s="1" t="s">
        <v>70</v>
      </c>
      <c r="R35" s="1">
        <v>6.8134300000000005E-4</v>
      </c>
      <c r="S35" s="1">
        <v>8.4629949999999992E-3</v>
      </c>
      <c r="T35" s="1">
        <v>4.4825179999999996E-3</v>
      </c>
      <c r="U35" s="1" t="s">
        <v>70</v>
      </c>
      <c r="V35" s="1">
        <v>6.275526E-3</v>
      </c>
      <c r="W35" s="1">
        <v>8.1344171000000007E-2</v>
      </c>
      <c r="X35" s="1">
        <v>4.4739289999999998E-3</v>
      </c>
      <c r="Y35" s="1">
        <v>3.7418320000000001E-3</v>
      </c>
      <c r="Z35" s="1">
        <v>1.870916E-3</v>
      </c>
      <c r="AA35" s="1">
        <v>8.1299999999999999E-7</v>
      </c>
      <c r="AB35" s="1">
        <v>1.0087491000000001E-2</v>
      </c>
      <c r="AC35" s="1" t="s">
        <v>70</v>
      </c>
      <c r="AD35" s="1" t="s">
        <v>70</v>
      </c>
      <c r="AE35" s="42"/>
      <c r="AF35" s="16">
        <v>15312.283086984</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9.0807036340000007</v>
      </c>
      <c r="F36" s="1">
        <v>0.55240541700000001</v>
      </c>
      <c r="G36" s="1">
        <v>0.38889884800000002</v>
      </c>
      <c r="H36" s="1">
        <v>1.944494E-3</v>
      </c>
      <c r="I36" s="1">
        <v>0.384813611</v>
      </c>
      <c r="J36" s="1">
        <v>0.40598346400000002</v>
      </c>
      <c r="K36" s="1">
        <v>0.40598346400000002</v>
      </c>
      <c r="L36" s="1">
        <v>0.18250324400000001</v>
      </c>
      <c r="M36" s="1">
        <v>1.960841407</v>
      </c>
      <c r="N36" s="1" t="s">
        <v>70</v>
      </c>
      <c r="O36" s="1" t="s">
        <v>70</v>
      </c>
      <c r="P36" s="1" t="s">
        <v>70</v>
      </c>
      <c r="Q36" s="1" t="s">
        <v>70</v>
      </c>
      <c r="R36" s="1">
        <v>3.79E-4</v>
      </c>
      <c r="S36" s="1">
        <v>4.7075770000000001E-3</v>
      </c>
      <c r="T36" s="1">
        <v>2.4934200000000001E-3</v>
      </c>
      <c r="U36" s="1" t="s">
        <v>70</v>
      </c>
      <c r="V36" s="1">
        <v>3.4907879999999999E-3</v>
      </c>
      <c r="W36" s="1">
        <v>5.7542230999999999E-2</v>
      </c>
      <c r="X36" s="1">
        <v>3.1648230000000002E-3</v>
      </c>
      <c r="Y36" s="1">
        <v>2.6469430000000001E-3</v>
      </c>
      <c r="Z36" s="1">
        <v>1.3234709999999999E-3</v>
      </c>
      <c r="AA36" s="1">
        <v>5.75E-7</v>
      </c>
      <c r="AB36" s="1">
        <v>7.1358120000000001E-3</v>
      </c>
      <c r="AC36" s="1" t="s">
        <v>70</v>
      </c>
      <c r="AD36" s="1" t="s">
        <v>70</v>
      </c>
      <c r="AE36" s="42"/>
      <c r="AF36" s="16">
        <v>8302.9903995250006</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7.9498771389999998</v>
      </c>
      <c r="F39" s="1">
        <v>0.34265540700000002</v>
      </c>
      <c r="G39" s="1">
        <v>0.19968197400000001</v>
      </c>
      <c r="H39" s="1">
        <v>1.3901E-2</v>
      </c>
      <c r="I39" s="1">
        <v>7.1734681999999994E-2</v>
      </c>
      <c r="J39" s="1">
        <v>7.3226586999999996E-2</v>
      </c>
      <c r="K39" s="1">
        <v>7.4021149999999994E-2</v>
      </c>
      <c r="L39" s="1">
        <v>4.7348859999999998E-3</v>
      </c>
      <c r="M39" s="1">
        <v>2.414029642</v>
      </c>
      <c r="N39" s="1">
        <v>1.8497699999999999E-4</v>
      </c>
      <c r="O39" s="1">
        <v>1.8498000000000001E-5</v>
      </c>
      <c r="P39" s="1">
        <v>5.6824839999999998E-3</v>
      </c>
      <c r="Q39" s="1">
        <v>1.8498000000000001E-5</v>
      </c>
      <c r="R39" s="1">
        <v>3.6995300000000001E-4</v>
      </c>
      <c r="S39" s="1">
        <v>1.8497699999999999E-4</v>
      </c>
      <c r="T39" s="1">
        <v>1.089E-2</v>
      </c>
      <c r="U39" s="1">
        <v>7.4000000000000003E-6</v>
      </c>
      <c r="V39" s="1">
        <v>3.6995300000000001E-4</v>
      </c>
      <c r="W39" s="1">
        <v>8.9519999999999999E-3</v>
      </c>
      <c r="X39" s="1">
        <v>2.7722039999999999E-3</v>
      </c>
      <c r="Y39" s="1">
        <v>3.7087130000000002E-3</v>
      </c>
      <c r="Z39" s="1">
        <v>9.9127000000000004E-4</v>
      </c>
      <c r="AA39" s="1">
        <v>1.8496770000000001E-3</v>
      </c>
      <c r="AB39" s="1">
        <v>9.3218650000000004E-3</v>
      </c>
      <c r="AC39" s="1">
        <v>2.15474E-3</v>
      </c>
      <c r="AD39" s="1" t="s">
        <v>70</v>
      </c>
      <c r="AE39" s="42"/>
      <c r="AF39" s="16">
        <v>943.71902115600005</v>
      </c>
      <c r="AG39" s="16">
        <v>131.69999694800001</v>
      </c>
      <c r="AH39" s="16">
        <v>148716.778388887</v>
      </c>
      <c r="AI39" s="16">
        <v>3182.3327762929998</v>
      </c>
      <c r="AJ39" s="16" t="s">
        <v>71</v>
      </c>
      <c r="AK39" s="16" t="s">
        <v>72</v>
      </c>
      <c r="AL39" s="31" t="s">
        <v>66</v>
      </c>
    </row>
    <row r="40" spans="1:38" ht="26.25" customHeight="1" thickBot="1" x14ac:dyDescent="0.25">
      <c r="A40" s="52" t="s">
        <v>91</v>
      </c>
      <c r="B40" s="52" t="s">
        <v>131</v>
      </c>
      <c r="C40" s="53" t="s">
        <v>132</v>
      </c>
      <c r="D40" s="54"/>
      <c r="E40" s="1">
        <v>5.2660633609999996</v>
      </c>
      <c r="F40" s="1">
        <v>0.71533728799999996</v>
      </c>
      <c r="G40" s="1">
        <v>0.10098070100000001</v>
      </c>
      <c r="H40" s="1">
        <v>1.1857300000000001E-3</v>
      </c>
      <c r="I40" s="1">
        <v>0.25066110000000003</v>
      </c>
      <c r="J40" s="1">
        <v>0.26329237300000002</v>
      </c>
      <c r="K40" s="1">
        <v>0.26329237300000002</v>
      </c>
      <c r="L40" s="1">
        <v>0.12416600899999999</v>
      </c>
      <c r="M40" s="1">
        <v>12.318162203</v>
      </c>
      <c r="N40" s="1">
        <v>2.9125999999999999E-5</v>
      </c>
      <c r="O40" s="1">
        <v>5.2170000000000002E-6</v>
      </c>
      <c r="P40" s="1">
        <v>3.1402999999999997E-4</v>
      </c>
      <c r="Q40" s="1">
        <v>7.8930000000000005E-6</v>
      </c>
      <c r="R40" s="1">
        <v>1.298596E-3</v>
      </c>
      <c r="S40" s="1">
        <v>7.9094799999999998E-4</v>
      </c>
      <c r="T40" s="1">
        <v>1.3704E-5</v>
      </c>
      <c r="U40" s="1">
        <v>6.8940000000000004E-6</v>
      </c>
      <c r="V40" s="1">
        <v>2.2909739999999999E-3</v>
      </c>
      <c r="W40" s="1">
        <v>3.3982817999999998E-2</v>
      </c>
      <c r="X40" s="1">
        <v>2.1519870000000002E-3</v>
      </c>
      <c r="Y40" s="1">
        <v>1.76924E-3</v>
      </c>
      <c r="Z40" s="1">
        <v>1.0465159999999999E-3</v>
      </c>
      <c r="AA40" s="1">
        <v>5.3387300000000003E-4</v>
      </c>
      <c r="AB40" s="1">
        <v>5.5016170000000003E-3</v>
      </c>
      <c r="AC40" s="1" t="s">
        <v>70</v>
      </c>
      <c r="AD40" s="1" t="s">
        <v>70</v>
      </c>
      <c r="AE40" s="42"/>
      <c r="AF40" s="16">
        <v>6265.6678483229998</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13.093293789000001</v>
      </c>
      <c r="F41" s="1">
        <v>11.657268474</v>
      </c>
      <c r="G41" s="1">
        <v>0.39475752600000003</v>
      </c>
      <c r="H41" s="1">
        <v>0.24245545900000001</v>
      </c>
      <c r="I41" s="1">
        <v>6.2500839849999998</v>
      </c>
      <c r="J41" s="1">
        <v>6.6252224589999997</v>
      </c>
      <c r="K41" s="1">
        <v>7.0722272889999998</v>
      </c>
      <c r="L41" s="1">
        <v>0.77197048199999996</v>
      </c>
      <c r="M41" s="1">
        <v>80.127293451</v>
      </c>
      <c r="N41" s="1">
        <v>8.9626763999999998E-2</v>
      </c>
      <c r="O41" s="1">
        <v>5.2573926999999999E-2</v>
      </c>
      <c r="P41" s="1">
        <v>4.5145049999999999E-2</v>
      </c>
      <c r="Q41" s="1">
        <v>5.6087999999999997E-3</v>
      </c>
      <c r="R41" s="1">
        <v>2.8043999999999999E-3</v>
      </c>
      <c r="S41" s="1">
        <v>0.36359011899999999</v>
      </c>
      <c r="T41" s="1">
        <v>7.4783999999999996E-3</v>
      </c>
      <c r="U41" s="1">
        <v>3.0100999999999999E-5</v>
      </c>
      <c r="V41" s="1">
        <v>0.79230276499999996</v>
      </c>
      <c r="W41" s="1">
        <v>6.9811196219999996</v>
      </c>
      <c r="X41" s="1">
        <v>1.3501688249999999</v>
      </c>
      <c r="Y41" s="1">
        <v>1.2951518740000001</v>
      </c>
      <c r="Z41" s="1">
        <v>0.67311572900000005</v>
      </c>
      <c r="AA41" s="1">
        <v>0.67680483599999997</v>
      </c>
      <c r="AB41" s="1">
        <v>3.9952412650000002</v>
      </c>
      <c r="AC41" s="1">
        <v>8.1429135999999999E-2</v>
      </c>
      <c r="AD41" s="1">
        <v>2.8534570000000002E-3</v>
      </c>
      <c r="AE41" s="42"/>
      <c r="AF41" s="16">
        <v>1770.9000122069999</v>
      </c>
      <c r="AG41" s="16">
        <v>90.000000381000007</v>
      </c>
      <c r="AH41" s="16">
        <v>701320.12781368999</v>
      </c>
      <c r="AI41" s="16">
        <v>16523.909</v>
      </c>
      <c r="AJ41" s="16" t="s">
        <v>71</v>
      </c>
      <c r="AK41" s="16" t="s">
        <v>72</v>
      </c>
      <c r="AL41" s="31" t="s">
        <v>66</v>
      </c>
    </row>
    <row r="42" spans="1:38" ht="26.25" customHeight="1" thickBot="1" x14ac:dyDescent="0.25">
      <c r="A42" s="52" t="s">
        <v>91</v>
      </c>
      <c r="B42" s="52" t="s">
        <v>135</v>
      </c>
      <c r="C42" s="53" t="s">
        <v>136</v>
      </c>
      <c r="D42" s="54"/>
      <c r="E42" s="1">
        <v>0.17364579099999999</v>
      </c>
      <c r="F42" s="1">
        <v>1.672525051</v>
      </c>
      <c r="G42" s="1">
        <v>1.15398E-4</v>
      </c>
      <c r="H42" s="1">
        <v>9.9156999999999999E-5</v>
      </c>
      <c r="I42" s="1">
        <v>3.4200073999999997E-2</v>
      </c>
      <c r="J42" s="1">
        <v>3.4200073999999997E-2</v>
      </c>
      <c r="K42" s="1">
        <v>3.4200073999999997E-2</v>
      </c>
      <c r="L42" s="1">
        <v>4.4460100000000002E-3</v>
      </c>
      <c r="M42" s="1">
        <v>31.590224573</v>
      </c>
      <c r="N42" s="1">
        <v>3.9339999999999999E-5</v>
      </c>
      <c r="O42" s="1">
        <v>7.6059999999999997E-6</v>
      </c>
      <c r="P42" s="1">
        <v>2.20306E-4</v>
      </c>
      <c r="Q42" s="1">
        <v>7.8679999999999999E-6</v>
      </c>
      <c r="R42" s="1">
        <v>1.6785199999999999E-4</v>
      </c>
      <c r="S42" s="1">
        <v>1.0490800000000001E-4</v>
      </c>
      <c r="T42" s="1">
        <v>2.4652999999999999E-5</v>
      </c>
      <c r="U42" s="1">
        <v>4.9830000000000004E-6</v>
      </c>
      <c r="V42" s="1">
        <v>9.4416900000000002E-4</v>
      </c>
      <c r="W42" s="1">
        <v>4.4013816999999997E-2</v>
      </c>
      <c r="X42" s="1">
        <v>4.6302540000000003E-3</v>
      </c>
      <c r="Y42" s="1">
        <v>3.080967E-3</v>
      </c>
      <c r="Z42" s="1">
        <v>3.080967E-3</v>
      </c>
      <c r="AA42" s="1">
        <v>3.080967E-3</v>
      </c>
      <c r="AB42" s="1">
        <v>1.3873155E-2</v>
      </c>
      <c r="AC42" s="1" t="s">
        <v>70</v>
      </c>
      <c r="AD42" s="1" t="s">
        <v>70</v>
      </c>
      <c r="AE42" s="42"/>
      <c r="AF42" s="16">
        <v>1153.981102192</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17.408197335000001</v>
      </c>
      <c r="F43" s="1">
        <v>0.33319876199999998</v>
      </c>
      <c r="G43" s="1">
        <v>8.3457952000000002E-2</v>
      </c>
      <c r="H43" s="1">
        <v>5.4320603000000002E-2</v>
      </c>
      <c r="I43" s="1">
        <v>7.0025246999999999E-2</v>
      </c>
      <c r="J43" s="1">
        <v>7.1494908999999995E-2</v>
      </c>
      <c r="K43" s="1">
        <v>7.1494908999999995E-2</v>
      </c>
      <c r="L43" s="1">
        <v>4.8816090000000003E-3</v>
      </c>
      <c r="M43" s="1">
        <v>2.4090087590000002</v>
      </c>
      <c r="N43" s="1" t="s">
        <v>70</v>
      </c>
      <c r="O43" s="1" t="s">
        <v>70</v>
      </c>
      <c r="P43" s="1">
        <v>5.3784829999999999E-3</v>
      </c>
      <c r="Q43" s="1" t="s">
        <v>70</v>
      </c>
      <c r="R43" s="1" t="s">
        <v>70</v>
      </c>
      <c r="S43" s="1" t="s">
        <v>70</v>
      </c>
      <c r="T43" s="1" t="s">
        <v>70</v>
      </c>
      <c r="U43" s="1" t="s">
        <v>70</v>
      </c>
      <c r="V43" s="1" t="s">
        <v>70</v>
      </c>
      <c r="W43" s="1">
        <v>3.5234985000000003E-2</v>
      </c>
      <c r="X43" s="1">
        <v>1.0487427000000001E-2</v>
      </c>
      <c r="Y43" s="1">
        <v>1.3597877E-2</v>
      </c>
      <c r="Z43" s="1">
        <v>3.543039E-3</v>
      </c>
      <c r="AA43" s="1">
        <v>6.6487880000000001E-3</v>
      </c>
      <c r="AB43" s="1">
        <v>3.4277131000000002E-2</v>
      </c>
      <c r="AC43" s="1">
        <v>7.3406219999999998E-3</v>
      </c>
      <c r="AD43" s="1" t="s">
        <v>70</v>
      </c>
      <c r="AE43" s="42"/>
      <c r="AF43" s="16">
        <v>1630.1371999999999</v>
      </c>
      <c r="AG43" s="16" t="s">
        <v>71</v>
      </c>
      <c r="AH43" s="16">
        <v>275869.54192534997</v>
      </c>
      <c r="AI43" s="16">
        <v>5164.1243938959997</v>
      </c>
      <c r="AJ43" s="16" t="s">
        <v>71</v>
      </c>
      <c r="AK43" s="16" t="s">
        <v>72</v>
      </c>
      <c r="AL43" s="31" t="s">
        <v>66</v>
      </c>
    </row>
    <row r="44" spans="1:38" ht="26.25" customHeight="1" thickBot="1" x14ac:dyDescent="0.25">
      <c r="A44" s="52" t="s">
        <v>91</v>
      </c>
      <c r="B44" s="52" t="s">
        <v>139</v>
      </c>
      <c r="C44" s="53" t="s">
        <v>140</v>
      </c>
      <c r="D44" s="54"/>
      <c r="E44" s="1">
        <v>10.852201884999999</v>
      </c>
      <c r="F44" s="1">
        <v>1.353800165</v>
      </c>
      <c r="G44" s="1">
        <v>0.61321984100000004</v>
      </c>
      <c r="H44" s="1">
        <v>2.6805029999999999E-3</v>
      </c>
      <c r="I44" s="1">
        <v>0.66324491100000005</v>
      </c>
      <c r="J44" s="1">
        <v>0.69760843100000003</v>
      </c>
      <c r="K44" s="1">
        <v>0.69760843100000003</v>
      </c>
      <c r="L44" s="1">
        <v>0.33759098900000001</v>
      </c>
      <c r="M44" s="1">
        <v>4.2896835830000004</v>
      </c>
      <c r="N44" s="1">
        <v>5.1156000000000003E-5</v>
      </c>
      <c r="O44" s="1">
        <v>8.5620000000000004E-6</v>
      </c>
      <c r="P44" s="1">
        <v>7.7131699999999999E-4</v>
      </c>
      <c r="Q44" s="1">
        <v>1.6872999999999999E-5</v>
      </c>
      <c r="R44" s="1">
        <v>3.9907440000000001E-3</v>
      </c>
      <c r="S44" s="1">
        <v>2.4277980000000001E-3</v>
      </c>
      <c r="T44" s="1">
        <v>1.7445999999999999E-5</v>
      </c>
      <c r="U44" s="1">
        <v>1.6773999999999999E-5</v>
      </c>
      <c r="V44" s="1">
        <v>6.3418440000000001E-3</v>
      </c>
      <c r="W44" s="1">
        <v>0.124567393</v>
      </c>
      <c r="X44" s="1">
        <v>7.1304059999999997E-3</v>
      </c>
      <c r="Y44" s="1">
        <v>5.863582E-3</v>
      </c>
      <c r="Z44" s="1">
        <v>3.1264510000000001E-3</v>
      </c>
      <c r="AA44" s="1">
        <v>3.9051100000000002E-4</v>
      </c>
      <c r="AB44" s="1">
        <v>1.651095E-2</v>
      </c>
      <c r="AC44" s="1" t="s">
        <v>70</v>
      </c>
      <c r="AD44" s="1" t="s">
        <v>70</v>
      </c>
      <c r="AE44" s="42"/>
      <c r="AF44" s="16">
        <v>14219.405722400001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11.821773593</v>
      </c>
      <c r="F45" s="1">
        <v>0.581638816</v>
      </c>
      <c r="G45" s="1">
        <v>1.8206315660000001</v>
      </c>
      <c r="H45" s="1">
        <v>2.1670050000000001E-3</v>
      </c>
      <c r="I45" s="1">
        <v>0.52812189700000001</v>
      </c>
      <c r="J45" s="1">
        <v>0.55591778599999997</v>
      </c>
      <c r="K45" s="1">
        <v>0.55591778599999997</v>
      </c>
      <c r="L45" s="1">
        <v>0.154490761</v>
      </c>
      <c r="M45" s="1">
        <v>0.66699918700000005</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9222.6827037040002</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2.5905614219999999</v>
      </c>
      <c r="F47" s="1">
        <v>2.9088706919999998</v>
      </c>
      <c r="G47" s="1">
        <v>6.6974942999999995E-2</v>
      </c>
      <c r="H47" s="1">
        <v>9.3599999999999998E-5</v>
      </c>
      <c r="I47" s="1">
        <v>6.5946307999999995E-2</v>
      </c>
      <c r="J47" s="1">
        <v>6.8891241000000006E-2</v>
      </c>
      <c r="K47" s="1">
        <v>6.8891241000000006E-2</v>
      </c>
      <c r="L47" s="1">
        <v>2.7328394999999998E-2</v>
      </c>
      <c r="M47" s="1">
        <v>21.899055299</v>
      </c>
      <c r="N47" s="1">
        <v>3.2435100000000001E-4</v>
      </c>
      <c r="O47" s="1">
        <v>3.4259999999999999E-6</v>
      </c>
      <c r="P47" s="1">
        <v>1.9272399999999999E-4</v>
      </c>
      <c r="Q47" s="1">
        <v>4.9760000000000003E-6</v>
      </c>
      <c r="R47" s="1">
        <v>7.5469299999999997E-4</v>
      </c>
      <c r="S47" s="1">
        <v>4.5982E-4</v>
      </c>
      <c r="T47" s="1">
        <v>9.2650000000000002E-6</v>
      </c>
      <c r="U47" s="1">
        <v>4.2390000000000004E-6</v>
      </c>
      <c r="V47" s="1">
        <v>1.3682830000000001E-3</v>
      </c>
      <c r="W47" s="1">
        <v>5.060274E-3</v>
      </c>
      <c r="X47" s="1">
        <v>4.3961130000000001E-3</v>
      </c>
      <c r="Y47" s="1">
        <v>4.3393219999999996E-3</v>
      </c>
      <c r="Z47" s="1">
        <v>2.219656E-3</v>
      </c>
      <c r="AA47" s="1">
        <v>7.4443999999999994E-5</v>
      </c>
      <c r="AB47" s="1">
        <v>1.1029534000000001E-2</v>
      </c>
      <c r="AC47" s="1" t="s">
        <v>70</v>
      </c>
      <c r="AD47" s="1" t="s">
        <v>70</v>
      </c>
      <c r="AE47" s="42"/>
      <c r="AF47" s="16">
        <v>2898.7391784189999</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5.8611990299999999</v>
      </c>
      <c r="G52" s="1" t="s">
        <v>70</v>
      </c>
      <c r="H52" s="1" t="s">
        <v>72</v>
      </c>
      <c r="I52" s="1">
        <v>4.9651000000000001E-3</v>
      </c>
      <c r="J52" s="1">
        <v>7.0930000000000003E-3</v>
      </c>
      <c r="K52" s="1">
        <v>1.3096E-2</v>
      </c>
      <c r="L52" s="1" t="s">
        <v>72</v>
      </c>
      <c r="M52" s="1" t="s">
        <v>72</v>
      </c>
      <c r="N52" s="1" t="s">
        <v>72</v>
      </c>
      <c r="O52" s="1" t="s">
        <v>78</v>
      </c>
      <c r="P52" s="1">
        <v>1.88981E-3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48456.653922158002</v>
      </c>
      <c r="AI52" s="16" t="s">
        <v>71</v>
      </c>
      <c r="AJ52" s="16" t="s">
        <v>71</v>
      </c>
      <c r="AK52" s="16" t="s">
        <v>72</v>
      </c>
      <c r="AL52" s="31" t="s">
        <v>162</v>
      </c>
    </row>
    <row r="53" spans="1:38" ht="26.25" customHeight="1" thickBot="1" x14ac:dyDescent="0.25">
      <c r="A53" s="52" t="s">
        <v>147</v>
      </c>
      <c r="B53" s="56" t="s">
        <v>163</v>
      </c>
      <c r="C53" s="58" t="s">
        <v>164</v>
      </c>
      <c r="D53" s="55"/>
      <c r="E53" s="1" t="s">
        <v>72</v>
      </c>
      <c r="F53" s="1">
        <v>3.8317265269999998</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7.3843378</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0.29086000000000001</v>
      </c>
      <c r="H57" s="1" t="s">
        <v>72</v>
      </c>
      <c r="I57" s="1">
        <v>4.1811000000000001E-3</v>
      </c>
      <c r="J57" s="1">
        <v>4.1811000000000001E-2</v>
      </c>
      <c r="K57" s="1">
        <v>4.3871E-2</v>
      </c>
      <c r="L57" s="1" t="s">
        <v>72</v>
      </c>
      <c r="M57" s="1" t="s">
        <v>72</v>
      </c>
      <c r="N57" s="1" t="s">
        <v>72</v>
      </c>
      <c r="O57" s="1" t="s">
        <v>72</v>
      </c>
      <c r="P57" s="1">
        <v>1.2970000000000001E-2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5.6400000000000005E-4</v>
      </c>
      <c r="G59" s="1">
        <v>3.4161999999999999E-3</v>
      </c>
      <c r="H59" s="1">
        <v>1.5835999999999999E-2</v>
      </c>
      <c r="I59" s="1">
        <v>0.10849267</v>
      </c>
      <c r="J59" s="1">
        <v>0.11420281</v>
      </c>
      <c r="K59" s="1">
        <v>0.11706522599999999</v>
      </c>
      <c r="L59" s="1" t="s">
        <v>72</v>
      </c>
      <c r="M59" s="1">
        <v>7.2090000000000001E-3</v>
      </c>
      <c r="N59" s="1">
        <v>1.54159</v>
      </c>
      <c r="O59" s="1" t="s">
        <v>72</v>
      </c>
      <c r="P59" s="1" t="s">
        <v>72</v>
      </c>
      <c r="Q59" s="1">
        <v>7.2300000000000003E-2</v>
      </c>
      <c r="R59" s="1">
        <v>5.5E-2</v>
      </c>
      <c r="S59" s="1">
        <v>2.81E-2</v>
      </c>
      <c r="T59" s="1">
        <v>5.4399999999999997E-2</v>
      </c>
      <c r="U59" s="1">
        <v>0.2261</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0.52764999999999995</v>
      </c>
      <c r="F63" s="1">
        <v>9.8802000000000001E-2</v>
      </c>
      <c r="G63" s="1">
        <v>0.94487319999999997</v>
      </c>
      <c r="H63" s="1">
        <v>5.8015999999999998E-2</v>
      </c>
      <c r="I63" s="1">
        <v>0.94528109999999999</v>
      </c>
      <c r="J63" s="1">
        <v>1.0512109999999999</v>
      </c>
      <c r="K63" s="1">
        <v>1.0512109999999999</v>
      </c>
      <c r="L63" s="1" t="s">
        <v>72</v>
      </c>
      <c r="M63" s="1">
        <v>1.5742609999999999</v>
      </c>
      <c r="N63" s="1" t="s">
        <v>72</v>
      </c>
      <c r="O63" s="1" t="s">
        <v>72</v>
      </c>
      <c r="P63" s="1" t="s">
        <v>72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6.2958700680000002</v>
      </c>
      <c r="G70" s="1" t="s">
        <v>72</v>
      </c>
      <c r="H70" s="1">
        <v>0.78959343000000004</v>
      </c>
      <c r="I70" s="1">
        <v>0.462879129</v>
      </c>
      <c r="J70" s="1">
        <v>0.785030385</v>
      </c>
      <c r="K70" s="1">
        <v>2.0691499850000001</v>
      </c>
      <c r="L70" s="1" t="s">
        <v>72</v>
      </c>
      <c r="M70" s="1" t="s">
        <v>72</v>
      </c>
      <c r="N70" s="1">
        <v>0.666686</v>
      </c>
      <c r="O70" s="1">
        <v>0.86660000000000004</v>
      </c>
      <c r="P70" s="1">
        <v>3.4011000000000002E-4</v>
      </c>
      <c r="Q70" s="1">
        <v>2.5799999999999998E-4</v>
      </c>
      <c r="R70" s="1">
        <v>6.7698999999999995E-2</v>
      </c>
      <c r="S70" s="1">
        <v>7.7079999999999996E-3</v>
      </c>
      <c r="T70" s="1">
        <v>7.0622000000000004E-2</v>
      </c>
      <c r="U70" s="1">
        <v>4.1799999999999997E-3</v>
      </c>
      <c r="V70" s="1">
        <v>1.590611</v>
      </c>
      <c r="W70" s="1" t="s">
        <v>72</v>
      </c>
      <c r="X70" s="1" t="s">
        <v>72</v>
      </c>
      <c r="Y70" s="1" t="s">
        <v>72</v>
      </c>
      <c r="Z70" s="1" t="s">
        <v>72</v>
      </c>
      <c r="AA70" s="1" t="s">
        <v>72</v>
      </c>
      <c r="AB70" s="1" t="s">
        <v>72</v>
      </c>
      <c r="AC70" s="1" t="s">
        <v>72</v>
      </c>
      <c r="AD70" s="1" t="s">
        <v>72</v>
      </c>
      <c r="AE70" s="42"/>
      <c r="AF70" s="16" t="s">
        <v>71</v>
      </c>
      <c r="AG70" s="16" t="s">
        <v>176</v>
      </c>
      <c r="AH70" s="16">
        <v>8720.7803294709993</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1.184746445</v>
      </c>
      <c r="G72" s="1" t="s">
        <v>72</v>
      </c>
      <c r="H72" s="1">
        <v>2.5368950000000001E-2</v>
      </c>
      <c r="I72" s="1">
        <v>1.017290298</v>
      </c>
      <c r="J72" s="1">
        <v>1.5688153600000001</v>
      </c>
      <c r="K72" s="1">
        <v>3.6534519599999999</v>
      </c>
      <c r="L72" s="1">
        <v>2.2510056000000001E-2</v>
      </c>
      <c r="M72" s="1">
        <v>3.0000000000000001E-6</v>
      </c>
      <c r="N72" s="1">
        <v>23.377500000000001</v>
      </c>
      <c r="O72" s="1">
        <v>0.73009999999999997</v>
      </c>
      <c r="P72" s="1">
        <v>0.25834268199999999</v>
      </c>
      <c r="Q72" s="1">
        <v>0.3085</v>
      </c>
      <c r="R72" s="1">
        <v>0.84379999999999999</v>
      </c>
      <c r="S72" s="1">
        <v>0.73729999999999996</v>
      </c>
      <c r="T72" s="1">
        <v>0.68110000000000004</v>
      </c>
      <c r="U72" s="1" t="s">
        <v>72</v>
      </c>
      <c r="V72" s="1">
        <v>19.1051</v>
      </c>
      <c r="W72" s="1">
        <v>2.1503000000000001</v>
      </c>
      <c r="X72" s="1">
        <v>1.2E-2</v>
      </c>
      <c r="Y72" s="1">
        <v>0.03</v>
      </c>
      <c r="Z72" s="1">
        <v>8.9999999999999993E-3</v>
      </c>
      <c r="AA72" s="1">
        <v>2.1999999999999999E-2</v>
      </c>
      <c r="AB72" s="1">
        <v>7.2999999999999995E-2</v>
      </c>
      <c r="AC72" s="1" t="s">
        <v>70</v>
      </c>
      <c r="AD72" s="1">
        <v>2.6391298000000001E-2</v>
      </c>
      <c r="AE72" s="42"/>
      <c r="AF72" s="16" t="s">
        <v>71</v>
      </c>
      <c r="AG72" s="16">
        <v>38784.69921875</v>
      </c>
      <c r="AH72" s="16">
        <v>11094.421800259001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0.35221618999999998</v>
      </c>
      <c r="G74" s="1" t="s">
        <v>78</v>
      </c>
      <c r="H74" s="1">
        <v>1.101E-3</v>
      </c>
      <c r="I74" s="1">
        <v>0.31442245200000002</v>
      </c>
      <c r="J74" s="1">
        <v>0.37392394400000001</v>
      </c>
      <c r="K74" s="1">
        <v>0.47905972000000002</v>
      </c>
      <c r="L74" s="1" t="s">
        <v>72</v>
      </c>
      <c r="M74" s="1" t="s">
        <v>72</v>
      </c>
      <c r="N74" s="1">
        <v>0.26342502400000001</v>
      </c>
      <c r="O74" s="1">
        <v>1.4635E-2</v>
      </c>
      <c r="P74" s="1">
        <v>3.3000000000000003E-5</v>
      </c>
      <c r="Q74" s="1">
        <v>7.1083999999999994E-2</v>
      </c>
      <c r="R74" s="1">
        <v>0.140841194</v>
      </c>
      <c r="S74" s="1">
        <v>0.12483638800000001</v>
      </c>
      <c r="T74" s="1">
        <v>0.81811470399999997</v>
      </c>
      <c r="U74" s="1" t="s">
        <v>72</v>
      </c>
      <c r="V74" s="1">
        <v>1.3862490000000001</v>
      </c>
      <c r="W74" s="1" t="s">
        <v>70</v>
      </c>
      <c r="X74" s="1">
        <v>8.2938183999999998E-2</v>
      </c>
      <c r="Y74" s="1">
        <v>0.39855400000000002</v>
      </c>
      <c r="Z74" s="1">
        <v>0.103093456</v>
      </c>
      <c r="AA74" s="1">
        <v>0.14421664300000001</v>
      </c>
      <c r="AB74" s="1">
        <v>0.72880228300000005</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1.7769999999999999E-3</v>
      </c>
      <c r="G76" s="1" t="s">
        <v>72</v>
      </c>
      <c r="H76" s="1" t="s">
        <v>72</v>
      </c>
      <c r="I76" s="1">
        <v>3.1166100000000002E-4</v>
      </c>
      <c r="J76" s="1">
        <v>4.4523000000000002E-4</v>
      </c>
      <c r="K76" s="1">
        <v>4.4523000000000002E-4</v>
      </c>
      <c r="L76" s="1" t="s">
        <v>72</v>
      </c>
      <c r="M76" s="1" t="s">
        <v>72</v>
      </c>
      <c r="N76" s="1">
        <v>2.9242400000000002E-2</v>
      </c>
      <c r="O76" s="1">
        <v>2E-3</v>
      </c>
      <c r="P76" s="1">
        <v>1.3900000000000001E-5</v>
      </c>
      <c r="Q76" s="1">
        <v>1.2999999999999999E-3</v>
      </c>
      <c r="R76" s="1" t="s">
        <v>72</v>
      </c>
      <c r="S76" s="1">
        <v>8.6E-3</v>
      </c>
      <c r="T76" s="1" t="s">
        <v>72</v>
      </c>
      <c r="U76" s="1" t="s">
        <v>72</v>
      </c>
      <c r="V76" s="1">
        <v>7.0000000000000001E-3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3.9999999999999998E-6</v>
      </c>
      <c r="G77" s="1" t="s">
        <v>72</v>
      </c>
      <c r="H77" s="1">
        <v>2.8770000000000002E-3</v>
      </c>
      <c r="I77" s="1">
        <v>1.3124999999999999E-4</v>
      </c>
      <c r="J77" s="1">
        <v>1.75E-4</v>
      </c>
      <c r="K77" s="1">
        <v>1.75E-4</v>
      </c>
      <c r="L77" s="1" t="s">
        <v>72</v>
      </c>
      <c r="M77" s="1" t="s">
        <v>72</v>
      </c>
      <c r="N77" s="1">
        <v>0.34627000000000002</v>
      </c>
      <c r="O77" s="1">
        <v>1.9535596180000001</v>
      </c>
      <c r="P77" s="1" t="s">
        <v>72</v>
      </c>
      <c r="Q77" s="1">
        <v>4.7299999999999998E-3</v>
      </c>
      <c r="R77" s="1" t="s">
        <v>72</v>
      </c>
      <c r="S77" s="1">
        <v>3.074E-2</v>
      </c>
      <c r="T77" s="1">
        <v>7.6999999999999996E-4</v>
      </c>
      <c r="U77" s="1">
        <v>6.4499999999999996E-5</v>
      </c>
      <c r="V77" s="1">
        <v>10.327</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v>8.1344999999999996E-4</v>
      </c>
      <c r="J78" s="1">
        <v>1.0846E-3</v>
      </c>
      <c r="K78" s="1">
        <v>1.2639999999999999E-3</v>
      </c>
      <c r="L78" s="1" t="s">
        <v>72</v>
      </c>
      <c r="M78" s="1" t="s">
        <v>72</v>
      </c>
      <c r="N78" s="1" t="s">
        <v>70</v>
      </c>
      <c r="O78" s="1" t="s">
        <v>70</v>
      </c>
      <c r="P78" s="1" t="s">
        <v>72</v>
      </c>
      <c r="Q78" s="1" t="s">
        <v>72</v>
      </c>
      <c r="R78" s="1" t="s">
        <v>72</v>
      </c>
      <c r="S78" s="1">
        <v>0.12003</v>
      </c>
      <c r="T78" s="1" t="s">
        <v>72</v>
      </c>
      <c r="U78" s="1" t="s">
        <v>72</v>
      </c>
      <c r="V78" s="1">
        <v>0.32985999999999999</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31.931916259000001</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20.112558832000001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2.9090959999999999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0.52159999999999995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4.22</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14.990134048</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16</v>
      </c>
      <c r="X90" s="1">
        <v>2.6668600000000001E-2</v>
      </c>
      <c r="Y90" s="1" t="s">
        <v>72</v>
      </c>
      <c r="Z90" s="1">
        <v>6.6993E-3</v>
      </c>
      <c r="AA90" s="1">
        <v>7.1713999999999996E-3</v>
      </c>
      <c r="AB90" s="1">
        <v>4.05393E-2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6.8680944999999993E-2</v>
      </c>
      <c r="F91" s="1">
        <v>0.53780357099999998</v>
      </c>
      <c r="G91" s="1">
        <v>2.8250999999999998E-2</v>
      </c>
      <c r="H91" s="1">
        <v>0.23983118</v>
      </c>
      <c r="I91" s="1">
        <v>1.9861189589999999</v>
      </c>
      <c r="J91" s="1">
        <v>1.9861189589999999</v>
      </c>
      <c r="K91" s="1">
        <v>1.9861189589999999</v>
      </c>
      <c r="L91" s="1" t="s">
        <v>78</v>
      </c>
      <c r="M91" s="1">
        <v>0.42750261099999998</v>
      </c>
      <c r="N91" s="1">
        <v>8.4611113000000002E-2</v>
      </c>
      <c r="O91" s="1">
        <v>2.8479999999999998E-5</v>
      </c>
      <c r="P91" s="1" t="s">
        <v>78</v>
      </c>
      <c r="Q91" s="1" t="s">
        <v>78</v>
      </c>
      <c r="R91" s="1" t="s">
        <v>78</v>
      </c>
      <c r="S91" s="1">
        <v>8.4243423990000004</v>
      </c>
      <c r="T91" s="1">
        <v>6.7639459999999998E-3</v>
      </c>
      <c r="U91" s="1" t="s">
        <v>78</v>
      </c>
      <c r="V91" s="1">
        <v>0.85568960800000005</v>
      </c>
      <c r="W91" s="1" t="s">
        <v>78</v>
      </c>
      <c r="X91" s="1">
        <v>1.9790724999999999E-2</v>
      </c>
      <c r="Y91" s="1">
        <v>5.0263E-4</v>
      </c>
      <c r="Z91" s="1">
        <v>1.306258E-3</v>
      </c>
      <c r="AA91" s="1">
        <v>1.608539E-3</v>
      </c>
      <c r="AB91" s="1">
        <v>2.3208151999999999E-2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0.21207295000000001</v>
      </c>
      <c r="G92" s="1" t="s">
        <v>72</v>
      </c>
      <c r="H92" s="1">
        <v>1.06E-2</v>
      </c>
      <c r="I92" s="1">
        <v>0.11160775000000001</v>
      </c>
      <c r="J92" s="1">
        <v>0.31883699999999998</v>
      </c>
      <c r="K92" s="1">
        <v>0.31883699999999998</v>
      </c>
      <c r="L92" s="1" t="s">
        <v>72</v>
      </c>
      <c r="M92" s="1" t="s">
        <v>72</v>
      </c>
      <c r="N92" s="1" t="s">
        <v>72</v>
      </c>
      <c r="O92" s="1" t="s">
        <v>72</v>
      </c>
      <c r="P92" s="1">
        <v>7.1002399999999996E-4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18205.748777821998</v>
      </c>
      <c r="AI92" s="16" t="s">
        <v>71</v>
      </c>
      <c r="AJ92" s="16" t="s">
        <v>71</v>
      </c>
      <c r="AK92" s="16" t="s">
        <v>70</v>
      </c>
      <c r="AL92" s="31" t="s">
        <v>272</v>
      </c>
    </row>
    <row r="93" spans="1:38" ht="26.25" customHeight="1" thickBot="1" x14ac:dyDescent="0.25">
      <c r="A93" s="52" t="s">
        <v>73</v>
      </c>
      <c r="B93" s="56" t="s">
        <v>273</v>
      </c>
      <c r="C93" s="53" t="s">
        <v>274</v>
      </c>
      <c r="D93" s="59"/>
      <c r="E93" s="1" t="s">
        <v>72</v>
      </c>
      <c r="F93" s="1">
        <v>7.3431174659999998</v>
      </c>
      <c r="G93" s="1" t="s">
        <v>72</v>
      </c>
      <c r="H93" s="1">
        <v>0.33434999999999998</v>
      </c>
      <c r="I93" s="1">
        <v>0.45125651</v>
      </c>
      <c r="J93" s="1">
        <v>1.7066616729999999</v>
      </c>
      <c r="K93" s="1">
        <v>2.1682596730000001</v>
      </c>
      <c r="L93" s="1" t="s">
        <v>72</v>
      </c>
      <c r="M93" s="1" t="s">
        <v>72</v>
      </c>
      <c r="N93" s="1" t="s">
        <v>72</v>
      </c>
      <c r="O93" s="1" t="s">
        <v>72</v>
      </c>
      <c r="P93" s="1">
        <v>2.3961149999999999E-3</v>
      </c>
      <c r="Q93" s="1" t="s">
        <v>72</v>
      </c>
      <c r="R93" s="1" t="s">
        <v>72</v>
      </c>
      <c r="S93" s="1" t="s">
        <v>72</v>
      </c>
      <c r="T93" s="1">
        <v>1.2999999999999999E-4</v>
      </c>
      <c r="U93" s="1">
        <v>1.49</v>
      </c>
      <c r="V93" s="1" t="s">
        <v>72</v>
      </c>
      <c r="W93" s="1" t="s">
        <v>72</v>
      </c>
      <c r="X93" s="1" t="s">
        <v>72</v>
      </c>
      <c r="Y93" s="1" t="s">
        <v>72</v>
      </c>
      <c r="Z93" s="1" t="s">
        <v>72</v>
      </c>
      <c r="AA93" s="1" t="s">
        <v>72</v>
      </c>
      <c r="AB93" s="1" t="s">
        <v>72</v>
      </c>
      <c r="AC93" s="1" t="s">
        <v>72</v>
      </c>
      <c r="AD93" s="1">
        <v>7.7351500000000001E-4</v>
      </c>
      <c r="AE93" s="42"/>
      <c r="AF93" s="16" t="s">
        <v>71</v>
      </c>
      <c r="AG93" s="16">
        <v>1154.5</v>
      </c>
      <c r="AH93" s="16">
        <v>61438.854500547</v>
      </c>
      <c r="AI93" s="16" t="s">
        <v>71</v>
      </c>
      <c r="AJ93" s="16" t="s">
        <v>71</v>
      </c>
      <c r="AK93" s="16" t="s">
        <v>70</v>
      </c>
      <c r="AL93" s="31" t="s">
        <v>275</v>
      </c>
    </row>
    <row r="94" spans="1:38" ht="26.25" customHeight="1" thickBot="1" x14ac:dyDescent="0.25">
      <c r="A94" s="52" t="s">
        <v>73</v>
      </c>
      <c r="B94" s="65" t="s">
        <v>276</v>
      </c>
      <c r="C94" s="53" t="s">
        <v>277</v>
      </c>
      <c r="D94" s="54"/>
      <c r="E94" s="1" t="s">
        <v>72</v>
      </c>
      <c r="F94" s="1">
        <v>10.194083564</v>
      </c>
      <c r="G94" s="1" t="s">
        <v>72</v>
      </c>
      <c r="H94" s="1">
        <v>3.5880009999999997E-2</v>
      </c>
      <c r="I94" s="1">
        <v>0.85355294599999998</v>
      </c>
      <c r="J94" s="1">
        <v>2.9845084329999998</v>
      </c>
      <c r="K94" s="1">
        <v>3.9509435129999999</v>
      </c>
      <c r="L94" s="1" t="s">
        <v>72</v>
      </c>
      <c r="M94" s="1" t="s">
        <v>72</v>
      </c>
      <c r="N94" s="1" t="s">
        <v>72</v>
      </c>
      <c r="O94" s="1" t="s">
        <v>72</v>
      </c>
      <c r="P94" s="1">
        <v>1.1926000000000001E-4</v>
      </c>
      <c r="Q94" s="1" t="s">
        <v>72</v>
      </c>
      <c r="R94" s="1">
        <v>0.26300000000000001</v>
      </c>
      <c r="S94" s="1">
        <v>0.80400000000000005</v>
      </c>
      <c r="T94" s="1">
        <v>2.8000000000000001E-2</v>
      </c>
      <c r="U94" s="1" t="s">
        <v>72</v>
      </c>
      <c r="V94" s="1">
        <v>0.48</v>
      </c>
      <c r="W94" s="1" t="s">
        <v>72</v>
      </c>
      <c r="X94" s="1" t="s">
        <v>72</v>
      </c>
      <c r="Y94" s="1" t="s">
        <v>72</v>
      </c>
      <c r="Z94" s="1" t="s">
        <v>72</v>
      </c>
      <c r="AA94" s="1" t="s">
        <v>72</v>
      </c>
      <c r="AB94" s="1" t="s">
        <v>72</v>
      </c>
      <c r="AC94" s="1" t="s">
        <v>72</v>
      </c>
      <c r="AD94" s="1" t="s">
        <v>72</v>
      </c>
      <c r="AE94" s="42"/>
      <c r="AF94" s="16" t="s">
        <v>71</v>
      </c>
      <c r="AG94" s="16" t="s">
        <v>71</v>
      </c>
      <c r="AH94" s="16">
        <v>3057.951666727</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7.4340000000000003E-2</v>
      </c>
      <c r="J95" s="1">
        <v>0.21240000000000001</v>
      </c>
      <c r="K95" s="1">
        <v>0.21240000000000001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1.0026579929999999</v>
      </c>
      <c r="F99" s="1">
        <v>26.589136728</v>
      </c>
      <c r="G99" s="1" t="s">
        <v>72</v>
      </c>
      <c r="H99" s="1">
        <v>17.726060584999999</v>
      </c>
      <c r="I99" s="1">
        <v>4.9395520999999998E-2</v>
      </c>
      <c r="J99" s="1">
        <v>0.179142515</v>
      </c>
      <c r="K99" s="1">
        <v>0.179142515</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1466.134</v>
      </c>
      <c r="AL99" s="31" t="s">
        <v>289</v>
      </c>
    </row>
    <row r="100" spans="1:38" ht="26.25" customHeight="1" thickBot="1" x14ac:dyDescent="0.25">
      <c r="A100" s="52" t="s">
        <v>286</v>
      </c>
      <c r="B100" s="52" t="s">
        <v>290</v>
      </c>
      <c r="C100" s="53" t="s">
        <v>291</v>
      </c>
      <c r="D100" s="66"/>
      <c r="E100" s="1">
        <v>0.92947205399999999</v>
      </c>
      <c r="F100" s="1">
        <v>12.224501021</v>
      </c>
      <c r="G100" s="1" t="s">
        <v>72</v>
      </c>
      <c r="H100" s="1">
        <v>9.1598155430000006</v>
      </c>
      <c r="I100" s="1">
        <v>3.4620979000000003E-2</v>
      </c>
      <c r="J100" s="1">
        <v>0.12572354599999999</v>
      </c>
      <c r="K100" s="1">
        <v>0.12572354599999999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2424.0610000000001</v>
      </c>
      <c r="AL100" s="31" t="s">
        <v>289</v>
      </c>
    </row>
    <row r="101" spans="1:38" ht="26.25" customHeight="1" thickBot="1" x14ac:dyDescent="0.25">
      <c r="A101" s="52" t="s">
        <v>286</v>
      </c>
      <c r="B101" s="52" t="s">
        <v>292</v>
      </c>
      <c r="C101" s="53" t="s">
        <v>293</v>
      </c>
      <c r="D101" s="66"/>
      <c r="E101" s="1">
        <v>2.3961348E-2</v>
      </c>
      <c r="F101" s="1">
        <v>5.6488947999999997E-2</v>
      </c>
      <c r="G101" s="1" t="s">
        <v>72</v>
      </c>
      <c r="H101" s="1">
        <v>0.263714911</v>
      </c>
      <c r="I101" s="1">
        <v>1.4173390000000001E-3</v>
      </c>
      <c r="J101" s="1">
        <v>4.7244640000000003E-3</v>
      </c>
      <c r="K101" s="1">
        <v>4.7244640000000003E-3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583.40800000000002</v>
      </c>
      <c r="AL101" s="31" t="s">
        <v>289</v>
      </c>
    </row>
    <row r="102" spans="1:38" ht="26.25" customHeight="1" thickBot="1" x14ac:dyDescent="0.25">
      <c r="A102" s="52" t="s">
        <v>286</v>
      </c>
      <c r="B102" s="52" t="s">
        <v>294</v>
      </c>
      <c r="C102" s="53" t="s">
        <v>295</v>
      </c>
      <c r="D102" s="66"/>
      <c r="E102" s="1">
        <v>0.694995692</v>
      </c>
      <c r="F102" s="1">
        <v>3.6157153339999999</v>
      </c>
      <c r="G102" s="1" t="s">
        <v>72</v>
      </c>
      <c r="H102" s="1">
        <v>29.290095475000001</v>
      </c>
      <c r="I102" s="1">
        <v>6.3023986000000004E-2</v>
      </c>
      <c r="J102" s="1">
        <v>1.2901421959999999</v>
      </c>
      <c r="K102" s="1">
        <v>1.2901421959999999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7060.5450000000001</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0.1092863</v>
      </c>
      <c r="F104" s="1">
        <v>0.28864680599999998</v>
      </c>
      <c r="G104" s="1" t="s">
        <v>72</v>
      </c>
      <c r="H104" s="1">
        <v>0.35287146200000002</v>
      </c>
      <c r="I104" s="1">
        <v>2.0228049999999999E-3</v>
      </c>
      <c r="J104" s="1">
        <v>6.7426819999999998E-3</v>
      </c>
      <c r="K104" s="1">
        <v>6.7426819999999998E-3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207.88200000000001</v>
      </c>
      <c r="AL104" s="31" t="s">
        <v>289</v>
      </c>
    </row>
    <row r="105" spans="1:38" ht="26.25" customHeight="1" thickBot="1" x14ac:dyDescent="0.25">
      <c r="A105" s="52" t="s">
        <v>286</v>
      </c>
      <c r="B105" s="52" t="s">
        <v>300</v>
      </c>
      <c r="C105" s="53" t="s">
        <v>301</v>
      </c>
      <c r="D105" s="66"/>
      <c r="E105" s="1">
        <v>5.7418334000000001E-2</v>
      </c>
      <c r="F105" s="1">
        <v>8.4348475000000006E-2</v>
      </c>
      <c r="G105" s="1" t="s">
        <v>72</v>
      </c>
      <c r="H105" s="1">
        <v>0.57053986400000001</v>
      </c>
      <c r="I105" s="1">
        <v>2.0170919999999998E-2</v>
      </c>
      <c r="J105" s="1">
        <v>3.1697160000000002E-2</v>
      </c>
      <c r="K105" s="1">
        <v>3.1697160000000002E-2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588.15599999999995</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0.11610309100000001</v>
      </c>
      <c r="F107" s="1">
        <v>2.9112433740000001</v>
      </c>
      <c r="G107" s="1" t="s">
        <v>72</v>
      </c>
      <c r="H107" s="1">
        <v>9.2457952569999993</v>
      </c>
      <c r="I107" s="1">
        <v>0.12968255400000001</v>
      </c>
      <c r="J107" s="1">
        <v>2.069843691</v>
      </c>
      <c r="K107" s="1">
        <v>2.069843691</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52342.464</v>
      </c>
      <c r="AL107" s="31" t="s">
        <v>289</v>
      </c>
    </row>
    <row r="108" spans="1:38" ht="26.25" customHeight="1" thickBot="1" x14ac:dyDescent="0.25">
      <c r="A108" s="52" t="s">
        <v>286</v>
      </c>
      <c r="B108" s="52" t="s">
        <v>306</v>
      </c>
      <c r="C108" s="53" t="s">
        <v>307</v>
      </c>
      <c r="D108" s="66"/>
      <c r="E108" s="1">
        <v>7.7245725000000001E-2</v>
      </c>
      <c r="F108" s="1">
        <v>3.415193511</v>
      </c>
      <c r="G108" s="1" t="s">
        <v>72</v>
      </c>
      <c r="H108" s="1">
        <v>3.8502667850000001</v>
      </c>
      <c r="I108" s="1">
        <v>8.8276159000000007E-2</v>
      </c>
      <c r="J108" s="1">
        <v>1.1828908069999999</v>
      </c>
      <c r="K108" s="1">
        <v>1.1828908069999999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44357.773000000001</v>
      </c>
      <c r="AL108" s="31" t="s">
        <v>289</v>
      </c>
    </row>
    <row r="109" spans="1:38" ht="26.25" customHeight="1" thickBot="1" x14ac:dyDescent="0.25">
      <c r="A109" s="52" t="s">
        <v>286</v>
      </c>
      <c r="B109" s="52" t="s">
        <v>308</v>
      </c>
      <c r="C109" s="53" t="s">
        <v>309</v>
      </c>
      <c r="D109" s="66"/>
      <c r="E109" s="1">
        <v>5.8675460000000004E-3</v>
      </c>
      <c r="F109" s="1">
        <v>7.3708089000000004E-2</v>
      </c>
      <c r="G109" s="1" t="s">
        <v>72</v>
      </c>
      <c r="H109" s="1">
        <v>0.86376301200000005</v>
      </c>
      <c r="I109" s="1">
        <v>4.6576448999999999E-2</v>
      </c>
      <c r="J109" s="1">
        <v>9.9314357000000006E-2</v>
      </c>
      <c r="K109" s="1">
        <v>9.9314357000000006E-2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1044.3150000000001</v>
      </c>
      <c r="AL109" s="31" t="s">
        <v>289</v>
      </c>
    </row>
    <row r="110" spans="1:38" ht="26.25" customHeight="1" thickBot="1" x14ac:dyDescent="0.25">
      <c r="A110" s="52" t="s">
        <v>286</v>
      </c>
      <c r="B110" s="52" t="s">
        <v>310</v>
      </c>
      <c r="C110" s="53" t="s">
        <v>311</v>
      </c>
      <c r="D110" s="66"/>
      <c r="E110" s="1">
        <v>2.6564520000000001E-3</v>
      </c>
      <c r="F110" s="1">
        <v>5.1234095E-2</v>
      </c>
      <c r="G110" s="1" t="s">
        <v>72</v>
      </c>
      <c r="H110" s="1">
        <v>0.219678401</v>
      </c>
      <c r="I110" s="1">
        <v>5.318995E-3</v>
      </c>
      <c r="J110" s="1">
        <v>0.111166996</v>
      </c>
      <c r="K110" s="1">
        <v>0.111166996</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1063.799</v>
      </c>
      <c r="AL110" s="31" t="s">
        <v>289</v>
      </c>
    </row>
    <row r="111" spans="1:38" ht="26.25" customHeight="1" thickBot="1" x14ac:dyDescent="0.25">
      <c r="A111" s="52" t="s">
        <v>286</v>
      </c>
      <c r="B111" s="52" t="s">
        <v>312</v>
      </c>
      <c r="C111" s="53" t="s">
        <v>313</v>
      </c>
      <c r="D111" s="66"/>
      <c r="E111" s="1">
        <v>1.8759029E-2</v>
      </c>
      <c r="F111" s="1">
        <v>0.289496015</v>
      </c>
      <c r="G111" s="1" t="s">
        <v>72</v>
      </c>
      <c r="H111" s="1">
        <v>0.28004494800000002</v>
      </c>
      <c r="I111" s="1">
        <v>3.6513499999999998E-3</v>
      </c>
      <c r="J111" s="1">
        <v>7.3172649999999999E-3</v>
      </c>
      <c r="K111" s="1">
        <v>7.3172649999999999E-3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890.07399999999996</v>
      </c>
      <c r="AL111" s="31" t="s">
        <v>289</v>
      </c>
    </row>
    <row r="112" spans="1:38" ht="26.25" customHeight="1" thickBot="1" x14ac:dyDescent="0.25">
      <c r="A112" s="52" t="s">
        <v>314</v>
      </c>
      <c r="B112" s="52" t="s">
        <v>315</v>
      </c>
      <c r="C112" s="53" t="s">
        <v>316</v>
      </c>
      <c r="D112" s="54"/>
      <c r="E112" s="1">
        <v>8.7567582179999999</v>
      </c>
      <c r="F112" s="1" t="s">
        <v>72</v>
      </c>
      <c r="G112" s="1" t="s">
        <v>72</v>
      </c>
      <c r="H112" s="1">
        <v>9.2140341259999996</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14.213863079999999</v>
      </c>
      <c r="F113" s="1">
        <v>10.753165091</v>
      </c>
      <c r="G113" s="1" t="s">
        <v>72</v>
      </c>
      <c r="H113" s="1">
        <v>37.303687382</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3.9428485999999999E-2</v>
      </c>
      <c r="F114" s="1" t="s">
        <v>72</v>
      </c>
      <c r="G114" s="1" t="s">
        <v>72</v>
      </c>
      <c r="H114" s="1">
        <v>9.6255805999999999E-2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0.208970974</v>
      </c>
      <c r="F115" s="1" t="s">
        <v>72</v>
      </c>
      <c r="G115" s="1" t="s">
        <v>72</v>
      </c>
      <c r="H115" s="1">
        <v>0.39965785700000001</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5.0068222200000001</v>
      </c>
      <c r="F116" s="1">
        <v>0.41465485899999999</v>
      </c>
      <c r="G116" s="1" t="s">
        <v>72</v>
      </c>
      <c r="H116" s="1">
        <v>4.5219934420000003</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2.5565336890000001</v>
      </c>
      <c r="F117" s="1" t="s">
        <v>72</v>
      </c>
      <c r="G117" s="1" t="s">
        <v>72</v>
      </c>
      <c r="H117" s="1">
        <v>2.258469082</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7.9168310169999998</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1.649127</v>
      </c>
      <c r="G121" s="1" t="s">
        <v>70</v>
      </c>
      <c r="H121" s="1">
        <v>1.821428571</v>
      </c>
      <c r="I121" s="1">
        <v>5.2892659000000002E-2</v>
      </c>
      <c r="J121" s="1">
        <v>0.46348497999999999</v>
      </c>
      <c r="K121" s="1">
        <v>0.46348497999999999</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1.5402024999999999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9.7460610000000003E-3</v>
      </c>
      <c r="F125" s="1">
        <v>0.59883018700000001</v>
      </c>
      <c r="G125" s="1">
        <v>6.7572689999999998E-3</v>
      </c>
      <c r="H125" s="1" t="s">
        <v>72</v>
      </c>
      <c r="I125" s="1">
        <v>6.4499029999999999E-3</v>
      </c>
      <c r="J125" s="1">
        <v>7.119574E-3</v>
      </c>
      <c r="K125" s="1">
        <v>7.119574E-3</v>
      </c>
      <c r="L125" s="1" t="s">
        <v>78</v>
      </c>
      <c r="M125" s="1">
        <v>1.039799935</v>
      </c>
      <c r="N125" s="1" t="s">
        <v>72</v>
      </c>
      <c r="O125" s="1" t="s">
        <v>72</v>
      </c>
      <c r="P125" s="1" t="s">
        <v>72</v>
      </c>
      <c r="Q125" s="1" t="s">
        <v>72</v>
      </c>
      <c r="R125" s="1" t="s">
        <v>72</v>
      </c>
      <c r="S125" s="1" t="s">
        <v>72</v>
      </c>
      <c r="T125" s="1" t="s">
        <v>72</v>
      </c>
      <c r="U125" s="1" t="s">
        <v>72</v>
      </c>
      <c r="V125" s="1" t="s">
        <v>72</v>
      </c>
      <c r="W125" s="1">
        <v>2.9238184E-2</v>
      </c>
      <c r="X125" s="1">
        <v>1.08034E-4</v>
      </c>
      <c r="Y125" s="1">
        <v>2.3282000000000001E-4</v>
      </c>
      <c r="Z125" s="1">
        <v>6.9060000000000006E-5</v>
      </c>
      <c r="AA125" s="1">
        <v>1.3332999999999999E-5</v>
      </c>
      <c r="AB125" s="1">
        <v>4.2324600000000001E-4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0.28793099999999999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5.6215800000000002E-3</v>
      </c>
      <c r="F127" s="1" t="s">
        <v>72</v>
      </c>
      <c r="G127" s="1">
        <v>3.3417199999999998E-4</v>
      </c>
      <c r="H127" s="1">
        <v>0.108485156</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4.2572399999999998E-3</v>
      </c>
      <c r="J133" s="1">
        <v>4.2572399999999998E-3</v>
      </c>
      <c r="K133" s="1">
        <v>4.2572399999999998E-3</v>
      </c>
      <c r="L133" s="1" t="s">
        <v>78</v>
      </c>
      <c r="M133" s="1" t="s">
        <v>78</v>
      </c>
      <c r="N133" s="1" t="s">
        <v>72</v>
      </c>
      <c r="O133" s="1" t="s">
        <v>72</v>
      </c>
      <c r="P133" s="1">
        <v>6.2239999999999997E-2</v>
      </c>
      <c r="Q133" s="1" t="s">
        <v>72</v>
      </c>
      <c r="R133" s="1" t="s">
        <v>72</v>
      </c>
      <c r="S133" s="1" t="s">
        <v>72</v>
      </c>
      <c r="T133" s="1" t="s">
        <v>72</v>
      </c>
      <c r="U133" s="1" t="s">
        <v>72</v>
      </c>
      <c r="V133" s="1" t="s">
        <v>72</v>
      </c>
      <c r="W133" s="1">
        <v>0.16</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3.3369968E-2</v>
      </c>
      <c r="F135" s="1">
        <v>7.4107515999999998E-2</v>
      </c>
      <c r="G135" s="1">
        <v>1.424596E-3</v>
      </c>
      <c r="H135" s="1">
        <v>5.219184E-3</v>
      </c>
      <c r="I135" s="1">
        <v>0.13914690599999999</v>
      </c>
      <c r="J135" s="1">
        <v>0.14855901199999999</v>
      </c>
      <c r="K135" s="1">
        <v>0.155272823</v>
      </c>
      <c r="L135" s="1">
        <v>2.6978577E-2</v>
      </c>
      <c r="M135" s="1">
        <v>1.337236901</v>
      </c>
      <c r="N135" s="1">
        <v>8.8245270000000004E-3</v>
      </c>
      <c r="O135" s="1">
        <v>3.7282270000000002E-3</v>
      </c>
      <c r="P135" s="1">
        <v>3.9496999999999998E-5</v>
      </c>
      <c r="Q135" s="1">
        <v>1.7097719000000001E-2</v>
      </c>
      <c r="R135" s="1">
        <v>1.6221790000000001E-3</v>
      </c>
      <c r="S135" s="1">
        <v>5.8296069999999997E-3</v>
      </c>
      <c r="T135" s="1">
        <v>1.4105899999999999E-4</v>
      </c>
      <c r="U135" s="1">
        <v>2.1978369999999998E-3</v>
      </c>
      <c r="V135" s="1">
        <v>0.40374833999999998</v>
      </c>
      <c r="W135" s="1">
        <v>0.272680804</v>
      </c>
      <c r="X135" s="1">
        <v>7.6655086999999997E-2</v>
      </c>
      <c r="Y135" s="1">
        <v>0.14731466600000001</v>
      </c>
      <c r="Z135" s="1">
        <v>0.114334694</v>
      </c>
      <c r="AA135" s="1">
        <v>5.0075950000000001E-3</v>
      </c>
      <c r="AB135" s="1">
        <v>0.34331204199999998</v>
      </c>
      <c r="AC135" s="1">
        <v>3.52648E-4</v>
      </c>
      <c r="AD135" s="1">
        <v>4.2320000000000003E-6</v>
      </c>
      <c r="AE135" s="42"/>
      <c r="AF135" s="16" t="s">
        <v>72</v>
      </c>
      <c r="AG135" s="16" t="s">
        <v>72</v>
      </c>
      <c r="AH135" s="16" t="s">
        <v>72</v>
      </c>
      <c r="AI135" s="16" t="s">
        <v>72</v>
      </c>
      <c r="AJ135" s="16" t="s">
        <v>72</v>
      </c>
      <c r="AK135" s="16">
        <v>26.146999999999998</v>
      </c>
      <c r="AL135" s="31" t="s">
        <v>156</v>
      </c>
    </row>
    <row r="136" spans="1:38" ht="26.25" customHeight="1" thickBot="1" x14ac:dyDescent="0.25">
      <c r="A136" s="52" t="s">
        <v>343</v>
      </c>
      <c r="B136" s="52" t="s">
        <v>372</v>
      </c>
      <c r="C136" s="53" t="s">
        <v>373</v>
      </c>
      <c r="D136" s="54"/>
      <c r="E136" s="1" t="s">
        <v>78</v>
      </c>
      <c r="F136" s="1">
        <v>6.3276219999999998E-3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7.7739970000000005E-2</v>
      </c>
      <c r="F139" s="1">
        <v>0.96544387600000003</v>
      </c>
      <c r="G139" s="1">
        <v>1.7163370000000001E-2</v>
      </c>
      <c r="H139" s="1">
        <v>0.11509554</v>
      </c>
      <c r="I139" s="1">
        <v>0.38440849999999999</v>
      </c>
      <c r="J139" s="1">
        <v>0.41628090000000001</v>
      </c>
      <c r="K139" s="1">
        <v>0.43070389999999997</v>
      </c>
      <c r="L139" s="1">
        <v>9.4709630000000003E-2</v>
      </c>
      <c r="M139" s="1">
        <v>6.2307360000000003</v>
      </c>
      <c r="N139" s="1">
        <v>4.1970929999999997E-2</v>
      </c>
      <c r="O139" s="1">
        <v>2.01922E-2</v>
      </c>
      <c r="P139" s="1">
        <v>8.7114899999999999E-4</v>
      </c>
      <c r="Q139" s="1">
        <v>2.9567200000000002E-4</v>
      </c>
      <c r="R139" s="1">
        <v>3.5769040000000002E-2</v>
      </c>
      <c r="S139" s="1">
        <v>9.3316809999999997E-3</v>
      </c>
      <c r="T139" s="1">
        <v>3.1153679999999999E-3</v>
      </c>
      <c r="U139" s="1">
        <v>7.7740000000000003E-4</v>
      </c>
      <c r="V139" s="1">
        <v>0.79614960000000001</v>
      </c>
      <c r="W139" s="1">
        <v>14.512911473000001</v>
      </c>
      <c r="X139" s="1">
        <v>0.18894130000000001</v>
      </c>
      <c r="Y139" s="1">
        <v>0.17307600000000001</v>
      </c>
      <c r="Z139" s="1">
        <v>6.5336190000000002E-2</v>
      </c>
      <c r="AA139" s="1">
        <v>0.11048018</v>
      </c>
      <c r="AB139" s="1">
        <v>0.53783367000000004</v>
      </c>
      <c r="AC139" s="1">
        <v>7.7739970000000004E-3</v>
      </c>
      <c r="AD139" s="1">
        <v>9.3317000000000001E-5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3.055642894</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388.04786852800009</v>
      </c>
      <c r="F141" s="10">
        <f t="shared" si="0"/>
        <v>256.31492436600007</v>
      </c>
      <c r="G141" s="10">
        <f t="shared" si="0"/>
        <v>52.949060647999985</v>
      </c>
      <c r="H141" s="10">
        <f t="shared" si="0"/>
        <v>139.53010529699998</v>
      </c>
      <c r="I141" s="10">
        <f t="shared" si="0"/>
        <v>25.925708143999998</v>
      </c>
      <c r="J141" s="10">
        <f t="shared" si="0"/>
        <v>39.406076740999993</v>
      </c>
      <c r="K141" s="10">
        <f t="shared" si="0"/>
        <v>45.603459942999997</v>
      </c>
      <c r="L141" s="10">
        <f t="shared" si="0"/>
        <v>7.1133218259999982</v>
      </c>
      <c r="M141" s="10">
        <f t="shared" si="0"/>
        <v>704.11214062099987</v>
      </c>
      <c r="N141" s="10">
        <f t="shared" si="0"/>
        <v>30.465806512000007</v>
      </c>
      <c r="O141" s="10">
        <f t="shared" si="0"/>
        <v>3.9175356739999998</v>
      </c>
      <c r="P141" s="10">
        <f t="shared" si="0"/>
        <v>0.78606640599999988</v>
      </c>
      <c r="Q141" s="10">
        <f t="shared" si="0"/>
        <v>0.59940529000000009</v>
      </c>
      <c r="R141" s="10">
        <f t="shared" si="0"/>
        <v>4.2625556320000006</v>
      </c>
      <c r="S141" s="10">
        <f t="shared" si="0"/>
        <v>40.706022194000006</v>
      </c>
      <c r="T141" s="10">
        <f t="shared" si="0"/>
        <v>9.6385029639999988</v>
      </c>
      <c r="U141" s="10">
        <f t="shared" si="0"/>
        <v>2.5449611480000005</v>
      </c>
      <c r="V141" s="10">
        <f t="shared" si="0"/>
        <v>84.705264866000036</v>
      </c>
      <c r="W141" s="10">
        <f t="shared" si="0"/>
        <v>46.553531877000005</v>
      </c>
      <c r="X141" s="10">
        <f t="shared" si="0"/>
        <v>1.9347008619999999</v>
      </c>
      <c r="Y141" s="10">
        <f t="shared" si="0"/>
        <v>2.2238229420000004</v>
      </c>
      <c r="Z141" s="10">
        <f t="shared" si="0"/>
        <v>1.0807604419999999</v>
      </c>
      <c r="AA141" s="10">
        <f t="shared" si="0"/>
        <v>1.0472299810000001</v>
      </c>
      <c r="AB141" s="10">
        <f t="shared" si="0"/>
        <v>6.2887642290000008</v>
      </c>
      <c r="AC141" s="10">
        <f t="shared" si="0"/>
        <v>3.1775260319999998</v>
      </c>
      <c r="AD141" s="10">
        <f t="shared" si="0"/>
        <v>0.22648486900000001</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39.645314509000002</v>
      </c>
      <c r="F143" s="6">
        <v>16.822684018</v>
      </c>
      <c r="G143" s="6">
        <v>0.10915910500000001</v>
      </c>
      <c r="H143" s="6">
        <v>4.6355160519999998</v>
      </c>
      <c r="I143" s="6">
        <v>1.7695275290000001</v>
      </c>
      <c r="J143" s="6">
        <v>1.7695275290000001</v>
      </c>
      <c r="K143" s="6">
        <v>1.7695275290000001</v>
      </c>
      <c r="L143" s="6">
        <v>1.2076460929999999</v>
      </c>
      <c r="M143" s="6">
        <v>282.51385468199999</v>
      </c>
      <c r="N143" s="6"/>
      <c r="O143" s="6"/>
      <c r="P143" s="6"/>
      <c r="Q143" s="6"/>
      <c r="R143" s="6"/>
      <c r="S143" s="6"/>
      <c r="T143" s="6"/>
      <c r="U143" s="6"/>
      <c r="V143" s="6"/>
      <c r="W143" s="6"/>
      <c r="X143" s="6"/>
      <c r="Y143" s="6"/>
      <c r="Z143" s="6"/>
      <c r="AA143" s="6"/>
      <c r="AB143" s="6"/>
      <c r="AC143" s="6"/>
      <c r="AD143" s="6"/>
      <c r="AE143" s="45"/>
      <c r="AF143" s="6">
        <v>101250.2</v>
      </c>
      <c r="AG143" s="6"/>
      <c r="AH143" s="6"/>
      <c r="AI143" s="6"/>
      <c r="AJ143" s="6"/>
      <c r="AK143" s="6">
        <v>101531.019758984</v>
      </c>
      <c r="AL143" s="34" t="s">
        <v>66</v>
      </c>
    </row>
    <row r="144" spans="1:38" ht="26.25" customHeight="1" thickBot="1" x14ac:dyDescent="0.25">
      <c r="A144" s="77"/>
      <c r="B144" s="34" t="s">
        <v>390</v>
      </c>
      <c r="C144" s="78" t="s">
        <v>391</v>
      </c>
      <c r="D144" s="79" t="s">
        <v>389</v>
      </c>
      <c r="E144" s="6">
        <v>18.787029046000001</v>
      </c>
      <c r="F144" s="6">
        <v>1.137557983</v>
      </c>
      <c r="G144" s="6">
        <v>2.5725811000000001E-2</v>
      </c>
      <c r="H144" s="6">
        <v>6.9492140999999993E-2</v>
      </c>
      <c r="I144" s="6">
        <v>1.556444022</v>
      </c>
      <c r="J144" s="6">
        <v>1.556444022</v>
      </c>
      <c r="K144" s="6">
        <v>1.556444022</v>
      </c>
      <c r="L144" s="6">
        <v>1.1918075619999999</v>
      </c>
      <c r="M144" s="6">
        <v>6.5642412280000002</v>
      </c>
      <c r="N144" s="6"/>
      <c r="O144" s="6"/>
      <c r="P144" s="6"/>
      <c r="Q144" s="6"/>
      <c r="R144" s="6"/>
      <c r="S144" s="6"/>
      <c r="T144" s="6"/>
      <c r="U144" s="6"/>
      <c r="V144" s="6"/>
      <c r="W144" s="6"/>
      <c r="X144" s="6"/>
      <c r="Y144" s="6"/>
      <c r="Z144" s="6"/>
      <c r="AA144" s="6"/>
      <c r="AB144" s="6"/>
      <c r="AC144" s="6"/>
      <c r="AD144" s="6"/>
      <c r="AE144" s="45"/>
      <c r="AF144" s="6">
        <v>18017.099999999999</v>
      </c>
      <c r="AG144" s="6"/>
      <c r="AH144" s="6"/>
      <c r="AI144" s="6"/>
      <c r="AJ144" s="6"/>
      <c r="AK144" s="6">
        <v>17253.356439392999</v>
      </c>
      <c r="AL144" s="34" t="s">
        <v>66</v>
      </c>
    </row>
    <row r="145" spans="1:38" ht="26.25" customHeight="1" thickBot="1" x14ac:dyDescent="0.25">
      <c r="A145" s="77"/>
      <c r="B145" s="34" t="s">
        <v>392</v>
      </c>
      <c r="C145" s="78" t="s">
        <v>393</v>
      </c>
      <c r="D145" s="79" t="s">
        <v>389</v>
      </c>
      <c r="E145" s="6">
        <v>62.007651713999998</v>
      </c>
      <c r="F145" s="6">
        <v>2.699719896</v>
      </c>
      <c r="G145" s="6">
        <v>4.0149091999999997E-2</v>
      </c>
      <c r="H145" s="6">
        <v>5.6523564999999998E-2</v>
      </c>
      <c r="I145" s="6">
        <v>1.243987003</v>
      </c>
      <c r="J145" s="6">
        <v>1.243987003</v>
      </c>
      <c r="K145" s="6">
        <v>1.243987003</v>
      </c>
      <c r="L145" s="6">
        <v>0.761145191</v>
      </c>
      <c r="M145" s="6">
        <v>15.017754455</v>
      </c>
      <c r="N145" s="6"/>
      <c r="O145" s="6"/>
      <c r="P145" s="6"/>
      <c r="Q145" s="6"/>
      <c r="R145" s="6"/>
      <c r="S145" s="6"/>
      <c r="T145" s="6"/>
      <c r="U145" s="6"/>
      <c r="V145" s="6"/>
      <c r="W145" s="6"/>
      <c r="X145" s="6"/>
      <c r="Y145" s="6"/>
      <c r="Z145" s="6"/>
      <c r="AA145" s="6"/>
      <c r="AB145" s="6"/>
      <c r="AC145" s="6"/>
      <c r="AD145" s="6"/>
      <c r="AE145" s="45"/>
      <c r="AF145" s="6">
        <v>8270.0016381189998</v>
      </c>
      <c r="AG145" s="6"/>
      <c r="AH145" s="6"/>
      <c r="AI145" s="6"/>
      <c r="AJ145" s="6"/>
      <c r="AK145" s="6">
        <v>8453.2737203500001</v>
      </c>
      <c r="AL145" s="34" t="s">
        <v>66</v>
      </c>
    </row>
    <row r="146" spans="1:38" ht="26.25" customHeight="1" thickBot="1" x14ac:dyDescent="0.25">
      <c r="A146" s="77"/>
      <c r="B146" s="34" t="s">
        <v>394</v>
      </c>
      <c r="C146" s="78" t="s">
        <v>395</v>
      </c>
      <c r="D146" s="79" t="s">
        <v>389</v>
      </c>
      <c r="E146" s="6">
        <v>1.3616353699999999</v>
      </c>
      <c r="F146" s="6">
        <v>17.192790254999998</v>
      </c>
      <c r="G146" s="6">
        <v>7.1105279999999996E-3</v>
      </c>
      <c r="H146" s="6">
        <v>7.2956219999999999E-3</v>
      </c>
      <c r="I146" s="6">
        <v>0.3320786</v>
      </c>
      <c r="J146" s="6">
        <v>0.3320786</v>
      </c>
      <c r="K146" s="6">
        <v>0.3320786</v>
      </c>
      <c r="L146" s="6">
        <v>4.3320802999999998E-2</v>
      </c>
      <c r="M146" s="6">
        <v>57.808426146999999</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4458.2437598759998</v>
      </c>
      <c r="AL146" s="34" t="s">
        <v>66</v>
      </c>
    </row>
    <row r="147" spans="1:38" ht="26.25" customHeight="1" thickBot="1" x14ac:dyDescent="0.25">
      <c r="A147" s="77"/>
      <c r="B147" s="34" t="s">
        <v>396</v>
      </c>
      <c r="C147" s="78" t="s">
        <v>397</v>
      </c>
      <c r="D147" s="79" t="s">
        <v>389</v>
      </c>
      <c r="E147" s="6"/>
      <c r="F147" s="6">
        <v>2.1913921670000001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69228.261726443001</v>
      </c>
      <c r="AL147" s="34" t="s">
        <v>66</v>
      </c>
    </row>
    <row r="148" spans="1:38" ht="26.25" customHeight="1" thickBot="1" x14ac:dyDescent="0.25">
      <c r="A148" s="77"/>
      <c r="B148" s="34" t="s">
        <v>398</v>
      </c>
      <c r="C148" s="78" t="s">
        <v>399</v>
      </c>
      <c r="D148" s="79" t="s">
        <v>389</v>
      </c>
      <c r="E148" s="6"/>
      <c r="F148" s="6"/>
      <c r="G148" s="6"/>
      <c r="H148" s="6"/>
      <c r="I148" s="6">
        <v>0.25564107600000002</v>
      </c>
      <c r="J148" s="6">
        <v>1.4143667099999999</v>
      </c>
      <c r="K148" s="6">
        <v>1.4143667099999999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132011.458706759</v>
      </c>
      <c r="AL148" s="34" t="s">
        <v>114</v>
      </c>
    </row>
    <row r="149" spans="1:38" ht="26.25" customHeight="1" thickBot="1" x14ac:dyDescent="0.25">
      <c r="A149" s="77"/>
      <c r="B149" s="34" t="s">
        <v>400</v>
      </c>
      <c r="C149" s="78" t="s">
        <v>401</v>
      </c>
      <c r="D149" s="79" t="s">
        <v>389</v>
      </c>
      <c r="E149" s="6"/>
      <c r="F149" s="6"/>
      <c r="G149" s="6"/>
      <c r="H149" s="6"/>
      <c r="I149" s="6">
        <v>0.17169675000000001</v>
      </c>
      <c r="J149" s="6">
        <v>1.1446645120000001</v>
      </c>
      <c r="K149" s="6">
        <v>1.1446645120000001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132011.458706759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348.08608450700007</v>
      </c>
      <c r="F152" s="8">
        <f t="shared" si="1"/>
        <v>257.32335297200007</v>
      </c>
      <c r="G152" s="8">
        <f t="shared" si="1"/>
        <v>52.911285685999985</v>
      </c>
      <c r="H152" s="8">
        <f t="shared" si="1"/>
        <v>139.62946164899998</v>
      </c>
      <c r="I152" s="8">
        <f t="shared" si="1"/>
        <v>24.262721208999999</v>
      </c>
      <c r="J152" s="8">
        <f t="shared" si="1"/>
        <v>37.743089805999993</v>
      </c>
      <c r="K152" s="8">
        <f t="shared" si="1"/>
        <v>43.940473007999998</v>
      </c>
      <c r="L152" s="8">
        <f t="shared" si="1"/>
        <v>5.9008328019999983</v>
      </c>
      <c r="M152" s="8">
        <f t="shared" si="1"/>
        <v>706.64751423699977</v>
      </c>
      <c r="N152" s="8">
        <f t="shared" si="1"/>
        <v>30.465806512000007</v>
      </c>
      <c r="O152" s="8">
        <f t="shared" si="1"/>
        <v>3.9175356739999998</v>
      </c>
      <c r="P152" s="8">
        <f t="shared" si="1"/>
        <v>0.78606640599999988</v>
      </c>
      <c r="Q152" s="8">
        <f t="shared" si="1"/>
        <v>0.59940529000000009</v>
      </c>
      <c r="R152" s="8">
        <f t="shared" si="1"/>
        <v>4.2625556320000006</v>
      </c>
      <c r="S152" s="8">
        <f t="shared" si="1"/>
        <v>40.706022194000006</v>
      </c>
      <c r="T152" s="8">
        <f t="shared" si="1"/>
        <v>9.6385029639999988</v>
      </c>
      <c r="U152" s="8">
        <f t="shared" si="1"/>
        <v>2.5449611480000005</v>
      </c>
      <c r="V152" s="8">
        <f t="shared" si="1"/>
        <v>84.705264866000036</v>
      </c>
      <c r="W152" s="8">
        <f t="shared" si="1"/>
        <v>46.553531877000005</v>
      </c>
      <c r="X152" s="8">
        <f t="shared" si="1"/>
        <v>1.9347008619999999</v>
      </c>
      <c r="Y152" s="8">
        <f t="shared" si="1"/>
        <v>2.2238229420000004</v>
      </c>
      <c r="Z152" s="8">
        <f t="shared" si="1"/>
        <v>1.0807604419999999</v>
      </c>
      <c r="AA152" s="8">
        <f t="shared" si="1"/>
        <v>1.0472299810000001</v>
      </c>
      <c r="AB152" s="8">
        <f t="shared" si="1"/>
        <v>6.2887642290000008</v>
      </c>
      <c r="AC152" s="8">
        <f t="shared" si="1"/>
        <v>3.1775260319999998</v>
      </c>
      <c r="AD152" s="8">
        <f t="shared" si="1"/>
        <v>0.22648486900000001</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348.08608450700007</v>
      </c>
      <c r="F154" s="8">
        <f>SUM(F$141, F$153, -1 * IF(OR($B$6=2005,$B$6&gt;=2020),SUM(F$99:F$122),0), IF(AND(ISNUMBER(SEARCH($B$4,"AT|BE|CH|GB|IE|LT|LU|NL")),SUM(F$143:F$149)&gt;0),SUM(F$143:F$149)-SUM(F$27:F$33),0))</f>
        <v>257.32335297200007</v>
      </c>
      <c r="G154" s="8">
        <f t="shared" ref="G154:AD154" si="2">SUM(G$141, G$153, IF(AND(ISNUMBER(SEARCH($B$4,"AT|BE|CH|GB|IE|LT|LU|NL")),SUM(G$143:G$149)&gt;0),SUM(G$143:G$149)-SUM(G$27:G$33),0))</f>
        <v>52.911285685999985</v>
      </c>
      <c r="H154" s="8">
        <f t="shared" si="2"/>
        <v>139.62946164899998</v>
      </c>
      <c r="I154" s="8">
        <f t="shared" si="2"/>
        <v>24.262721208999999</v>
      </c>
      <c r="J154" s="8">
        <f t="shared" si="2"/>
        <v>37.743089805999993</v>
      </c>
      <c r="K154" s="8">
        <f t="shared" si="2"/>
        <v>43.940473007999998</v>
      </c>
      <c r="L154" s="8">
        <f t="shared" si="2"/>
        <v>5.9008328019999983</v>
      </c>
      <c r="M154" s="8">
        <f t="shared" si="2"/>
        <v>706.64751423699977</v>
      </c>
      <c r="N154" s="8">
        <f t="shared" si="2"/>
        <v>30.465806512000007</v>
      </c>
      <c r="O154" s="8">
        <f t="shared" si="2"/>
        <v>3.9175356739999998</v>
      </c>
      <c r="P154" s="8">
        <f t="shared" si="2"/>
        <v>0.78606640599999988</v>
      </c>
      <c r="Q154" s="8">
        <f t="shared" si="2"/>
        <v>0.59940529000000009</v>
      </c>
      <c r="R154" s="8">
        <f t="shared" si="2"/>
        <v>4.2625556320000006</v>
      </c>
      <c r="S154" s="8">
        <f t="shared" si="2"/>
        <v>40.706022194000006</v>
      </c>
      <c r="T154" s="8">
        <f t="shared" si="2"/>
        <v>9.6385029639999988</v>
      </c>
      <c r="U154" s="8">
        <f t="shared" si="2"/>
        <v>2.5449611480000005</v>
      </c>
      <c r="V154" s="8">
        <f t="shared" si="2"/>
        <v>84.705264866000036</v>
      </c>
      <c r="W154" s="8">
        <f t="shared" si="2"/>
        <v>46.553531877000005</v>
      </c>
      <c r="X154" s="8">
        <f t="shared" si="2"/>
        <v>1.9347008619999999</v>
      </c>
      <c r="Y154" s="8">
        <f t="shared" si="2"/>
        <v>2.2238229420000004</v>
      </c>
      <c r="Z154" s="8">
        <f t="shared" si="2"/>
        <v>1.0807604419999999</v>
      </c>
      <c r="AA154" s="8">
        <f t="shared" si="2"/>
        <v>1.0472299810000001</v>
      </c>
      <c r="AB154" s="8">
        <f t="shared" si="2"/>
        <v>6.2887642290000008</v>
      </c>
      <c r="AC154" s="8">
        <f t="shared" si="2"/>
        <v>3.1775260319999998</v>
      </c>
      <c r="AD154" s="8">
        <f t="shared" si="2"/>
        <v>0.22648486900000001</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108.658609248</v>
      </c>
      <c r="F159" s="13">
        <v>3.4271511870000002</v>
      </c>
      <c r="G159" s="13">
        <v>40.873147936999999</v>
      </c>
      <c r="H159" s="13">
        <v>1.5501078E-2</v>
      </c>
      <c r="I159" s="13">
        <v>5.682315783</v>
      </c>
      <c r="J159" s="13">
        <v>5.9792432900000003</v>
      </c>
      <c r="K159" s="13">
        <v>5.9792432900000003</v>
      </c>
      <c r="L159" s="13">
        <v>1.1868123669999999</v>
      </c>
      <c r="M159" s="13">
        <v>5.2044721860000003</v>
      </c>
      <c r="N159" s="13">
        <v>0.14382381799999999</v>
      </c>
      <c r="O159" s="13">
        <v>1.9176238000000002E-2</v>
      </c>
      <c r="P159" s="13">
        <v>4.7941273E-2</v>
      </c>
      <c r="Q159" s="13">
        <v>4.7941273E-2</v>
      </c>
      <c r="R159" s="13">
        <v>0.24484115000000001</v>
      </c>
      <c r="S159" s="13">
        <v>0.54317802800000003</v>
      </c>
      <c r="T159" s="13">
        <v>38.387017319000002</v>
      </c>
      <c r="U159" s="13">
        <v>2.8763678000000001E-2</v>
      </c>
      <c r="V159" s="13">
        <v>0.52669701999999996</v>
      </c>
      <c r="W159" s="13">
        <v>0.35699491500000002</v>
      </c>
      <c r="X159" s="13">
        <v>1.9634720000000001E-2</v>
      </c>
      <c r="Y159" s="13">
        <v>1.6421766000000001E-2</v>
      </c>
      <c r="Z159" s="13">
        <v>8.2108830000000004E-3</v>
      </c>
      <c r="AA159" s="13">
        <v>3.5700000000000001E-6</v>
      </c>
      <c r="AB159" s="13">
        <v>4.4270939000000002E-2</v>
      </c>
      <c r="AC159" s="13" t="s">
        <v>70</v>
      </c>
      <c r="AD159" s="13" t="s">
        <v>70</v>
      </c>
      <c r="AE159" s="45"/>
      <c r="AF159" s="13">
        <v>63743.71969333</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M170"/>
  <sheetViews>
    <sheetView topLeftCell="A20" workbookViewId="0">
      <selection activeCell="O26" sqref="O26:V26"/>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2009</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2009</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26.589916491</v>
      </c>
      <c r="F14" s="1">
        <v>0.72679901599999996</v>
      </c>
      <c r="G14" s="1">
        <v>6.3545837980000002</v>
      </c>
      <c r="H14" s="1">
        <v>7.906001E-2</v>
      </c>
      <c r="I14" s="1">
        <v>0.25970201799999998</v>
      </c>
      <c r="J14" s="1">
        <v>0.36865086699999999</v>
      </c>
      <c r="K14" s="1">
        <v>0.68650411700000002</v>
      </c>
      <c r="L14" s="1">
        <v>5.448E-5</v>
      </c>
      <c r="M14" s="1">
        <v>4.4885930890000001</v>
      </c>
      <c r="N14" s="1">
        <v>0.36931871900000002</v>
      </c>
      <c r="O14" s="1">
        <v>0.22701928499999999</v>
      </c>
      <c r="P14" s="1">
        <v>0.23892623900000001</v>
      </c>
      <c r="Q14" s="1">
        <v>0.103245502</v>
      </c>
      <c r="R14" s="1">
        <v>0.12373039299999999</v>
      </c>
      <c r="S14" s="1">
        <v>0.152263501</v>
      </c>
      <c r="T14" s="1">
        <v>0.18922644999999999</v>
      </c>
      <c r="U14" s="1">
        <v>0.83735189099999996</v>
      </c>
      <c r="V14" s="1">
        <v>3.8022926789999998</v>
      </c>
      <c r="W14" s="1">
        <v>1.253343919</v>
      </c>
      <c r="X14" s="1">
        <v>5.228257E-3</v>
      </c>
      <c r="Y14" s="1">
        <v>6.8762909999999997E-3</v>
      </c>
      <c r="Z14" s="1">
        <v>4.4248159999999998E-3</v>
      </c>
      <c r="AA14" s="1">
        <v>2.8605979999999998E-3</v>
      </c>
      <c r="AB14" s="1">
        <v>1.9389963E-2</v>
      </c>
      <c r="AC14" s="1">
        <v>1.9195397890000001</v>
      </c>
      <c r="AD14" s="1">
        <v>0.14128650500000001</v>
      </c>
      <c r="AE14" s="42"/>
      <c r="AF14" s="16">
        <v>7913.88691303</v>
      </c>
      <c r="AG14" s="16">
        <v>433591.98433955002</v>
      </c>
      <c r="AH14" s="16">
        <v>866241.04707708699</v>
      </c>
      <c r="AI14" s="16">
        <v>72490.627097949997</v>
      </c>
      <c r="AJ14" s="16">
        <v>67048.217025181002</v>
      </c>
      <c r="AK14" s="16" t="s">
        <v>72</v>
      </c>
      <c r="AL14" s="31" t="s">
        <v>66</v>
      </c>
    </row>
    <row r="15" spans="1:39" ht="26.25" customHeight="1" thickBot="1" x14ac:dyDescent="0.25">
      <c r="A15" s="52" t="s">
        <v>73</v>
      </c>
      <c r="B15" s="52" t="s">
        <v>74</v>
      </c>
      <c r="C15" s="53" t="s">
        <v>75</v>
      </c>
      <c r="D15" s="54"/>
      <c r="E15" s="1">
        <v>6.1501194000000003</v>
      </c>
      <c r="F15" s="1">
        <v>2.2577963360000002</v>
      </c>
      <c r="G15" s="1">
        <v>17.916977782</v>
      </c>
      <c r="H15" s="1" t="s">
        <v>70</v>
      </c>
      <c r="I15" s="1">
        <v>0.39028390499999999</v>
      </c>
      <c r="J15" s="1">
        <v>0.54524835000000005</v>
      </c>
      <c r="K15" s="1">
        <v>0.60538734999999999</v>
      </c>
      <c r="L15" s="1">
        <v>3.3349281000000001E-2</v>
      </c>
      <c r="M15" s="1">
        <v>5.6803920559999996</v>
      </c>
      <c r="N15" s="1">
        <v>0.192814757</v>
      </c>
      <c r="O15" s="1">
        <v>4.4726979999999998E-3</v>
      </c>
      <c r="P15" s="1">
        <v>6.0000000000000001E-3</v>
      </c>
      <c r="Q15" s="1">
        <v>4.3980290000000003E-3</v>
      </c>
      <c r="R15" s="1">
        <v>4.0665751999999999E-2</v>
      </c>
      <c r="S15" s="1">
        <v>4.2975185999999999E-2</v>
      </c>
      <c r="T15" s="1">
        <v>1.4224938519999999</v>
      </c>
      <c r="U15" s="1">
        <v>1.943435E-2</v>
      </c>
      <c r="V15" s="1">
        <v>0.231929838</v>
      </c>
      <c r="W15" s="1" t="s">
        <v>70</v>
      </c>
      <c r="X15" s="1" t="s">
        <v>70</v>
      </c>
      <c r="Y15" s="1" t="s">
        <v>70</v>
      </c>
      <c r="Z15" s="1" t="s">
        <v>70</v>
      </c>
      <c r="AA15" s="1" t="s">
        <v>70</v>
      </c>
      <c r="AB15" s="1" t="s">
        <v>70</v>
      </c>
      <c r="AC15" s="1" t="s">
        <v>70</v>
      </c>
      <c r="AD15" s="1" t="s">
        <v>70</v>
      </c>
      <c r="AE15" s="42"/>
      <c r="AF15" s="16">
        <v>175167.46658859999</v>
      </c>
      <c r="AG15" s="16" t="s">
        <v>71</v>
      </c>
      <c r="AH15" s="16">
        <v>30440.630297025</v>
      </c>
      <c r="AI15" s="16" t="s">
        <v>71</v>
      </c>
      <c r="AJ15" s="16" t="s">
        <v>71</v>
      </c>
      <c r="AK15" s="16" t="s">
        <v>72</v>
      </c>
      <c r="AL15" s="31" t="s">
        <v>66</v>
      </c>
    </row>
    <row r="16" spans="1:39" ht="26.25" customHeight="1" thickBot="1" x14ac:dyDescent="0.25">
      <c r="A16" s="52" t="s">
        <v>73</v>
      </c>
      <c r="B16" s="52" t="s">
        <v>76</v>
      </c>
      <c r="C16" s="53" t="s">
        <v>77</v>
      </c>
      <c r="D16" s="54"/>
      <c r="E16" s="1">
        <v>2.8362535000000002</v>
      </c>
      <c r="F16" s="1">
        <v>5.3421999999999997E-2</v>
      </c>
      <c r="G16" s="1">
        <v>0.222056</v>
      </c>
      <c r="H16" s="1" t="s">
        <v>78</v>
      </c>
      <c r="I16" s="1">
        <v>2.8546000000000001E-5</v>
      </c>
      <c r="J16" s="1">
        <v>4.0779999999999999E-5</v>
      </c>
      <c r="K16" s="1">
        <v>4.6517999999999999E-4</v>
      </c>
      <c r="L16" s="1" t="s">
        <v>78</v>
      </c>
      <c r="M16" s="1">
        <v>0.58619900000000003</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4.7597538000000002E-2</v>
      </c>
      <c r="AE16" s="42"/>
      <c r="AF16" s="16">
        <v>1204.8913825980001</v>
      </c>
      <c r="AG16" s="16">
        <v>71041.1015625</v>
      </c>
      <c r="AH16" s="16">
        <v>35629.635087249997</v>
      </c>
      <c r="AI16" s="16" t="s">
        <v>71</v>
      </c>
      <c r="AJ16" s="16" t="s">
        <v>71</v>
      </c>
      <c r="AK16" s="16" t="s">
        <v>72</v>
      </c>
      <c r="AL16" s="31" t="s">
        <v>66</v>
      </c>
    </row>
    <row r="17" spans="1:38" ht="26.25" customHeight="1" thickBot="1" x14ac:dyDescent="0.25">
      <c r="A17" s="52" t="s">
        <v>73</v>
      </c>
      <c r="B17" s="52" t="s">
        <v>79</v>
      </c>
      <c r="C17" s="53" t="s">
        <v>80</v>
      </c>
      <c r="D17" s="54"/>
      <c r="E17" s="1">
        <v>4.2478737000000004</v>
      </c>
      <c r="F17" s="1">
        <v>2.9171200000000001E-2</v>
      </c>
      <c r="G17" s="1">
        <v>2.3427585999999998</v>
      </c>
      <c r="H17" s="1">
        <v>1.55788E-2</v>
      </c>
      <c r="I17" s="1">
        <v>1.4488286E-2</v>
      </c>
      <c r="J17" s="1">
        <v>1.9586200000000002E-2</v>
      </c>
      <c r="K17" s="1">
        <v>7.7893900000000002E-2</v>
      </c>
      <c r="L17" s="1">
        <v>3.32073E-4</v>
      </c>
      <c r="M17" s="1">
        <v>63.729746669999997</v>
      </c>
      <c r="N17" s="1">
        <v>7.9000000000000001E-2</v>
      </c>
      <c r="O17" s="1" t="s">
        <v>70</v>
      </c>
      <c r="P17" s="1">
        <v>2.33E-3</v>
      </c>
      <c r="Q17" s="1" t="s">
        <v>70</v>
      </c>
      <c r="R17" s="1" t="s">
        <v>70</v>
      </c>
      <c r="S17" s="1" t="s">
        <v>70</v>
      </c>
      <c r="T17" s="1" t="s">
        <v>70</v>
      </c>
      <c r="U17" s="1" t="s">
        <v>70</v>
      </c>
      <c r="V17" s="1">
        <v>2.6560000000000001</v>
      </c>
      <c r="W17" s="1">
        <v>5.5899999999999998E-2</v>
      </c>
      <c r="X17" s="1" t="s">
        <v>70</v>
      </c>
      <c r="Y17" s="1" t="s">
        <v>70</v>
      </c>
      <c r="Z17" s="1" t="s">
        <v>70</v>
      </c>
      <c r="AA17" s="1" t="s">
        <v>70</v>
      </c>
      <c r="AB17" s="1" t="s">
        <v>70</v>
      </c>
      <c r="AC17" s="1" t="s">
        <v>70</v>
      </c>
      <c r="AD17" s="1" t="s">
        <v>70</v>
      </c>
      <c r="AE17" s="42"/>
      <c r="AF17" s="16">
        <v>7.7286999999999999</v>
      </c>
      <c r="AG17" s="16">
        <v>5753.9882680000001</v>
      </c>
      <c r="AH17" s="16">
        <v>9426.4782563999997</v>
      </c>
      <c r="AI17" s="16" t="s">
        <v>71</v>
      </c>
      <c r="AJ17" s="16" t="s">
        <v>71</v>
      </c>
      <c r="AK17" s="16" t="s">
        <v>72</v>
      </c>
      <c r="AL17" s="31" t="s">
        <v>66</v>
      </c>
    </row>
    <row r="18" spans="1:38" ht="26.25" customHeight="1" thickBot="1" x14ac:dyDescent="0.25">
      <c r="A18" s="52" t="s">
        <v>73</v>
      </c>
      <c r="B18" s="52" t="s">
        <v>81</v>
      </c>
      <c r="C18" s="53" t="s">
        <v>82</v>
      </c>
      <c r="D18" s="54"/>
      <c r="E18" s="1">
        <v>0.63975141499999999</v>
      </c>
      <c r="F18" s="1">
        <v>2.0852397000000002E-2</v>
      </c>
      <c r="G18" s="1">
        <v>1.679634557</v>
      </c>
      <c r="H18" s="1">
        <v>2.9346999999999999E-4</v>
      </c>
      <c r="I18" s="1">
        <v>7.7461900000000005E-4</v>
      </c>
      <c r="J18" s="1">
        <v>1.0595190000000001E-3</v>
      </c>
      <c r="K18" s="1">
        <v>1.4473190000000001E-3</v>
      </c>
      <c r="L18" s="1" t="s">
        <v>70</v>
      </c>
      <c r="M18" s="1">
        <v>23.653937891000002</v>
      </c>
      <c r="N18" s="1">
        <v>7.1354210000000003E-3</v>
      </c>
      <c r="O18" s="1">
        <v>7.9003199999999997E-4</v>
      </c>
      <c r="P18" s="1">
        <v>2.13007E-4</v>
      </c>
      <c r="Q18" s="1">
        <v>5.8721579999999997E-3</v>
      </c>
      <c r="R18" s="1">
        <v>2.381654E-3</v>
      </c>
      <c r="S18" s="1">
        <v>2.9257100000000002E-3</v>
      </c>
      <c r="T18" s="1">
        <v>1.4042E-5</v>
      </c>
      <c r="U18" s="1">
        <v>1.3275000000000001E-5</v>
      </c>
      <c r="V18" s="1">
        <v>0.11644856000000001</v>
      </c>
      <c r="W18" s="1">
        <v>1.6497999999999999</v>
      </c>
      <c r="X18" s="1">
        <v>1.4056999999999999E-4</v>
      </c>
      <c r="Y18" s="1" t="s">
        <v>70</v>
      </c>
      <c r="Z18" s="1" t="s">
        <v>70</v>
      </c>
      <c r="AA18" s="1" t="s">
        <v>70</v>
      </c>
      <c r="AB18" s="1">
        <v>1.4056999999999999E-4</v>
      </c>
      <c r="AC18" s="1" t="s">
        <v>70</v>
      </c>
      <c r="AD18" s="1" t="s">
        <v>70</v>
      </c>
      <c r="AE18" s="42"/>
      <c r="AF18" s="16">
        <v>42.952399999999997</v>
      </c>
      <c r="AG18" s="16">
        <v>42.016800000000003</v>
      </c>
      <c r="AH18" s="16">
        <v>6843.8375497899997</v>
      </c>
      <c r="AI18" s="16" t="s">
        <v>71</v>
      </c>
      <c r="AJ18" s="16" t="s">
        <v>71</v>
      </c>
      <c r="AK18" s="16" t="s">
        <v>72</v>
      </c>
      <c r="AL18" s="31" t="s">
        <v>66</v>
      </c>
    </row>
    <row r="19" spans="1:38" ht="26.25" customHeight="1" thickBot="1" x14ac:dyDescent="0.25">
      <c r="A19" s="52" t="s">
        <v>73</v>
      </c>
      <c r="B19" s="52" t="s">
        <v>83</v>
      </c>
      <c r="C19" s="53" t="s">
        <v>84</v>
      </c>
      <c r="D19" s="54"/>
      <c r="E19" s="1">
        <v>11.527322401999999</v>
      </c>
      <c r="F19" s="1">
        <v>1.373907392</v>
      </c>
      <c r="G19" s="1">
        <v>2.2546735619999998</v>
      </c>
      <c r="H19" s="1">
        <v>0.18860179999999999</v>
      </c>
      <c r="I19" s="1">
        <v>0.14553049600000001</v>
      </c>
      <c r="J19" s="1">
        <v>0.197997911</v>
      </c>
      <c r="K19" s="1">
        <v>0.306706111</v>
      </c>
      <c r="L19" s="1" t="s">
        <v>70</v>
      </c>
      <c r="M19" s="1">
        <v>11.842493938</v>
      </c>
      <c r="N19" s="1">
        <v>1.4040125960000001</v>
      </c>
      <c r="O19" s="1">
        <v>5.1089999999999997E-6</v>
      </c>
      <c r="P19" s="1">
        <v>1.8364986E-2</v>
      </c>
      <c r="Q19" s="1">
        <v>5.1206000000000005E-4</v>
      </c>
      <c r="R19" s="1">
        <v>6.3183708000000005E-2</v>
      </c>
      <c r="S19" s="1">
        <v>1.0291324740000001</v>
      </c>
      <c r="T19" s="1">
        <v>1.66556E-4</v>
      </c>
      <c r="U19" s="1">
        <v>6.1017700000000005E-4</v>
      </c>
      <c r="V19" s="1">
        <v>6.1493448390000003</v>
      </c>
      <c r="W19" s="1">
        <v>1.3580000000000001</v>
      </c>
      <c r="X19" s="1">
        <v>2E-3</v>
      </c>
      <c r="Y19" s="1" t="s">
        <v>70</v>
      </c>
      <c r="Z19" s="1" t="s">
        <v>70</v>
      </c>
      <c r="AA19" s="1" t="s">
        <v>70</v>
      </c>
      <c r="AB19" s="1">
        <v>2E-3</v>
      </c>
      <c r="AC19" s="1" t="s">
        <v>70</v>
      </c>
      <c r="AD19" s="1" t="s">
        <v>70</v>
      </c>
      <c r="AE19" s="42"/>
      <c r="AF19" s="16">
        <v>138752.30629413199</v>
      </c>
      <c r="AG19" s="16">
        <v>830.33420000000001</v>
      </c>
      <c r="AH19" s="16">
        <v>306568.89918192202</v>
      </c>
      <c r="AI19" s="16">
        <v>436.75885770000002</v>
      </c>
      <c r="AJ19" s="16">
        <v>72.691699999999997</v>
      </c>
      <c r="AK19" s="16" t="s">
        <v>72</v>
      </c>
      <c r="AL19" s="31" t="s">
        <v>66</v>
      </c>
    </row>
    <row r="20" spans="1:38" ht="26.25" customHeight="1" thickBot="1" x14ac:dyDescent="0.25">
      <c r="A20" s="52" t="s">
        <v>73</v>
      </c>
      <c r="B20" s="52" t="s">
        <v>85</v>
      </c>
      <c r="C20" s="53" t="s">
        <v>86</v>
      </c>
      <c r="D20" s="54"/>
      <c r="E20" s="1">
        <v>1.2504814</v>
      </c>
      <c r="F20" s="1">
        <v>0.24595023199999999</v>
      </c>
      <c r="G20" s="1">
        <v>3.1529310999999997E-2</v>
      </c>
      <c r="H20" s="1">
        <v>2.0409999999999998E-3</v>
      </c>
      <c r="I20" s="1">
        <v>1.7021149999999999E-3</v>
      </c>
      <c r="J20" s="1">
        <v>1.857572E-3</v>
      </c>
      <c r="K20" s="1">
        <v>1.857572E-3</v>
      </c>
      <c r="L20" s="1" t="s">
        <v>70</v>
      </c>
      <c r="M20" s="1">
        <v>1.6407563489999999</v>
      </c>
      <c r="N20" s="1" t="s">
        <v>70</v>
      </c>
      <c r="O20" s="1">
        <v>5.5999999999999995E-4</v>
      </c>
      <c r="P20" s="1">
        <v>8.1139299999999999E-4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3.5298500000000002</v>
      </c>
      <c r="AG20" s="16" t="s">
        <v>71</v>
      </c>
      <c r="AH20" s="16">
        <v>27568.223100464998</v>
      </c>
      <c r="AI20" s="16">
        <v>2039.4303812999999</v>
      </c>
      <c r="AJ20" s="16">
        <v>220.7701716</v>
      </c>
      <c r="AK20" s="16" t="s">
        <v>72</v>
      </c>
      <c r="AL20" s="31" t="s">
        <v>66</v>
      </c>
    </row>
    <row r="21" spans="1:38" ht="26.25" customHeight="1" thickBot="1" x14ac:dyDescent="0.25">
      <c r="A21" s="52" t="s">
        <v>73</v>
      </c>
      <c r="B21" s="52" t="s">
        <v>87</v>
      </c>
      <c r="C21" s="53" t="s">
        <v>88</v>
      </c>
      <c r="D21" s="54"/>
      <c r="E21" s="1">
        <v>2.8389480489999999</v>
      </c>
      <c r="F21" s="1">
        <v>0.37537951200000003</v>
      </c>
      <c r="G21" s="1">
        <v>0.52783849999999999</v>
      </c>
      <c r="H21" s="1">
        <v>1.7877000000000001E-2</v>
      </c>
      <c r="I21" s="1">
        <v>6.1860486999999999E-2</v>
      </c>
      <c r="J21" s="1">
        <v>0.13501285800000001</v>
      </c>
      <c r="K21" s="1">
        <v>0.180546557</v>
      </c>
      <c r="L21" s="1">
        <v>7.9223999999999999E-5</v>
      </c>
      <c r="M21" s="1">
        <v>4.7733643140000002</v>
      </c>
      <c r="N21" s="1">
        <v>1.8403999999999999E-5</v>
      </c>
      <c r="O21" s="1">
        <v>1.84E-6</v>
      </c>
      <c r="P21" s="1">
        <v>1.1039999999999999E-6</v>
      </c>
      <c r="Q21" s="1">
        <v>1.84E-6</v>
      </c>
      <c r="R21" s="1">
        <v>3.6807999999999997E-5</v>
      </c>
      <c r="S21" s="1">
        <v>1.8403999999999999E-5</v>
      </c>
      <c r="T21" s="1">
        <v>1.0835E-3</v>
      </c>
      <c r="U21" s="1">
        <v>7.3600000000000003E-7</v>
      </c>
      <c r="V21" s="1">
        <v>3.6807999999999997E-5</v>
      </c>
      <c r="W21" s="1" t="s">
        <v>70</v>
      </c>
      <c r="X21" s="1">
        <v>2.5788999999999999E-4</v>
      </c>
      <c r="Y21" s="1">
        <v>5.6221299999999999E-4</v>
      </c>
      <c r="Z21" s="1">
        <v>1.64093E-4</v>
      </c>
      <c r="AA21" s="1">
        <v>3.0786E-5</v>
      </c>
      <c r="AB21" s="1">
        <v>1.014982E-3</v>
      </c>
      <c r="AC21" s="1">
        <v>2.0767339999999998E-3</v>
      </c>
      <c r="AD21" s="1" t="s">
        <v>70</v>
      </c>
      <c r="AE21" s="42"/>
      <c r="AF21" s="16">
        <v>152.385020029</v>
      </c>
      <c r="AG21" s="16">
        <v>1052.957170703</v>
      </c>
      <c r="AH21" s="16">
        <v>59583.468787085003</v>
      </c>
      <c r="AI21" s="16">
        <v>2260.9292457649999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17.371027475999998</v>
      </c>
      <c r="F23" s="1">
        <v>1.4797683269999999</v>
      </c>
      <c r="G23" s="1">
        <v>0.43293560399999997</v>
      </c>
      <c r="H23" s="1">
        <v>5.0121030000000004E-3</v>
      </c>
      <c r="I23" s="1">
        <v>0.875258914</v>
      </c>
      <c r="J23" s="1">
        <v>0.92095134899999997</v>
      </c>
      <c r="K23" s="1">
        <v>0.92095134899999997</v>
      </c>
      <c r="L23" s="1">
        <v>0.44719009999999998</v>
      </c>
      <c r="M23" s="1">
        <v>6.0290109779999996</v>
      </c>
      <c r="N23" s="1">
        <v>8.9017999999999994E-5</v>
      </c>
      <c r="O23" s="1">
        <v>1.4887E-5</v>
      </c>
      <c r="P23" s="1">
        <v>1.3464180000000001E-3</v>
      </c>
      <c r="Q23" s="1">
        <v>2.9419000000000001E-5</v>
      </c>
      <c r="R23" s="1">
        <v>6.977291E-3</v>
      </c>
      <c r="S23" s="1">
        <v>4.2446539999999996E-3</v>
      </c>
      <c r="T23" s="1">
        <v>3.0230999999999999E-5</v>
      </c>
      <c r="U23" s="1">
        <v>2.9278999999999999E-5</v>
      </c>
      <c r="V23" s="1">
        <v>1.1080206E-2</v>
      </c>
      <c r="W23" s="1">
        <v>0.12744423399999999</v>
      </c>
      <c r="X23" s="1">
        <v>7.0496969999999997E-3</v>
      </c>
      <c r="Y23" s="1">
        <v>5.9538359999999997E-3</v>
      </c>
      <c r="Z23" s="1">
        <v>2.9689310000000002E-3</v>
      </c>
      <c r="AA23" s="1">
        <v>1.9919999999999999E-4</v>
      </c>
      <c r="AB23" s="1">
        <v>1.6171663999999999E-2</v>
      </c>
      <c r="AC23" s="1" t="s">
        <v>70</v>
      </c>
      <c r="AD23" s="1" t="s">
        <v>70</v>
      </c>
      <c r="AE23" s="42"/>
      <c r="AF23" s="16">
        <v>26335.012963468998</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6.9926396009999996</v>
      </c>
      <c r="F24" s="1">
        <v>0.337158452</v>
      </c>
      <c r="G24" s="1">
        <v>2.343790555</v>
      </c>
      <c r="H24" s="1">
        <v>0.40102649899999998</v>
      </c>
      <c r="I24" s="1">
        <v>6.5298904000000005E-2</v>
      </c>
      <c r="J24" s="1">
        <v>7.3219632000000007E-2</v>
      </c>
      <c r="K24" s="1">
        <v>7.6371683999999995E-2</v>
      </c>
      <c r="L24" s="1">
        <v>1.1909697E-2</v>
      </c>
      <c r="M24" s="1">
        <v>5.660997042</v>
      </c>
      <c r="N24" s="1">
        <v>2.8746778000000001E-2</v>
      </c>
      <c r="O24" s="1">
        <v>7.8070680000000003E-3</v>
      </c>
      <c r="P24" s="1">
        <v>1.1295512000000001E-2</v>
      </c>
      <c r="Q24" s="1">
        <v>3.1450620000000001E-3</v>
      </c>
      <c r="R24" s="1">
        <v>1.4601245000000001E-2</v>
      </c>
      <c r="S24" s="1">
        <v>1.4050798E-2</v>
      </c>
      <c r="T24" s="1">
        <v>0.18995099200000001</v>
      </c>
      <c r="U24" s="1">
        <v>6.2172809999999998E-3</v>
      </c>
      <c r="V24" s="1">
        <v>5.8295953999999997E-2</v>
      </c>
      <c r="W24" s="1">
        <v>2.3202012000000001E-2</v>
      </c>
      <c r="X24" s="1">
        <v>3.0404199999999998E-3</v>
      </c>
      <c r="Y24" s="1">
        <v>3.9501919999999999E-3</v>
      </c>
      <c r="Z24" s="1">
        <v>1.0319299999999999E-3</v>
      </c>
      <c r="AA24" s="1">
        <v>1.9500240000000001E-3</v>
      </c>
      <c r="AB24" s="1">
        <v>9.9725669999999999E-3</v>
      </c>
      <c r="AC24" s="1">
        <v>6.9630120000000002E-3</v>
      </c>
      <c r="AD24" s="1">
        <v>6.3257999999999999E-4</v>
      </c>
      <c r="AE24" s="42"/>
      <c r="AF24" s="16">
        <v>1143.139816466</v>
      </c>
      <c r="AG24" s="16">
        <v>2427.2579978439999</v>
      </c>
      <c r="AH24" s="16">
        <v>251828.23069391699</v>
      </c>
      <c r="AI24" s="16">
        <v>13164.168169482</v>
      </c>
      <c r="AJ24" s="16">
        <v>105.5223336</v>
      </c>
      <c r="AK24" s="16" t="s">
        <v>72</v>
      </c>
      <c r="AL24" s="31" t="s">
        <v>66</v>
      </c>
    </row>
    <row r="25" spans="1:38" ht="26.25" customHeight="1" thickBot="1" x14ac:dyDescent="0.25">
      <c r="A25" s="52" t="s">
        <v>96</v>
      </c>
      <c r="B25" s="56" t="s">
        <v>97</v>
      </c>
      <c r="C25" s="58" t="s">
        <v>98</v>
      </c>
      <c r="D25" s="54"/>
      <c r="E25" s="1">
        <v>2.7622838920000001</v>
      </c>
      <c r="F25" s="1">
        <v>0.27047872899999997</v>
      </c>
      <c r="G25" s="1">
        <v>0.22643438199999999</v>
      </c>
      <c r="H25" s="1" t="s">
        <v>70</v>
      </c>
      <c r="I25" s="1">
        <v>3.6036930000000002E-2</v>
      </c>
      <c r="J25" s="1">
        <v>4.4478473999999997E-2</v>
      </c>
      <c r="K25" s="1">
        <v>4.4478473999999997E-2</v>
      </c>
      <c r="L25" s="1">
        <v>1.9323202000000001E-2</v>
      </c>
      <c r="M25" s="1">
        <v>2.7227308159999999</v>
      </c>
      <c r="N25" s="1">
        <v>0.170034039</v>
      </c>
      <c r="O25" s="1">
        <v>5.9066E-5</v>
      </c>
      <c r="P25" s="1" t="s">
        <v>70</v>
      </c>
      <c r="Q25" s="1">
        <v>4.7849999999999999E-6</v>
      </c>
      <c r="R25" s="1">
        <v>2.0132048E-2</v>
      </c>
      <c r="S25" s="1">
        <v>0.206509419</v>
      </c>
      <c r="T25" s="1">
        <v>5.2331349999999999E-3</v>
      </c>
      <c r="U25" s="1">
        <v>4.7845E-5</v>
      </c>
      <c r="V25" s="1">
        <v>0.16275906900000001</v>
      </c>
      <c r="W25" s="1">
        <v>6.6506780000000001E-3</v>
      </c>
      <c r="X25" s="1">
        <v>1.7496800000000001E-4</v>
      </c>
      <c r="Y25" s="1">
        <v>3.4755300000000001E-4</v>
      </c>
      <c r="Z25" s="1">
        <v>9.1150999999999995E-5</v>
      </c>
      <c r="AA25" s="1">
        <v>1.14394E-4</v>
      </c>
      <c r="AB25" s="1">
        <v>7.2806599999999998E-4</v>
      </c>
      <c r="AC25" s="1" t="s">
        <v>72</v>
      </c>
      <c r="AD25" s="1" t="s">
        <v>72</v>
      </c>
      <c r="AE25" s="42"/>
      <c r="AF25" s="16">
        <v>9836.496390413</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1.8876919999999998E-2</v>
      </c>
      <c r="F26" s="1">
        <v>5.2204047000000003E-2</v>
      </c>
      <c r="G26" s="1">
        <v>1.664925E-3</v>
      </c>
      <c r="H26" s="1" t="s">
        <v>70</v>
      </c>
      <c r="I26" s="1">
        <v>1.817904E-3</v>
      </c>
      <c r="J26" s="1">
        <v>1.817904E-3</v>
      </c>
      <c r="K26" s="1">
        <v>1.817904E-3</v>
      </c>
      <c r="L26" s="1">
        <v>1.339839E-3</v>
      </c>
      <c r="M26" s="1">
        <v>1.5077002159999999</v>
      </c>
      <c r="N26" s="1">
        <v>1.1966982070000001</v>
      </c>
      <c r="O26" s="1" t="s">
        <v>70</v>
      </c>
      <c r="P26" s="1" t="s">
        <v>70</v>
      </c>
      <c r="Q26" s="1" t="s">
        <v>70</v>
      </c>
      <c r="R26" s="1" t="s">
        <v>70</v>
      </c>
      <c r="S26" s="1" t="s">
        <v>70</v>
      </c>
      <c r="T26" s="1" t="s">
        <v>70</v>
      </c>
      <c r="U26" s="1" t="s">
        <v>70</v>
      </c>
      <c r="V26" s="1" t="s">
        <v>70</v>
      </c>
      <c r="W26" s="1">
        <v>6.5461299999999996E-4</v>
      </c>
      <c r="X26" s="1">
        <v>5.0572000000000003E-5</v>
      </c>
      <c r="Y26" s="1">
        <v>6.2150999999999995E-5</v>
      </c>
      <c r="Z26" s="1">
        <v>2.0389000000000001E-5</v>
      </c>
      <c r="AA26" s="1">
        <v>1.129E-5</v>
      </c>
      <c r="AB26" s="1">
        <v>1.4440300000000001E-4</v>
      </c>
      <c r="AC26" s="1" t="s">
        <v>72</v>
      </c>
      <c r="AD26" s="1" t="s">
        <v>72</v>
      </c>
      <c r="AE26" s="42"/>
      <c r="AF26" s="16">
        <v>161.57080380400001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42.496003485999999</v>
      </c>
      <c r="F27" s="1">
        <v>15.783676521</v>
      </c>
      <c r="G27" s="1">
        <v>0.116392045</v>
      </c>
      <c r="H27" s="1">
        <v>4.4158941440000001</v>
      </c>
      <c r="I27" s="1">
        <v>1.934881938</v>
      </c>
      <c r="J27" s="1">
        <v>1.934881938</v>
      </c>
      <c r="K27" s="1">
        <v>1.934881938</v>
      </c>
      <c r="L27" s="1">
        <v>1.340567407</v>
      </c>
      <c r="M27" s="1">
        <v>269.40243115099997</v>
      </c>
      <c r="N27" s="1">
        <v>0.43385567800000002</v>
      </c>
      <c r="O27" s="1">
        <v>9.0258117999999998E-2</v>
      </c>
      <c r="P27" s="1">
        <v>6.1266302000000002E-2</v>
      </c>
      <c r="Q27" s="1">
        <v>1.762217E-3</v>
      </c>
      <c r="R27" s="1">
        <v>0.19649327799999999</v>
      </c>
      <c r="S27" s="1">
        <v>0.28262299099999999</v>
      </c>
      <c r="T27" s="1">
        <v>0.100840925</v>
      </c>
      <c r="U27" s="1">
        <v>1.31511E-3</v>
      </c>
      <c r="V27" s="1">
        <v>18.038748497</v>
      </c>
      <c r="W27" s="1">
        <v>0.19915589</v>
      </c>
      <c r="X27" s="1">
        <v>4.7368729999999998E-2</v>
      </c>
      <c r="Y27" s="1">
        <v>4.7734617999999999E-2</v>
      </c>
      <c r="Z27" s="1">
        <v>4.1185265999999998E-2</v>
      </c>
      <c r="AA27" s="1">
        <v>4.4511505999999999E-2</v>
      </c>
      <c r="AB27" s="1">
        <v>0.18080012000000001</v>
      </c>
      <c r="AC27" s="1" t="s">
        <v>70</v>
      </c>
      <c r="AD27" s="1" t="s">
        <v>70</v>
      </c>
      <c r="AE27" s="42"/>
      <c r="AF27" s="16">
        <v>273919.13624761999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23.349440619999999</v>
      </c>
      <c r="F28" s="1">
        <v>1.271110803</v>
      </c>
      <c r="G28" s="1">
        <v>3.2273813999999998E-2</v>
      </c>
      <c r="H28" s="1">
        <v>7.8803165999999994E-2</v>
      </c>
      <c r="I28" s="1">
        <v>1.776653244</v>
      </c>
      <c r="J28" s="1">
        <v>1.776653244</v>
      </c>
      <c r="K28" s="1">
        <v>1.776653244</v>
      </c>
      <c r="L28" s="1">
        <v>1.3738755469999999</v>
      </c>
      <c r="M28" s="1">
        <v>6.8090097409999997</v>
      </c>
      <c r="N28" s="1">
        <v>6.6977914E-2</v>
      </c>
      <c r="O28" s="1">
        <v>1.5298973E-2</v>
      </c>
      <c r="P28" s="1">
        <v>8.1453199999999993E-3</v>
      </c>
      <c r="Q28" s="1">
        <v>1.6110199999999999E-4</v>
      </c>
      <c r="R28" s="1">
        <v>4.9996753999999997E-2</v>
      </c>
      <c r="S28" s="1">
        <v>5.8298093000000002E-2</v>
      </c>
      <c r="T28" s="1">
        <v>1.6660758000000001E-2</v>
      </c>
      <c r="U28" s="1">
        <v>1.68546E-4</v>
      </c>
      <c r="V28" s="1">
        <v>3.0991395179999999</v>
      </c>
      <c r="W28" s="1">
        <v>2.3635755000000001E-2</v>
      </c>
      <c r="X28" s="1">
        <v>1.4678386E-2</v>
      </c>
      <c r="Y28" s="1">
        <v>1.4716483000000001E-2</v>
      </c>
      <c r="Z28" s="1">
        <v>5.7272549999999997E-3</v>
      </c>
      <c r="AA28" s="1">
        <v>3.5675399999999998E-4</v>
      </c>
      <c r="AB28" s="1">
        <v>3.5478877999999998E-2</v>
      </c>
      <c r="AC28" s="1" t="s">
        <v>70</v>
      </c>
      <c r="AD28" s="1" t="s">
        <v>70</v>
      </c>
      <c r="AE28" s="42"/>
      <c r="AF28" s="16">
        <v>66929.631876384999</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79.802278354999999</v>
      </c>
      <c r="F29" s="1">
        <v>3.830706766</v>
      </c>
      <c r="G29" s="1">
        <v>5.5931082E-2</v>
      </c>
      <c r="H29" s="1">
        <v>8.3135155000000002E-2</v>
      </c>
      <c r="I29" s="1">
        <v>1.505307253</v>
      </c>
      <c r="J29" s="1">
        <v>1.505307253</v>
      </c>
      <c r="K29" s="1">
        <v>1.505307253</v>
      </c>
      <c r="L29" s="1">
        <v>0.93752793300000004</v>
      </c>
      <c r="M29" s="1">
        <v>20.220331441999999</v>
      </c>
      <c r="N29" s="1">
        <v>3.2536671000000003E-2</v>
      </c>
      <c r="O29" s="1">
        <v>7.4243959999999998E-3</v>
      </c>
      <c r="P29" s="1">
        <v>9.8001849999999995E-3</v>
      </c>
      <c r="Q29" s="1">
        <v>2.0440200000000001E-4</v>
      </c>
      <c r="R29" s="1">
        <v>5.5046240000000003E-2</v>
      </c>
      <c r="S29" s="1">
        <v>4.6903512000000001E-2</v>
      </c>
      <c r="T29" s="1">
        <v>8.1390579999999994E-3</v>
      </c>
      <c r="U29" s="1">
        <v>2.08884E-4</v>
      </c>
      <c r="V29" s="1">
        <v>1.5402049200000001</v>
      </c>
      <c r="W29" s="1">
        <v>0.147923472</v>
      </c>
      <c r="X29" s="1">
        <v>2.4921591999999999E-2</v>
      </c>
      <c r="Y29" s="1">
        <v>2.3839551E-2</v>
      </c>
      <c r="Z29" s="1">
        <v>9.7529279999999993E-3</v>
      </c>
      <c r="AA29" s="1">
        <v>6.1199999999999997E-5</v>
      </c>
      <c r="AB29" s="1">
        <v>5.8575270999999998E-2</v>
      </c>
      <c r="AC29" s="1" t="s">
        <v>70</v>
      </c>
      <c r="AD29" s="1" t="s">
        <v>70</v>
      </c>
      <c r="AE29" s="42"/>
      <c r="AF29" s="16">
        <v>111427.023360277</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1.3277666260000001</v>
      </c>
      <c r="F30" s="1">
        <v>13.742745736</v>
      </c>
      <c r="G30" s="1">
        <v>6.2320730000000003E-3</v>
      </c>
      <c r="H30" s="1">
        <v>7.3686489999999997E-3</v>
      </c>
      <c r="I30" s="1">
        <v>0.31816072000000001</v>
      </c>
      <c r="J30" s="1">
        <v>0.31816072000000001</v>
      </c>
      <c r="K30" s="1">
        <v>0.31816072000000001</v>
      </c>
      <c r="L30" s="1">
        <v>4.3577154999999999E-2</v>
      </c>
      <c r="M30" s="1">
        <v>56.103032460000001</v>
      </c>
      <c r="N30" s="1">
        <v>9.562882E-3</v>
      </c>
      <c r="O30" s="1">
        <v>1.808689E-3</v>
      </c>
      <c r="P30" s="1">
        <v>1.91613E-3</v>
      </c>
      <c r="Q30" s="1">
        <v>6.1959999999999996E-5</v>
      </c>
      <c r="R30" s="1">
        <v>3.8007589999999999E-3</v>
      </c>
      <c r="S30" s="1">
        <v>5.5410069999999997E-3</v>
      </c>
      <c r="T30" s="1">
        <v>2.0814230000000002E-3</v>
      </c>
      <c r="U30" s="1">
        <v>4.2067999999999998E-5</v>
      </c>
      <c r="V30" s="1">
        <v>0.35842922500000002</v>
      </c>
      <c r="W30" s="1">
        <v>0.37158394900000002</v>
      </c>
      <c r="X30" s="1">
        <v>2.0656865E-2</v>
      </c>
      <c r="Y30" s="1">
        <v>1.6709063E-2</v>
      </c>
      <c r="Z30" s="1">
        <v>1.6543947E-2</v>
      </c>
      <c r="AA30" s="1">
        <v>1.6304381E-2</v>
      </c>
      <c r="AB30" s="1">
        <v>7.0214255000000003E-2</v>
      </c>
      <c r="AC30" s="1" t="s">
        <v>70</v>
      </c>
      <c r="AD30" s="1" t="s">
        <v>70</v>
      </c>
      <c r="AE30" s="42"/>
      <c r="AF30" s="16">
        <v>6173.1242794660002</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2.1414184330000001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172627.521079067</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0.25470755299999998</v>
      </c>
      <c r="J32" s="1">
        <v>1.4094174450000001</v>
      </c>
      <c r="K32" s="1">
        <v>1.4094174450000001</v>
      </c>
      <c r="L32" s="1" t="s">
        <v>72</v>
      </c>
      <c r="M32" s="1" t="s">
        <v>72</v>
      </c>
      <c r="N32" s="1">
        <v>0.30400012500000001</v>
      </c>
      <c r="O32" s="1">
        <v>6.3011689999999997E-3</v>
      </c>
      <c r="P32" s="1" t="s">
        <v>70</v>
      </c>
      <c r="Q32" s="1">
        <v>8.6589000000000002E-4</v>
      </c>
      <c r="R32" s="1">
        <v>2.01971225</v>
      </c>
      <c r="S32" s="1">
        <v>20.697355957999999</v>
      </c>
      <c r="T32" s="1">
        <v>0.54334017499999998</v>
      </c>
      <c r="U32" s="1">
        <v>8.6588949999999998E-3</v>
      </c>
      <c r="V32" s="1">
        <v>18.086034292000001</v>
      </c>
      <c r="W32" s="1" t="s">
        <v>70</v>
      </c>
      <c r="X32" s="1">
        <v>3.828924E-3</v>
      </c>
      <c r="Y32" s="1">
        <v>1.1681831E-2</v>
      </c>
      <c r="Z32" s="1">
        <v>6.4625890000000004E-3</v>
      </c>
      <c r="AA32" s="1">
        <v>1.4085359999999999E-3</v>
      </c>
      <c r="AB32" s="1">
        <v>2.3381880000000001E-2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0.17124908699999999</v>
      </c>
      <c r="J33" s="1">
        <v>1.141684946</v>
      </c>
      <c r="K33" s="1">
        <v>1.141684946</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2.318994419</v>
      </c>
      <c r="F34" s="1">
        <v>7.4892817E-2</v>
      </c>
      <c r="G34" s="1">
        <v>2.8309999999999998E-2</v>
      </c>
      <c r="H34" s="1">
        <v>2.9730700000000002E-4</v>
      </c>
      <c r="I34" s="1">
        <v>5.5771477E-2</v>
      </c>
      <c r="J34" s="1">
        <v>5.8268855000000001E-2</v>
      </c>
      <c r="K34" s="1">
        <v>5.8268855000000001E-2</v>
      </c>
      <c r="L34" s="1">
        <v>2.3079486999999999E-2</v>
      </c>
      <c r="M34" s="1">
        <v>0.26936012100000001</v>
      </c>
      <c r="N34" s="1">
        <v>0.27794799199999998</v>
      </c>
      <c r="O34" s="1">
        <v>1.3319999999999999E-6</v>
      </c>
      <c r="P34" s="1">
        <v>1.22545E-4</v>
      </c>
      <c r="Q34" s="1">
        <v>2.6639999999999998E-6</v>
      </c>
      <c r="R34" s="1">
        <v>6.3936400000000001E-4</v>
      </c>
      <c r="S34" s="1">
        <v>6.2371220210000002</v>
      </c>
      <c r="T34" s="1">
        <v>2.6639999999999998E-6</v>
      </c>
      <c r="U34" s="1">
        <v>2.6639999999999998E-6</v>
      </c>
      <c r="V34" s="1">
        <v>1.012326E-3</v>
      </c>
      <c r="W34" s="1">
        <v>7.8013350000000004E-3</v>
      </c>
      <c r="X34" s="1">
        <v>4.2907299999999998E-4</v>
      </c>
      <c r="Y34" s="1">
        <v>3.5886099999999998E-4</v>
      </c>
      <c r="Z34" s="1">
        <v>1.79431E-4</v>
      </c>
      <c r="AA34" s="1">
        <v>7.7999999999999997E-8</v>
      </c>
      <c r="AB34" s="1">
        <v>9.6744400000000003E-4</v>
      </c>
      <c r="AC34" s="1" t="s">
        <v>70</v>
      </c>
      <c r="AD34" s="1" t="s">
        <v>70</v>
      </c>
      <c r="AE34" s="42"/>
      <c r="AF34" s="16">
        <v>1278.42</v>
      </c>
      <c r="AG34" s="16" t="s">
        <v>71</v>
      </c>
      <c r="AH34" s="16" t="s">
        <v>72</v>
      </c>
      <c r="AI34" s="16" t="s">
        <v>78</v>
      </c>
      <c r="AJ34" s="16" t="s">
        <v>72</v>
      </c>
      <c r="AK34" s="16">
        <v>3055.9520000000002</v>
      </c>
      <c r="AL34" s="31" t="s">
        <v>66</v>
      </c>
    </row>
    <row r="35" spans="1:38" s="2" customFormat="1" ht="26.25" customHeight="1" thickBot="1" x14ac:dyDescent="0.25">
      <c r="A35" s="52" t="s">
        <v>119</v>
      </c>
      <c r="B35" s="52" t="s">
        <v>120</v>
      </c>
      <c r="C35" s="53" t="s">
        <v>121</v>
      </c>
      <c r="D35" s="54"/>
      <c r="E35" s="1">
        <v>12.841045223</v>
      </c>
      <c r="F35" s="1">
        <v>0.77280382999999997</v>
      </c>
      <c r="G35" s="1">
        <v>0.57849191700000002</v>
      </c>
      <c r="H35" s="1">
        <v>2.8924599999999999E-3</v>
      </c>
      <c r="I35" s="1">
        <v>0.480647616</v>
      </c>
      <c r="J35" s="1">
        <v>0.51170061600000005</v>
      </c>
      <c r="K35" s="1">
        <v>0.51170061600000005</v>
      </c>
      <c r="L35" s="1">
        <v>0.234899939</v>
      </c>
      <c r="M35" s="1">
        <v>3.3638189139999999</v>
      </c>
      <c r="N35" s="1" t="s">
        <v>70</v>
      </c>
      <c r="O35" s="1" t="s">
        <v>70</v>
      </c>
      <c r="P35" s="1" t="s">
        <v>70</v>
      </c>
      <c r="Q35" s="1" t="s">
        <v>70</v>
      </c>
      <c r="R35" s="1">
        <v>5.4956700000000005E-4</v>
      </c>
      <c r="S35" s="1">
        <v>6.8262050000000001E-3</v>
      </c>
      <c r="T35" s="1">
        <v>3.6155739999999999E-3</v>
      </c>
      <c r="U35" s="1" t="s">
        <v>70</v>
      </c>
      <c r="V35" s="1">
        <v>5.0618039999999996E-3</v>
      </c>
      <c r="W35" s="1">
        <v>8.0500399E-2</v>
      </c>
      <c r="X35" s="1">
        <v>4.4275219999999997E-3</v>
      </c>
      <c r="Y35" s="1">
        <v>3.7030180000000002E-3</v>
      </c>
      <c r="Z35" s="1">
        <v>1.8515090000000001E-3</v>
      </c>
      <c r="AA35" s="1">
        <v>8.0500000000000002E-7</v>
      </c>
      <c r="AB35" s="1">
        <v>9.9828539999999993E-3</v>
      </c>
      <c r="AC35" s="1" t="s">
        <v>70</v>
      </c>
      <c r="AD35" s="1" t="s">
        <v>70</v>
      </c>
      <c r="AE35" s="42"/>
      <c r="AF35" s="16">
        <v>12350.802425873</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7.9993049689999998</v>
      </c>
      <c r="F36" s="1">
        <v>0.58329529599999996</v>
      </c>
      <c r="G36" s="1">
        <v>0.35127171099999999</v>
      </c>
      <c r="H36" s="1">
        <v>1.7563590000000001E-3</v>
      </c>
      <c r="I36" s="1">
        <v>0.36657461200000002</v>
      </c>
      <c r="J36" s="1">
        <v>0.38865889300000001</v>
      </c>
      <c r="K36" s="1">
        <v>0.38865889300000001</v>
      </c>
      <c r="L36" s="1">
        <v>0.17477542900000001</v>
      </c>
      <c r="M36" s="1">
        <v>1.978736219</v>
      </c>
      <c r="N36" s="1" t="s">
        <v>70</v>
      </c>
      <c r="O36" s="1" t="s">
        <v>70</v>
      </c>
      <c r="P36" s="1" t="s">
        <v>70</v>
      </c>
      <c r="Q36" s="1" t="s">
        <v>70</v>
      </c>
      <c r="R36" s="1">
        <v>3.4325399999999998E-4</v>
      </c>
      <c r="S36" s="1">
        <v>4.2635770000000002E-3</v>
      </c>
      <c r="T36" s="1">
        <v>2.2582510000000002E-3</v>
      </c>
      <c r="U36" s="1" t="s">
        <v>70</v>
      </c>
      <c r="V36" s="1">
        <v>3.1615509999999999E-3</v>
      </c>
      <c r="W36" s="1">
        <v>6.0759926999999998E-2</v>
      </c>
      <c r="X36" s="1">
        <v>3.3417960000000002E-3</v>
      </c>
      <c r="Y36" s="1">
        <v>2.7949569999999998E-3</v>
      </c>
      <c r="Z36" s="1">
        <v>1.397478E-3</v>
      </c>
      <c r="AA36" s="1">
        <v>6.0800000000000004E-7</v>
      </c>
      <c r="AB36" s="1">
        <v>7.5348389999999998E-3</v>
      </c>
      <c r="AC36" s="1" t="s">
        <v>70</v>
      </c>
      <c r="AD36" s="1" t="s">
        <v>70</v>
      </c>
      <c r="AE36" s="42"/>
      <c r="AF36" s="16">
        <v>7499.6510282549998</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7.6832815449999998</v>
      </c>
      <c r="F39" s="1">
        <v>0.33029034299999999</v>
      </c>
      <c r="G39" s="1">
        <v>0.190459304</v>
      </c>
      <c r="H39" s="1">
        <v>1.5391999999999999E-2</v>
      </c>
      <c r="I39" s="1">
        <v>7.3464205000000005E-2</v>
      </c>
      <c r="J39" s="1">
        <v>7.4391445E-2</v>
      </c>
      <c r="K39" s="1">
        <v>7.5142231000000004E-2</v>
      </c>
      <c r="L39" s="1">
        <v>4.7135659999999998E-3</v>
      </c>
      <c r="M39" s="1">
        <v>2.476391805</v>
      </c>
      <c r="N39" s="1" t="s">
        <v>70</v>
      </c>
      <c r="O39" s="1" t="s">
        <v>70</v>
      </c>
      <c r="P39" s="1">
        <v>5.7937070000000004E-3</v>
      </c>
      <c r="Q39" s="1" t="s">
        <v>70</v>
      </c>
      <c r="R39" s="1" t="s">
        <v>70</v>
      </c>
      <c r="S39" s="1" t="s">
        <v>70</v>
      </c>
      <c r="T39" s="1" t="s">
        <v>70</v>
      </c>
      <c r="U39" s="1" t="s">
        <v>70</v>
      </c>
      <c r="V39" s="1" t="s">
        <v>70</v>
      </c>
      <c r="W39" s="1">
        <v>9.9839999999999998E-3</v>
      </c>
      <c r="X39" s="1">
        <v>3.046432E-3</v>
      </c>
      <c r="Y39" s="1">
        <v>4.0322609999999997E-3</v>
      </c>
      <c r="Z39" s="1">
        <v>1.0701739999999999E-3</v>
      </c>
      <c r="AA39" s="1">
        <v>2.0151409999999998E-3</v>
      </c>
      <c r="AB39" s="1">
        <v>1.0164008E-2</v>
      </c>
      <c r="AC39" s="1">
        <v>2.4236399999999999E-3</v>
      </c>
      <c r="AD39" s="1" t="s">
        <v>70</v>
      </c>
      <c r="AE39" s="42"/>
      <c r="AF39" s="16">
        <v>694.98671336799998</v>
      </c>
      <c r="AG39" s="16">
        <v>192.41099694799999</v>
      </c>
      <c r="AH39" s="16">
        <v>150507.79709330801</v>
      </c>
      <c r="AI39" s="16">
        <v>2789.5176950999999</v>
      </c>
      <c r="AJ39" s="16" t="s">
        <v>71</v>
      </c>
      <c r="AK39" s="16" t="s">
        <v>72</v>
      </c>
      <c r="AL39" s="31" t="s">
        <v>66</v>
      </c>
    </row>
    <row r="40" spans="1:38" ht="26.25" customHeight="1" thickBot="1" x14ac:dyDescent="0.25">
      <c r="A40" s="52" t="s">
        <v>91</v>
      </c>
      <c r="B40" s="52" t="s">
        <v>131</v>
      </c>
      <c r="C40" s="53" t="s">
        <v>132</v>
      </c>
      <c r="D40" s="54"/>
      <c r="E40" s="1">
        <v>4.9661866569999997</v>
      </c>
      <c r="F40" s="1">
        <v>0.67433339599999997</v>
      </c>
      <c r="G40" s="1">
        <v>4.8019944000000002E-2</v>
      </c>
      <c r="H40" s="1">
        <v>1.14295E-3</v>
      </c>
      <c r="I40" s="1">
        <v>0.21549753199999999</v>
      </c>
      <c r="J40" s="1">
        <v>0.22628200900000001</v>
      </c>
      <c r="K40" s="1">
        <v>0.22628200900000001</v>
      </c>
      <c r="L40" s="1">
        <v>0.106074662</v>
      </c>
      <c r="M40" s="1">
        <v>12.2064486</v>
      </c>
      <c r="N40" s="1">
        <v>2.8079E-5</v>
      </c>
      <c r="O40" s="1">
        <v>5.0379999999999999E-6</v>
      </c>
      <c r="P40" s="1">
        <v>2.9967399999999999E-4</v>
      </c>
      <c r="Q40" s="1">
        <v>7.5669999999999997E-6</v>
      </c>
      <c r="R40" s="1">
        <v>1.228041E-3</v>
      </c>
      <c r="S40" s="1">
        <v>7.4801499999999999E-4</v>
      </c>
      <c r="T40" s="1">
        <v>1.3304E-5</v>
      </c>
      <c r="U40" s="1">
        <v>6.5810000000000002E-6</v>
      </c>
      <c r="V40" s="1">
        <v>2.1762579999999999E-3</v>
      </c>
      <c r="W40" s="1">
        <v>2.9974377E-2</v>
      </c>
      <c r="X40" s="1">
        <v>1.921732E-3</v>
      </c>
      <c r="Y40" s="1">
        <v>1.5811029999999999E-3</v>
      </c>
      <c r="Z40" s="1">
        <v>9.4515599999999995E-4</v>
      </c>
      <c r="AA40" s="1">
        <v>5.2201400000000001E-4</v>
      </c>
      <c r="AB40" s="1">
        <v>4.9700050000000004E-3</v>
      </c>
      <c r="AC40" s="1" t="s">
        <v>70</v>
      </c>
      <c r="AD40" s="1" t="s">
        <v>70</v>
      </c>
      <c r="AE40" s="42"/>
      <c r="AF40" s="16">
        <v>6031.2671755689998</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12.756340157</v>
      </c>
      <c r="F41" s="1">
        <v>11.499882137</v>
      </c>
      <c r="G41" s="1">
        <v>0.401990599</v>
      </c>
      <c r="H41" s="1">
        <v>0.233268735</v>
      </c>
      <c r="I41" s="1">
        <v>6.141470677</v>
      </c>
      <c r="J41" s="1">
        <v>6.5109836000000003</v>
      </c>
      <c r="K41" s="1">
        <v>6.9455406179999999</v>
      </c>
      <c r="L41" s="1">
        <v>0.75156700499999995</v>
      </c>
      <c r="M41" s="1">
        <v>79.818224317000002</v>
      </c>
      <c r="N41" s="1">
        <v>9.2612319999999998E-2</v>
      </c>
      <c r="O41" s="1">
        <v>5.3374194999999999E-2</v>
      </c>
      <c r="P41" s="1">
        <v>4.5557876999999997E-2</v>
      </c>
      <c r="Q41" s="1">
        <v>6.4007999999999999E-3</v>
      </c>
      <c r="R41" s="1">
        <v>3.2003999999999999E-3</v>
      </c>
      <c r="S41" s="1">
        <v>0.36989152800000002</v>
      </c>
      <c r="T41" s="1">
        <v>8.5343999999999993E-3</v>
      </c>
      <c r="U41" s="1">
        <v>3.4350999999999997E-5</v>
      </c>
      <c r="V41" s="1">
        <v>0.80880250200000003</v>
      </c>
      <c r="W41" s="1">
        <v>6.9098679890000003</v>
      </c>
      <c r="X41" s="1">
        <v>1.348253954</v>
      </c>
      <c r="Y41" s="1">
        <v>1.290918969</v>
      </c>
      <c r="Z41" s="1">
        <v>0.67212482399999995</v>
      </c>
      <c r="AA41" s="1">
        <v>0.67587091600000004</v>
      </c>
      <c r="AB41" s="1">
        <v>3.9871686629999998</v>
      </c>
      <c r="AC41" s="1">
        <v>8.2661016000000004E-2</v>
      </c>
      <c r="AD41" s="1">
        <v>2.628315E-3</v>
      </c>
      <c r="AE41" s="42"/>
      <c r="AF41" s="16">
        <v>1771.100012207</v>
      </c>
      <c r="AG41" s="16">
        <v>99.700000191000001</v>
      </c>
      <c r="AH41" s="16">
        <v>698388.30936953297</v>
      </c>
      <c r="AI41" s="16">
        <v>16770.757000000001</v>
      </c>
      <c r="AJ41" s="16" t="s">
        <v>71</v>
      </c>
      <c r="AK41" s="16" t="s">
        <v>72</v>
      </c>
      <c r="AL41" s="31" t="s">
        <v>66</v>
      </c>
    </row>
    <row r="42" spans="1:38" ht="26.25" customHeight="1" thickBot="1" x14ac:dyDescent="0.25">
      <c r="A42" s="52" t="s">
        <v>91</v>
      </c>
      <c r="B42" s="52" t="s">
        <v>135</v>
      </c>
      <c r="C42" s="53" t="s">
        <v>136</v>
      </c>
      <c r="D42" s="54"/>
      <c r="E42" s="1">
        <v>0.174065848</v>
      </c>
      <c r="F42" s="1">
        <v>1.6302121000000001</v>
      </c>
      <c r="G42" s="1">
        <v>1.14133E-4</v>
      </c>
      <c r="H42" s="1">
        <v>9.8222999999999998E-5</v>
      </c>
      <c r="I42" s="1">
        <v>3.3572111000000002E-2</v>
      </c>
      <c r="J42" s="1">
        <v>3.3572111000000002E-2</v>
      </c>
      <c r="K42" s="1">
        <v>3.3572111000000002E-2</v>
      </c>
      <c r="L42" s="1">
        <v>4.3643739999999999E-3</v>
      </c>
      <c r="M42" s="1">
        <v>31.560285124</v>
      </c>
      <c r="N42" s="1">
        <v>3.8909000000000003E-5</v>
      </c>
      <c r="O42" s="1">
        <v>7.5220000000000001E-6</v>
      </c>
      <c r="P42" s="1">
        <v>2.1789199999999999E-4</v>
      </c>
      <c r="Q42" s="1">
        <v>7.7819999999999994E-6</v>
      </c>
      <c r="R42" s="1">
        <v>1.6601300000000001E-4</v>
      </c>
      <c r="S42" s="1">
        <v>1.0375800000000001E-4</v>
      </c>
      <c r="T42" s="1">
        <v>2.4383E-5</v>
      </c>
      <c r="U42" s="1">
        <v>4.9289999999999997E-6</v>
      </c>
      <c r="V42" s="1">
        <v>9.3382199999999995E-4</v>
      </c>
      <c r="W42" s="1">
        <v>4.2900318E-2</v>
      </c>
      <c r="X42" s="1">
        <v>4.513113E-3</v>
      </c>
      <c r="Y42" s="1">
        <v>3.0030220000000002E-3</v>
      </c>
      <c r="Z42" s="1">
        <v>3.0030220000000002E-3</v>
      </c>
      <c r="AA42" s="1">
        <v>3.0030220000000002E-3</v>
      </c>
      <c r="AB42" s="1">
        <v>1.352218E-2</v>
      </c>
      <c r="AC42" s="1" t="s">
        <v>70</v>
      </c>
      <c r="AD42" s="1" t="s">
        <v>70</v>
      </c>
      <c r="AE42" s="42"/>
      <c r="AF42" s="16">
        <v>1141.334643749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16.600747182999999</v>
      </c>
      <c r="F43" s="1">
        <v>0.34800822999999997</v>
      </c>
      <c r="G43" s="1">
        <v>0.104911161</v>
      </c>
      <c r="H43" s="1">
        <v>6.0914000000000003E-2</v>
      </c>
      <c r="I43" s="1">
        <v>7.5729324000000001E-2</v>
      </c>
      <c r="J43" s="1">
        <v>7.7366324E-2</v>
      </c>
      <c r="K43" s="1">
        <v>7.7496324000000005E-2</v>
      </c>
      <c r="L43" s="1">
        <v>5.4094920000000001E-3</v>
      </c>
      <c r="M43" s="1">
        <v>2.5341572499999998</v>
      </c>
      <c r="N43" s="1" t="s">
        <v>70</v>
      </c>
      <c r="O43" s="1" t="s">
        <v>70</v>
      </c>
      <c r="P43" s="1">
        <v>5.3642769999999998E-3</v>
      </c>
      <c r="Q43" s="1" t="s">
        <v>70</v>
      </c>
      <c r="R43" s="1" t="s">
        <v>70</v>
      </c>
      <c r="S43" s="1" t="s">
        <v>70</v>
      </c>
      <c r="T43" s="1" t="s">
        <v>70</v>
      </c>
      <c r="U43" s="1" t="s">
        <v>70</v>
      </c>
      <c r="V43" s="1" t="s">
        <v>70</v>
      </c>
      <c r="W43" s="1">
        <v>3.9287999999999997E-2</v>
      </c>
      <c r="X43" s="1">
        <v>1.1741366E-2</v>
      </c>
      <c r="Y43" s="1">
        <v>1.5264573E-2</v>
      </c>
      <c r="Z43" s="1">
        <v>3.9810089999999998E-3</v>
      </c>
      <c r="AA43" s="1">
        <v>7.4194600000000001E-3</v>
      </c>
      <c r="AB43" s="1">
        <v>3.8406408000000003E-2</v>
      </c>
      <c r="AC43" s="1">
        <v>8.1849999999999996E-3</v>
      </c>
      <c r="AD43" s="1" t="s">
        <v>70</v>
      </c>
      <c r="AE43" s="42"/>
      <c r="AF43" s="16">
        <v>1516.7</v>
      </c>
      <c r="AG43" s="16" t="s">
        <v>71</v>
      </c>
      <c r="AH43" s="16">
        <v>275737.94687218801</v>
      </c>
      <c r="AI43" s="16">
        <v>7127.7433000000001</v>
      </c>
      <c r="AJ43" s="16" t="s">
        <v>71</v>
      </c>
      <c r="AK43" s="16" t="s">
        <v>72</v>
      </c>
      <c r="AL43" s="31" t="s">
        <v>66</v>
      </c>
    </row>
    <row r="44" spans="1:38" ht="26.25" customHeight="1" thickBot="1" x14ac:dyDescent="0.25">
      <c r="A44" s="52" t="s">
        <v>91</v>
      </c>
      <c r="B44" s="52" t="s">
        <v>139</v>
      </c>
      <c r="C44" s="53" t="s">
        <v>140</v>
      </c>
      <c r="D44" s="54"/>
      <c r="E44" s="1">
        <v>10.390073701</v>
      </c>
      <c r="F44" s="1">
        <v>1.245711411</v>
      </c>
      <c r="G44" s="1">
        <v>0.28299180400000001</v>
      </c>
      <c r="H44" s="1">
        <v>2.661339E-3</v>
      </c>
      <c r="I44" s="1">
        <v>0.570726756</v>
      </c>
      <c r="J44" s="1">
        <v>0.60022089999999995</v>
      </c>
      <c r="K44" s="1">
        <v>0.60022089999999995</v>
      </c>
      <c r="L44" s="1">
        <v>0.28994413899999999</v>
      </c>
      <c r="M44" s="1">
        <v>4.0924974299999999</v>
      </c>
      <c r="N44" s="1">
        <v>5.0804999999999999E-5</v>
      </c>
      <c r="O44" s="1">
        <v>8.5029999999999997E-6</v>
      </c>
      <c r="P44" s="1">
        <v>7.6592999999999995E-4</v>
      </c>
      <c r="Q44" s="1">
        <v>1.6756E-5</v>
      </c>
      <c r="R44" s="1">
        <v>3.9626410000000003E-3</v>
      </c>
      <c r="S44" s="1">
        <v>2.4107019999999998E-3</v>
      </c>
      <c r="T44" s="1">
        <v>1.7329E-5</v>
      </c>
      <c r="U44" s="1">
        <v>1.6657E-5</v>
      </c>
      <c r="V44" s="1">
        <v>6.297347E-3</v>
      </c>
      <c r="W44" s="1">
        <v>0.113308148</v>
      </c>
      <c r="X44" s="1">
        <v>6.5111470000000001E-3</v>
      </c>
      <c r="Y44" s="1">
        <v>5.3456559999999998E-3</v>
      </c>
      <c r="Z44" s="1">
        <v>2.867489E-3</v>
      </c>
      <c r="AA44" s="1">
        <v>3.9039899999999999E-4</v>
      </c>
      <c r="AB44" s="1">
        <v>1.5114691E-2</v>
      </c>
      <c r="AC44" s="1" t="s">
        <v>70</v>
      </c>
      <c r="AD44" s="1" t="s">
        <v>70</v>
      </c>
      <c r="AE44" s="42"/>
      <c r="AF44" s="16">
        <v>14119.405722400001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11.370003912</v>
      </c>
      <c r="F45" s="1">
        <v>0.53407247000000002</v>
      </c>
      <c r="G45" s="1">
        <v>1.9408761940000001</v>
      </c>
      <c r="H45" s="1">
        <v>2.053998E-3</v>
      </c>
      <c r="I45" s="1">
        <v>0.52135155300000002</v>
      </c>
      <c r="J45" s="1">
        <v>0.54879110900000005</v>
      </c>
      <c r="K45" s="1">
        <v>0.54879110900000005</v>
      </c>
      <c r="L45" s="1">
        <v>0.14827488899999999</v>
      </c>
      <c r="M45" s="1">
        <v>0.62840748000000002</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8711.6686666669993</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2.5816686689999999</v>
      </c>
      <c r="F47" s="1">
        <v>2.718710701</v>
      </c>
      <c r="G47" s="1">
        <v>3.3935828000000001E-2</v>
      </c>
      <c r="H47" s="1">
        <v>9.0091000000000002E-5</v>
      </c>
      <c r="I47" s="1">
        <v>6.4000935999999994E-2</v>
      </c>
      <c r="J47" s="1">
        <v>6.6866819999999993E-2</v>
      </c>
      <c r="K47" s="1">
        <v>6.6866819999999993E-2</v>
      </c>
      <c r="L47" s="1">
        <v>2.6484898999999999E-2</v>
      </c>
      <c r="M47" s="1">
        <v>21.701502210000001</v>
      </c>
      <c r="N47" s="1">
        <v>3.2225800000000002E-4</v>
      </c>
      <c r="O47" s="1">
        <v>3.4199999999999999E-6</v>
      </c>
      <c r="P47" s="1">
        <v>1.92948E-4</v>
      </c>
      <c r="Q47" s="1">
        <v>4.9760000000000003E-6</v>
      </c>
      <c r="R47" s="1">
        <v>7.5756E-4</v>
      </c>
      <c r="S47" s="1">
        <v>4.61559E-4</v>
      </c>
      <c r="T47" s="1">
        <v>9.2359999999999993E-6</v>
      </c>
      <c r="U47" s="1">
        <v>4.2440000000000004E-6</v>
      </c>
      <c r="V47" s="1">
        <v>1.3716500000000001E-3</v>
      </c>
      <c r="W47" s="1">
        <v>4.6147890000000002E-3</v>
      </c>
      <c r="X47" s="1">
        <v>4.3201949999999998E-3</v>
      </c>
      <c r="Y47" s="1">
        <v>4.268188E-3</v>
      </c>
      <c r="Z47" s="1">
        <v>2.1498429999999998E-3</v>
      </c>
      <c r="AA47" s="1">
        <v>6.8924000000000006E-5</v>
      </c>
      <c r="AB47" s="1">
        <v>1.080715E-2</v>
      </c>
      <c r="AC47" s="1" t="s">
        <v>70</v>
      </c>
      <c r="AD47" s="1" t="s">
        <v>70</v>
      </c>
      <c r="AE47" s="42"/>
      <c r="AF47" s="16">
        <v>2883.557678656</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3.4084435499999999</v>
      </c>
      <c r="G52" s="1" t="s">
        <v>70</v>
      </c>
      <c r="H52" s="1" t="s">
        <v>72</v>
      </c>
      <c r="I52" s="1">
        <v>3.48878E-4</v>
      </c>
      <c r="J52" s="1">
        <v>3.4900000000000003E-4</v>
      </c>
      <c r="K52" s="1">
        <v>2.7460000000000002E-3</v>
      </c>
      <c r="L52" s="1" t="s">
        <v>72</v>
      </c>
      <c r="M52" s="1" t="s">
        <v>72</v>
      </c>
      <c r="N52" s="1" t="s">
        <v>72</v>
      </c>
      <c r="O52" s="1" t="s">
        <v>78</v>
      </c>
      <c r="P52" s="1">
        <v>1.7986829999999999E-3</v>
      </c>
      <c r="Q52" s="1" t="s">
        <v>72</v>
      </c>
      <c r="R52" s="1" t="s">
        <v>72</v>
      </c>
      <c r="S52" s="1" t="s">
        <v>72</v>
      </c>
      <c r="T52" s="1" t="s">
        <v>72</v>
      </c>
      <c r="U52" s="1" t="s">
        <v>72</v>
      </c>
      <c r="V52" s="1" t="s">
        <v>72</v>
      </c>
      <c r="W52" s="1" t="s">
        <v>78</v>
      </c>
      <c r="X52" s="1">
        <v>6.4999999999999997E-3</v>
      </c>
      <c r="Y52" s="1">
        <v>6.4999999999999997E-3</v>
      </c>
      <c r="Z52" s="1">
        <v>6.4999999999999997E-3</v>
      </c>
      <c r="AA52" s="1">
        <v>6.4999999999999997E-3</v>
      </c>
      <c r="AB52" s="1">
        <v>2.5999999999999999E-2</v>
      </c>
      <c r="AC52" s="1" t="s">
        <v>70</v>
      </c>
      <c r="AD52" s="1" t="s">
        <v>70</v>
      </c>
      <c r="AE52" s="42"/>
      <c r="AF52" s="16" t="s">
        <v>71</v>
      </c>
      <c r="AG52" s="16" t="s">
        <v>71</v>
      </c>
      <c r="AH52" s="16">
        <v>46120.082835009001</v>
      </c>
      <c r="AI52" s="16" t="s">
        <v>71</v>
      </c>
      <c r="AJ52" s="16" t="s">
        <v>71</v>
      </c>
      <c r="AK52" s="16" t="s">
        <v>72</v>
      </c>
      <c r="AL52" s="31" t="s">
        <v>162</v>
      </c>
    </row>
    <row r="53" spans="1:38" ht="26.25" customHeight="1" thickBot="1" x14ac:dyDescent="0.25">
      <c r="A53" s="52" t="s">
        <v>147</v>
      </c>
      <c r="B53" s="56" t="s">
        <v>163</v>
      </c>
      <c r="C53" s="58" t="s">
        <v>164</v>
      </c>
      <c r="D53" s="55"/>
      <c r="E53" s="1" t="s">
        <v>72</v>
      </c>
      <c r="F53" s="1">
        <v>3.9121203449999999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6.4527007320000003</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v>5.5349999999999997E-5</v>
      </c>
      <c r="G57" s="1">
        <v>6.9529999999999995E-2</v>
      </c>
      <c r="H57" s="1">
        <v>0.10321</v>
      </c>
      <c r="I57" s="1">
        <v>3.2044E-3</v>
      </c>
      <c r="J57" s="1">
        <v>3.2044000000000003E-2</v>
      </c>
      <c r="K57" s="1">
        <v>3.8474000000000001E-2</v>
      </c>
      <c r="L57" s="1" t="s">
        <v>72</v>
      </c>
      <c r="M57" s="1" t="s">
        <v>72</v>
      </c>
      <c r="N57" s="1" t="s">
        <v>72</v>
      </c>
      <c r="O57" s="1" t="s">
        <v>72</v>
      </c>
      <c r="P57" s="1">
        <v>1.217E-2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6.9519999999999998E-4</v>
      </c>
      <c r="G59" s="1">
        <v>3.4161999999999999E-3</v>
      </c>
      <c r="H59" s="1">
        <v>1.5774E-2</v>
      </c>
      <c r="I59" s="1">
        <v>8.2845892000000004E-2</v>
      </c>
      <c r="J59" s="1">
        <v>0.1004438</v>
      </c>
      <c r="K59" s="1">
        <v>0.124067</v>
      </c>
      <c r="L59" s="1" t="s">
        <v>72</v>
      </c>
      <c r="M59" s="1">
        <v>7.2090000000000001E-3</v>
      </c>
      <c r="N59" s="1">
        <v>1.4891000000000001</v>
      </c>
      <c r="O59" s="1" t="s">
        <v>72</v>
      </c>
      <c r="P59" s="1" t="s">
        <v>72</v>
      </c>
      <c r="Q59" s="1">
        <v>0.1419</v>
      </c>
      <c r="R59" s="1">
        <v>5.0999999999999997E-2</v>
      </c>
      <c r="S59" s="1">
        <v>3.0000000000000001E-3</v>
      </c>
      <c r="T59" s="1">
        <v>3.0000000000000001E-3</v>
      </c>
      <c r="U59" s="1">
        <v>0.06</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0.53696250000000001</v>
      </c>
      <c r="F63" s="1">
        <v>0.279889</v>
      </c>
      <c r="G63" s="1">
        <v>0.91775119999999999</v>
      </c>
      <c r="H63" s="1">
        <v>4.8795999999999999E-2</v>
      </c>
      <c r="I63" s="1">
        <v>0.94845299999999999</v>
      </c>
      <c r="J63" s="1">
        <v>1.0677300000000001</v>
      </c>
      <c r="K63" s="1">
        <v>1.0689839999999999</v>
      </c>
      <c r="L63" s="1" t="s">
        <v>72</v>
      </c>
      <c r="M63" s="1">
        <v>3.4582974599999998</v>
      </c>
      <c r="N63" s="1" t="s">
        <v>72</v>
      </c>
      <c r="O63" s="1" t="s">
        <v>72</v>
      </c>
      <c r="P63" s="1">
        <v>8.9987026999999997E-2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5.1531954999999998</v>
      </c>
      <c r="G70" s="1" t="s">
        <v>72</v>
      </c>
      <c r="H70" s="1">
        <v>0.67662800000000001</v>
      </c>
      <c r="I70" s="1">
        <v>0.72919867800000004</v>
      </c>
      <c r="J70" s="1">
        <v>1.1430144440000001</v>
      </c>
      <c r="K70" s="1">
        <v>1.73285767</v>
      </c>
      <c r="L70" s="1" t="s">
        <v>72</v>
      </c>
      <c r="M70" s="1" t="s">
        <v>72</v>
      </c>
      <c r="N70" s="1">
        <v>0.26138600000000001</v>
      </c>
      <c r="O70" s="1">
        <v>0.751</v>
      </c>
      <c r="P70" s="1">
        <v>2.9358699999999999E-4</v>
      </c>
      <c r="Q70" s="1">
        <v>2.5799999999999998E-4</v>
      </c>
      <c r="R70" s="1">
        <v>9.5989999999999999E-3</v>
      </c>
      <c r="S70" s="1">
        <v>4.8729999999999997E-3</v>
      </c>
      <c r="T70" s="1">
        <v>3.4251999999999998E-2</v>
      </c>
      <c r="U70" s="1">
        <v>4.1799999999999997E-3</v>
      </c>
      <c r="V70" s="1">
        <v>1.096306</v>
      </c>
      <c r="W70" s="1" t="s">
        <v>72</v>
      </c>
      <c r="X70" s="1" t="s">
        <v>72</v>
      </c>
      <c r="Y70" s="1" t="s">
        <v>72</v>
      </c>
      <c r="Z70" s="1" t="s">
        <v>72</v>
      </c>
      <c r="AA70" s="1" t="s">
        <v>72</v>
      </c>
      <c r="AB70" s="1" t="s">
        <v>72</v>
      </c>
      <c r="AC70" s="1" t="s">
        <v>72</v>
      </c>
      <c r="AD70" s="1" t="s">
        <v>72</v>
      </c>
      <c r="AE70" s="42"/>
      <c r="AF70" s="16" t="s">
        <v>71</v>
      </c>
      <c r="AG70" s="16" t="s">
        <v>176</v>
      </c>
      <c r="AH70" s="16">
        <v>7527.8732534609999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0.97913341799999998</v>
      </c>
      <c r="G72" s="1" t="s">
        <v>72</v>
      </c>
      <c r="H72" s="1">
        <v>2.0579999999999999E-3</v>
      </c>
      <c r="I72" s="1">
        <v>0.93140026799999998</v>
      </c>
      <c r="J72" s="1">
        <v>1.43930311</v>
      </c>
      <c r="K72" s="1">
        <v>3.1903007099999998</v>
      </c>
      <c r="L72" s="1">
        <v>2.0687681999999999E-2</v>
      </c>
      <c r="M72" s="1">
        <v>1.9999999999999999E-6</v>
      </c>
      <c r="N72" s="1">
        <v>24.453700000000001</v>
      </c>
      <c r="O72" s="1">
        <v>0.68676000000000004</v>
      </c>
      <c r="P72" s="1">
        <v>0.238656066</v>
      </c>
      <c r="Q72" s="1">
        <v>0.30256</v>
      </c>
      <c r="R72" s="1">
        <v>0.73106000000000004</v>
      </c>
      <c r="S72" s="1">
        <v>0.98360000000000003</v>
      </c>
      <c r="T72" s="1">
        <v>0.65839999999999999</v>
      </c>
      <c r="U72" s="1" t="s">
        <v>72</v>
      </c>
      <c r="V72" s="1">
        <v>15.709199999999999</v>
      </c>
      <c r="W72" s="1">
        <v>1.984</v>
      </c>
      <c r="X72" s="1">
        <v>1.0999999999999999E-2</v>
      </c>
      <c r="Y72" s="1">
        <v>2.7E-2</v>
      </c>
      <c r="Z72" s="1">
        <v>7.0000000000000001E-3</v>
      </c>
      <c r="AA72" s="1">
        <v>1.6E-2</v>
      </c>
      <c r="AB72" s="1">
        <v>6.0999999999999999E-2</v>
      </c>
      <c r="AC72" s="1" t="s">
        <v>70</v>
      </c>
      <c r="AD72" s="1">
        <v>1.8292112999999999E-2</v>
      </c>
      <c r="AE72" s="42"/>
      <c r="AF72" s="16" t="s">
        <v>71</v>
      </c>
      <c r="AG72" s="16">
        <v>26850.099609375</v>
      </c>
      <c r="AH72" s="16">
        <v>9899.1346059259995</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0.35003009000000002</v>
      </c>
      <c r="G74" s="1" t="s">
        <v>78</v>
      </c>
      <c r="H74" s="1">
        <v>8.2700000000000004E-4</v>
      </c>
      <c r="I74" s="1">
        <v>0.154741141</v>
      </c>
      <c r="J74" s="1">
        <v>0.21182770000000001</v>
      </c>
      <c r="K74" s="1">
        <v>0.25072949999999999</v>
      </c>
      <c r="L74" s="1" t="s">
        <v>72</v>
      </c>
      <c r="M74" s="1" t="s">
        <v>72</v>
      </c>
      <c r="N74" s="1">
        <v>0.1115</v>
      </c>
      <c r="O74" s="1">
        <v>4.3E-3</v>
      </c>
      <c r="P74" s="1" t="s">
        <v>72</v>
      </c>
      <c r="Q74" s="1">
        <v>2.1999999999999999E-2</v>
      </c>
      <c r="R74" s="1">
        <v>3.32E-2</v>
      </c>
      <c r="S74" s="1">
        <v>8.5800000000000001E-2</v>
      </c>
      <c r="T74" s="1">
        <v>0.20300000000000001</v>
      </c>
      <c r="U74" s="1" t="s">
        <v>72</v>
      </c>
      <c r="V74" s="1">
        <v>0.96284999999999998</v>
      </c>
      <c r="W74" s="1" t="s">
        <v>70</v>
      </c>
      <c r="X74" s="1">
        <v>4.4106920000000001E-2</v>
      </c>
      <c r="Y74" s="1">
        <v>0.24596999999999999</v>
      </c>
      <c r="Z74" s="1">
        <v>6.3571279999999994E-2</v>
      </c>
      <c r="AA74" s="1">
        <v>8.8988965000000003E-2</v>
      </c>
      <c r="AB74" s="1">
        <v>0.442637165</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2.3270000000000001E-3</v>
      </c>
      <c r="G76" s="1" t="s">
        <v>72</v>
      </c>
      <c r="H76" s="1" t="s">
        <v>72</v>
      </c>
      <c r="I76" s="1">
        <v>1.7416E-4</v>
      </c>
      <c r="J76" s="1">
        <v>2.4879999999999998E-4</v>
      </c>
      <c r="K76" s="1">
        <v>3.9784E-4</v>
      </c>
      <c r="L76" s="1" t="s">
        <v>72</v>
      </c>
      <c r="M76" s="1" t="s">
        <v>72</v>
      </c>
      <c r="N76" s="1">
        <v>1.7350000000000001E-2</v>
      </c>
      <c r="O76" s="1">
        <v>1.2999999999999999E-3</v>
      </c>
      <c r="P76" s="1">
        <v>1.0000000000000001E-5</v>
      </c>
      <c r="Q76" s="1">
        <v>8.9999999999999998E-4</v>
      </c>
      <c r="R76" s="1" t="s">
        <v>72</v>
      </c>
      <c r="S76" s="1">
        <v>5.7000000000000002E-3</v>
      </c>
      <c r="T76" s="1" t="s">
        <v>72</v>
      </c>
      <c r="U76" s="1" t="s">
        <v>72</v>
      </c>
      <c r="V76" s="1">
        <v>4.4000000000000003E-3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t="s">
        <v>72</v>
      </c>
      <c r="G77" s="1" t="s">
        <v>72</v>
      </c>
      <c r="H77" s="1">
        <v>2.8766E-3</v>
      </c>
      <c r="I77" s="1">
        <v>9.1298300000000002E-4</v>
      </c>
      <c r="J77" s="1">
        <v>1.2173100000000001E-3</v>
      </c>
      <c r="K77" s="1">
        <v>2.1035109999999999E-2</v>
      </c>
      <c r="L77" s="1" t="s">
        <v>72</v>
      </c>
      <c r="M77" s="1" t="s">
        <v>72</v>
      </c>
      <c r="N77" s="1">
        <v>0.34193000000000001</v>
      </c>
      <c r="O77" s="1">
        <v>1.8239272600000001</v>
      </c>
      <c r="P77" s="1" t="s">
        <v>72</v>
      </c>
      <c r="Q77" s="1">
        <v>4.4248999999999998E-3</v>
      </c>
      <c r="R77" s="1" t="s">
        <v>72</v>
      </c>
      <c r="S77" s="1">
        <v>4.0620000000000003E-2</v>
      </c>
      <c r="T77" s="1">
        <v>8.4340000000000001E-4</v>
      </c>
      <c r="U77" s="1">
        <v>5.041E-5</v>
      </c>
      <c r="V77" s="1">
        <v>11.204330000000001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9.4081000000000004E-4</v>
      </c>
      <c r="L78" s="1" t="s">
        <v>72</v>
      </c>
      <c r="M78" s="1" t="s">
        <v>72</v>
      </c>
      <c r="N78" s="1" t="s">
        <v>70</v>
      </c>
      <c r="O78" s="1" t="s">
        <v>70</v>
      </c>
      <c r="P78" s="1" t="s">
        <v>72</v>
      </c>
      <c r="Q78" s="1" t="s">
        <v>72</v>
      </c>
      <c r="R78" s="1" t="s">
        <v>72</v>
      </c>
      <c r="S78" s="1">
        <v>0.12003</v>
      </c>
      <c r="T78" s="1" t="s">
        <v>72</v>
      </c>
      <c r="U78" s="1" t="s">
        <v>72</v>
      </c>
      <c r="V78" s="1">
        <v>0.17086000000000001</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32.137131482000001</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18.567384358999998</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2.9090959999999999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0.52190000000000003</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3.9952109999999998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14.747030362</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15.5</v>
      </c>
      <c r="X90" s="1">
        <v>2.5433600000000001E-2</v>
      </c>
      <c r="Y90" s="1" t="s">
        <v>72</v>
      </c>
      <c r="Z90" s="1">
        <v>6.5950000000000002E-3</v>
      </c>
      <c r="AA90" s="1">
        <v>7.0765000000000003E-3</v>
      </c>
      <c r="AB90" s="1">
        <v>3.9105099999999997E-2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6.3503896000000004E-2</v>
      </c>
      <c r="F91" s="1">
        <v>0.492911616</v>
      </c>
      <c r="G91" s="1">
        <v>3.3475499999999998E-2</v>
      </c>
      <c r="H91" s="1">
        <v>0.218030948</v>
      </c>
      <c r="I91" s="1">
        <v>1.9800070759999999</v>
      </c>
      <c r="J91" s="1">
        <v>1.9800070759999999</v>
      </c>
      <c r="K91" s="1">
        <v>1.9800070759999999</v>
      </c>
      <c r="L91" s="1" t="s">
        <v>78</v>
      </c>
      <c r="M91" s="1">
        <v>0.42084676700000001</v>
      </c>
      <c r="N91" s="1">
        <v>8.5014632000000007E-2</v>
      </c>
      <c r="O91" s="1">
        <v>2.7597E-5</v>
      </c>
      <c r="P91" s="1" t="s">
        <v>78</v>
      </c>
      <c r="Q91" s="1" t="s">
        <v>78</v>
      </c>
      <c r="R91" s="1" t="s">
        <v>78</v>
      </c>
      <c r="S91" s="1">
        <v>9.9822379859999995</v>
      </c>
      <c r="T91" s="1">
        <v>6.5543370000000004E-3</v>
      </c>
      <c r="U91" s="1" t="s">
        <v>78</v>
      </c>
      <c r="V91" s="1">
        <v>1.0122600879999999</v>
      </c>
      <c r="W91" s="1" t="s">
        <v>78</v>
      </c>
      <c r="X91" s="1">
        <v>1.9455736000000001E-2</v>
      </c>
      <c r="Y91" s="1">
        <v>5.0509299999999997E-4</v>
      </c>
      <c r="Z91" s="1">
        <v>1.206702E-3</v>
      </c>
      <c r="AA91" s="1">
        <v>1.5104649999999999E-3</v>
      </c>
      <c r="AB91" s="1">
        <v>2.2677996999999998E-2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7.7569440000000003E-2</v>
      </c>
      <c r="G92" s="1" t="s">
        <v>72</v>
      </c>
      <c r="H92" s="1">
        <v>7.4999999999999997E-3</v>
      </c>
      <c r="I92" s="1">
        <v>0.1105841</v>
      </c>
      <c r="J92" s="1">
        <v>0.31250660000000002</v>
      </c>
      <c r="K92" s="1">
        <v>0.31490960000000001</v>
      </c>
      <c r="L92" s="1" t="s">
        <v>72</v>
      </c>
      <c r="M92" s="1" t="s">
        <v>72</v>
      </c>
      <c r="N92" s="1" t="s">
        <v>72</v>
      </c>
      <c r="O92" s="1" t="s">
        <v>72</v>
      </c>
      <c r="P92" s="1">
        <v>6.8908499999999998E-4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17668.843017325002</v>
      </c>
      <c r="AI92" s="16" t="s">
        <v>71</v>
      </c>
      <c r="AJ92" s="16" t="s">
        <v>71</v>
      </c>
      <c r="AK92" s="16" t="s">
        <v>70</v>
      </c>
      <c r="AL92" s="31" t="s">
        <v>272</v>
      </c>
    </row>
    <row r="93" spans="1:38" ht="26.25" customHeight="1" thickBot="1" x14ac:dyDescent="0.25">
      <c r="A93" s="52" t="s">
        <v>73</v>
      </c>
      <c r="B93" s="56" t="s">
        <v>273</v>
      </c>
      <c r="C93" s="53" t="s">
        <v>274</v>
      </c>
      <c r="D93" s="59"/>
      <c r="E93" s="1" t="s">
        <v>72</v>
      </c>
      <c r="F93" s="1">
        <v>7.4769937999999998</v>
      </c>
      <c r="G93" s="1" t="s">
        <v>72</v>
      </c>
      <c r="H93" s="1">
        <v>0.35689100000000001</v>
      </c>
      <c r="I93" s="1">
        <v>0.42024330799999998</v>
      </c>
      <c r="J93" s="1">
        <v>1.6088736299999999</v>
      </c>
      <c r="K93" s="1">
        <v>1.9588338860000001</v>
      </c>
      <c r="L93" s="1" t="s">
        <v>72</v>
      </c>
      <c r="M93" s="1" t="s">
        <v>72</v>
      </c>
      <c r="N93" s="1" t="s">
        <v>72</v>
      </c>
      <c r="O93" s="1" t="s">
        <v>72</v>
      </c>
      <c r="P93" s="1">
        <v>2.113874E-3</v>
      </c>
      <c r="Q93" s="1" t="s">
        <v>72</v>
      </c>
      <c r="R93" s="1" t="s">
        <v>72</v>
      </c>
      <c r="S93" s="1" t="s">
        <v>72</v>
      </c>
      <c r="T93" s="1">
        <v>1.7000000000000001E-4</v>
      </c>
      <c r="U93" s="1" t="s">
        <v>72</v>
      </c>
      <c r="V93" s="1" t="s">
        <v>72</v>
      </c>
      <c r="W93" s="1" t="s">
        <v>72</v>
      </c>
      <c r="X93" s="1" t="s">
        <v>72</v>
      </c>
      <c r="Y93" s="1" t="s">
        <v>72</v>
      </c>
      <c r="Z93" s="1" t="s">
        <v>72</v>
      </c>
      <c r="AA93" s="1" t="s">
        <v>72</v>
      </c>
      <c r="AB93" s="1" t="s">
        <v>72</v>
      </c>
      <c r="AC93" s="1" t="s">
        <v>72</v>
      </c>
      <c r="AD93" s="1">
        <v>7.0551000000000001E-4</v>
      </c>
      <c r="AE93" s="42"/>
      <c r="AF93" s="16" t="s">
        <v>71</v>
      </c>
      <c r="AG93" s="16">
        <v>1053</v>
      </c>
      <c r="AH93" s="16">
        <v>54201.907042847</v>
      </c>
      <c r="AI93" s="16" t="s">
        <v>71</v>
      </c>
      <c r="AJ93" s="16" t="s">
        <v>71</v>
      </c>
      <c r="AK93" s="16" t="s">
        <v>70</v>
      </c>
      <c r="AL93" s="31" t="s">
        <v>275</v>
      </c>
    </row>
    <row r="94" spans="1:38" ht="26.25" customHeight="1" thickBot="1" x14ac:dyDescent="0.25">
      <c r="A94" s="52" t="s">
        <v>73</v>
      </c>
      <c r="B94" s="65" t="s">
        <v>276</v>
      </c>
      <c r="C94" s="53" t="s">
        <v>277</v>
      </c>
      <c r="D94" s="54"/>
      <c r="E94" s="1" t="s">
        <v>72</v>
      </c>
      <c r="F94" s="1">
        <v>9.0729390399999996</v>
      </c>
      <c r="G94" s="1" t="s">
        <v>72</v>
      </c>
      <c r="H94" s="1">
        <v>8.5006999999999999E-3</v>
      </c>
      <c r="I94" s="1">
        <v>0.75496851899999995</v>
      </c>
      <c r="J94" s="1">
        <v>2.67497133</v>
      </c>
      <c r="K94" s="1">
        <v>3.5114461430000001</v>
      </c>
      <c r="L94" s="1" t="s">
        <v>72</v>
      </c>
      <c r="M94" s="1" t="s">
        <v>72</v>
      </c>
      <c r="N94" s="1">
        <v>3.607E-3</v>
      </c>
      <c r="O94" s="1">
        <v>4.0000000000000002E-4</v>
      </c>
      <c r="P94" s="1">
        <v>1.2235499999999999E-3</v>
      </c>
      <c r="Q94" s="1" t="s">
        <v>72</v>
      </c>
      <c r="R94" s="1">
        <v>0.221083</v>
      </c>
      <c r="S94" s="1">
        <v>0.67500000000000004</v>
      </c>
      <c r="T94" s="1">
        <v>2.0590000000000001E-2</v>
      </c>
      <c r="U94" s="1" t="s">
        <v>72</v>
      </c>
      <c r="V94" s="1">
        <v>0.40379999999999999</v>
      </c>
      <c r="W94" s="1" t="s">
        <v>72</v>
      </c>
      <c r="X94" s="1" t="s">
        <v>72</v>
      </c>
      <c r="Y94" s="1" t="s">
        <v>72</v>
      </c>
      <c r="Z94" s="1" t="s">
        <v>72</v>
      </c>
      <c r="AA94" s="1" t="s">
        <v>72</v>
      </c>
      <c r="AB94" s="1" t="s">
        <v>72</v>
      </c>
      <c r="AC94" s="1" t="s">
        <v>72</v>
      </c>
      <c r="AD94" s="1" t="s">
        <v>72</v>
      </c>
      <c r="AE94" s="42"/>
      <c r="AF94" s="16" t="s">
        <v>71</v>
      </c>
      <c r="AG94" s="16" t="s">
        <v>71</v>
      </c>
      <c r="AH94" s="16">
        <v>2835.136674369</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6.5869999999999998E-2</v>
      </c>
      <c r="J95" s="1">
        <v>0.18820000000000001</v>
      </c>
      <c r="K95" s="1">
        <v>0.18820000000000001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1.0250346859999999</v>
      </c>
      <c r="F99" s="1">
        <v>35.076638588000002</v>
      </c>
      <c r="G99" s="1" t="s">
        <v>72</v>
      </c>
      <c r="H99" s="1">
        <v>17.138686291999999</v>
      </c>
      <c r="I99" s="1">
        <v>5.0530134999999997E-2</v>
      </c>
      <c r="J99" s="1">
        <v>0.183271881</v>
      </c>
      <c r="K99" s="1">
        <v>0.183271881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1489.0709999999999</v>
      </c>
      <c r="AL99" s="31" t="s">
        <v>289</v>
      </c>
    </row>
    <row r="100" spans="1:38" ht="26.25" customHeight="1" thickBot="1" x14ac:dyDescent="0.25">
      <c r="A100" s="52" t="s">
        <v>286</v>
      </c>
      <c r="B100" s="52" t="s">
        <v>290</v>
      </c>
      <c r="C100" s="53" t="s">
        <v>291</v>
      </c>
      <c r="D100" s="66"/>
      <c r="E100" s="1">
        <v>0.94433169100000003</v>
      </c>
      <c r="F100" s="1">
        <v>12.44405019</v>
      </c>
      <c r="G100" s="1" t="s">
        <v>72</v>
      </c>
      <c r="H100" s="1">
        <v>9.2573207039999996</v>
      </c>
      <c r="I100" s="1">
        <v>3.5045086000000003E-2</v>
      </c>
      <c r="J100" s="1">
        <v>0.127257277</v>
      </c>
      <c r="K100" s="1">
        <v>0.127257277</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2478.5279999999998</v>
      </c>
      <c r="AL100" s="31" t="s">
        <v>289</v>
      </c>
    </row>
    <row r="101" spans="1:38" ht="26.25" customHeight="1" thickBot="1" x14ac:dyDescent="0.25">
      <c r="A101" s="52" t="s">
        <v>286</v>
      </c>
      <c r="B101" s="52" t="s">
        <v>292</v>
      </c>
      <c r="C101" s="53" t="s">
        <v>293</v>
      </c>
      <c r="D101" s="66"/>
      <c r="E101" s="1">
        <v>1.238039E-2</v>
      </c>
      <c r="F101" s="1">
        <v>1.9434982999999999E-2</v>
      </c>
      <c r="G101" s="1" t="s">
        <v>72</v>
      </c>
      <c r="H101" s="1">
        <v>0.140514691</v>
      </c>
      <c r="I101" s="1">
        <v>6.1100800000000002E-4</v>
      </c>
      <c r="J101" s="1">
        <v>2.0366949999999998E-3</v>
      </c>
      <c r="K101" s="1">
        <v>2.0366949999999998E-3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538.279</v>
      </c>
      <c r="AL101" s="31" t="s">
        <v>289</v>
      </c>
    </row>
    <row r="102" spans="1:38" ht="26.25" customHeight="1" thickBot="1" x14ac:dyDescent="0.25">
      <c r="A102" s="52" t="s">
        <v>286</v>
      </c>
      <c r="B102" s="52" t="s">
        <v>294</v>
      </c>
      <c r="C102" s="53" t="s">
        <v>295</v>
      </c>
      <c r="D102" s="66"/>
      <c r="E102" s="1">
        <v>0.70517874000000003</v>
      </c>
      <c r="F102" s="1">
        <v>3.5897308639999999</v>
      </c>
      <c r="G102" s="1" t="s">
        <v>72</v>
      </c>
      <c r="H102" s="1">
        <v>29.594865496000001</v>
      </c>
      <c r="I102" s="1">
        <v>6.3663686999999997E-2</v>
      </c>
      <c r="J102" s="1">
        <v>1.305074939</v>
      </c>
      <c r="K102" s="1">
        <v>1.305074939</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7117.9560000000001</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0.12224634400000001</v>
      </c>
      <c r="F104" s="1">
        <v>0.32087141000000002</v>
      </c>
      <c r="G104" s="1" t="s">
        <v>72</v>
      </c>
      <c r="H104" s="1">
        <v>0.39471778600000001</v>
      </c>
      <c r="I104" s="1">
        <v>2.132849E-3</v>
      </c>
      <c r="J104" s="1">
        <v>7.1094959999999999E-3</v>
      </c>
      <c r="K104" s="1">
        <v>7.1094959999999999E-3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231.09</v>
      </c>
      <c r="AL104" s="31" t="s">
        <v>289</v>
      </c>
    </row>
    <row r="105" spans="1:38" ht="26.25" customHeight="1" thickBot="1" x14ac:dyDescent="0.25">
      <c r="A105" s="52" t="s">
        <v>286</v>
      </c>
      <c r="B105" s="52" t="s">
        <v>300</v>
      </c>
      <c r="C105" s="53" t="s">
        <v>301</v>
      </c>
      <c r="D105" s="66"/>
      <c r="E105" s="1">
        <v>5.7748438999999999E-2</v>
      </c>
      <c r="F105" s="1">
        <v>8.4830913999999993E-2</v>
      </c>
      <c r="G105" s="1" t="s">
        <v>72</v>
      </c>
      <c r="H105" s="1">
        <v>0.57384672599999997</v>
      </c>
      <c r="I105" s="1">
        <v>2.0289359999999999E-2</v>
      </c>
      <c r="J105" s="1">
        <v>3.188328E-2</v>
      </c>
      <c r="K105" s="1">
        <v>3.188328E-2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589.84799999999996</v>
      </c>
      <c r="AL105" s="31" t="s">
        <v>289</v>
      </c>
    </row>
    <row r="106" spans="1:38" ht="26.25" customHeight="1" thickBot="1" x14ac:dyDescent="0.25">
      <c r="A106" s="52" t="s">
        <v>286</v>
      </c>
      <c r="B106" s="52" t="s">
        <v>302</v>
      </c>
      <c r="C106" s="53" t="s">
        <v>303</v>
      </c>
      <c r="D106" s="66"/>
      <c r="E106" s="1" t="s">
        <v>78</v>
      </c>
      <c r="F106" s="1" t="s">
        <v>78</v>
      </c>
      <c r="G106" s="1" t="s">
        <v>78</v>
      </c>
      <c r="H106" s="1" t="s">
        <v>78</v>
      </c>
      <c r="I106" s="1" t="s">
        <v>78</v>
      </c>
      <c r="J106" s="1" t="s">
        <v>78</v>
      </c>
      <c r="K106" s="1" t="s">
        <v>78</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t="s">
        <v>72</v>
      </c>
      <c r="AL106" s="31" t="s">
        <v>289</v>
      </c>
    </row>
    <row r="107" spans="1:38" ht="26.25" customHeight="1" thickBot="1" x14ac:dyDescent="0.25">
      <c r="A107" s="52" t="s">
        <v>286</v>
      </c>
      <c r="B107" s="52" t="s">
        <v>304</v>
      </c>
      <c r="C107" s="53" t="s">
        <v>305</v>
      </c>
      <c r="D107" s="66"/>
      <c r="E107" s="1">
        <v>0.120613332</v>
      </c>
      <c r="F107" s="1">
        <v>2.9546837620000002</v>
      </c>
      <c r="G107" s="1" t="s">
        <v>72</v>
      </c>
      <c r="H107" s="1">
        <v>9.7084246000000007</v>
      </c>
      <c r="I107" s="1">
        <v>0.1325422</v>
      </c>
      <c r="J107" s="1">
        <v>2.1240005709999998</v>
      </c>
      <c r="K107" s="1">
        <v>2.1240005709999998</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53574.355000000003</v>
      </c>
      <c r="AL107" s="31" t="s">
        <v>289</v>
      </c>
    </row>
    <row r="108" spans="1:38" ht="26.25" customHeight="1" thickBot="1" x14ac:dyDescent="0.25">
      <c r="A108" s="52" t="s">
        <v>286</v>
      </c>
      <c r="B108" s="52" t="s">
        <v>306</v>
      </c>
      <c r="C108" s="53" t="s">
        <v>307</v>
      </c>
      <c r="D108" s="66"/>
      <c r="E108" s="1">
        <v>7.6800018999999997E-2</v>
      </c>
      <c r="F108" s="1">
        <v>3.3145998579999998</v>
      </c>
      <c r="G108" s="1" t="s">
        <v>72</v>
      </c>
      <c r="H108" s="1">
        <v>3.8531259699999998</v>
      </c>
      <c r="I108" s="1">
        <v>8.6141495999999998E-2</v>
      </c>
      <c r="J108" s="1">
        <v>1.154286559</v>
      </c>
      <c r="K108" s="1">
        <v>1.154286559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43285.129000000001</v>
      </c>
      <c r="AL108" s="31" t="s">
        <v>289</v>
      </c>
    </row>
    <row r="109" spans="1:38" ht="26.25" customHeight="1" thickBot="1" x14ac:dyDescent="0.25">
      <c r="A109" s="52" t="s">
        <v>286</v>
      </c>
      <c r="B109" s="52" t="s">
        <v>308</v>
      </c>
      <c r="C109" s="53" t="s">
        <v>309</v>
      </c>
      <c r="D109" s="66"/>
      <c r="E109" s="1">
        <v>6.8940449999999997E-3</v>
      </c>
      <c r="F109" s="1">
        <v>7.4555711999999996E-2</v>
      </c>
      <c r="G109" s="1" t="s">
        <v>72</v>
      </c>
      <c r="H109" s="1">
        <v>1.1007573669999999</v>
      </c>
      <c r="I109" s="1">
        <v>4.7262308000000003E-2</v>
      </c>
      <c r="J109" s="1">
        <v>0.100776804</v>
      </c>
      <c r="K109" s="1">
        <v>0.100776804</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1059.693</v>
      </c>
      <c r="AL109" s="31" t="s">
        <v>289</v>
      </c>
    </row>
    <row r="110" spans="1:38" ht="26.25" customHeight="1" thickBot="1" x14ac:dyDescent="0.25">
      <c r="A110" s="52" t="s">
        <v>286</v>
      </c>
      <c r="B110" s="52" t="s">
        <v>310</v>
      </c>
      <c r="C110" s="53" t="s">
        <v>311</v>
      </c>
      <c r="D110" s="66"/>
      <c r="E110" s="1">
        <v>2.9644480000000002E-3</v>
      </c>
      <c r="F110" s="1">
        <v>5.6089281999999997E-2</v>
      </c>
      <c r="G110" s="1" t="s">
        <v>72</v>
      </c>
      <c r="H110" s="1">
        <v>0.24616690899999999</v>
      </c>
      <c r="I110" s="1">
        <v>5.7834949999999996E-3</v>
      </c>
      <c r="J110" s="1">
        <v>0.120875046</v>
      </c>
      <c r="K110" s="1">
        <v>0.120875046</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1156.6990000000001</v>
      </c>
      <c r="AL110" s="31" t="s">
        <v>289</v>
      </c>
    </row>
    <row r="111" spans="1:38" ht="26.25" customHeight="1" thickBot="1" x14ac:dyDescent="0.25">
      <c r="A111" s="52" t="s">
        <v>286</v>
      </c>
      <c r="B111" s="52" t="s">
        <v>312</v>
      </c>
      <c r="C111" s="53" t="s">
        <v>313</v>
      </c>
      <c r="D111" s="66"/>
      <c r="E111" s="1">
        <v>1.6017940000000001E-2</v>
      </c>
      <c r="F111" s="1">
        <v>0.29664982000000001</v>
      </c>
      <c r="G111" s="1" t="s">
        <v>72</v>
      </c>
      <c r="H111" s="1">
        <v>0.244801191</v>
      </c>
      <c r="I111" s="1">
        <v>3.739348E-3</v>
      </c>
      <c r="J111" s="1">
        <v>7.482654E-3</v>
      </c>
      <c r="K111" s="1">
        <v>7.482654E-3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910.70100000000002</v>
      </c>
      <c r="AL111" s="31" t="s">
        <v>289</v>
      </c>
    </row>
    <row r="112" spans="1:38" ht="26.25" customHeight="1" thickBot="1" x14ac:dyDescent="0.25">
      <c r="A112" s="52" t="s">
        <v>314</v>
      </c>
      <c r="B112" s="52" t="s">
        <v>315</v>
      </c>
      <c r="C112" s="53" t="s">
        <v>316</v>
      </c>
      <c r="D112" s="54"/>
      <c r="E112" s="1">
        <v>8.3880690990000009</v>
      </c>
      <c r="F112" s="1" t="s">
        <v>72</v>
      </c>
      <c r="G112" s="1" t="s">
        <v>72</v>
      </c>
      <c r="H112" s="1">
        <v>8.1208279569999995</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14.213132138000001</v>
      </c>
      <c r="F113" s="1">
        <v>10.750771053999999</v>
      </c>
      <c r="G113" s="1" t="s">
        <v>72</v>
      </c>
      <c r="H113" s="1">
        <v>36.348468099999998</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3.5485637E-2</v>
      </c>
      <c r="F114" s="1" t="s">
        <v>72</v>
      </c>
      <c r="G114" s="1" t="s">
        <v>72</v>
      </c>
      <c r="H114" s="1">
        <v>8.3522365000000001E-2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0.224742369</v>
      </c>
      <c r="F115" s="1" t="s">
        <v>72</v>
      </c>
      <c r="G115" s="1" t="s">
        <v>72</v>
      </c>
      <c r="H115" s="1">
        <v>0.42982071399999999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4.4348408790000002</v>
      </c>
      <c r="F116" s="1">
        <v>0.36176264800000002</v>
      </c>
      <c r="G116" s="1" t="s">
        <v>72</v>
      </c>
      <c r="H116" s="1">
        <v>4.0869938819999998</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2.5210469689999999</v>
      </c>
      <c r="F117" s="1" t="s">
        <v>72</v>
      </c>
      <c r="G117" s="1" t="s">
        <v>72</v>
      </c>
      <c r="H117" s="1">
        <v>2.1413457710000001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9.9990492</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1.6296602739999999</v>
      </c>
      <c r="G121" s="1" t="s">
        <v>70</v>
      </c>
      <c r="H121" s="1">
        <v>1.821428571</v>
      </c>
      <c r="I121" s="1">
        <v>5.0796381000000002E-2</v>
      </c>
      <c r="J121" s="1">
        <v>0.448292949</v>
      </c>
      <c r="K121" s="1">
        <v>0.448292949</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1.0557205000000001</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7.6848510000000004E-3</v>
      </c>
      <c r="F125" s="1">
        <v>0.56646724400000004</v>
      </c>
      <c r="G125" s="1">
        <v>5.3281639999999998E-3</v>
      </c>
      <c r="H125" s="1" t="s">
        <v>72</v>
      </c>
      <c r="I125" s="1">
        <v>5.0800760000000002E-3</v>
      </c>
      <c r="J125" s="1">
        <v>5.5758370000000002E-3</v>
      </c>
      <c r="K125" s="1">
        <v>5.5758370000000002E-3</v>
      </c>
      <c r="L125" s="1" t="s">
        <v>78</v>
      </c>
      <c r="M125" s="1">
        <v>0.81989099399999998</v>
      </c>
      <c r="N125" s="1" t="s">
        <v>72</v>
      </c>
      <c r="O125" s="1" t="s">
        <v>72</v>
      </c>
      <c r="P125" s="1" t="s">
        <v>72</v>
      </c>
      <c r="Q125" s="1" t="s">
        <v>72</v>
      </c>
      <c r="R125" s="1" t="s">
        <v>72</v>
      </c>
      <c r="S125" s="1" t="s">
        <v>72</v>
      </c>
      <c r="T125" s="1" t="s">
        <v>72</v>
      </c>
      <c r="U125" s="1" t="s">
        <v>72</v>
      </c>
      <c r="V125" s="1" t="s">
        <v>72</v>
      </c>
      <c r="W125" s="1">
        <v>2.3054554000000001E-2</v>
      </c>
      <c r="X125" s="1">
        <v>8.5185000000000005E-5</v>
      </c>
      <c r="Y125" s="1">
        <v>1.8358E-4</v>
      </c>
      <c r="Z125" s="1">
        <v>5.4453999999999997E-5</v>
      </c>
      <c r="AA125" s="1">
        <v>1.0513000000000001E-5</v>
      </c>
      <c r="AB125" s="1">
        <v>3.3373300000000001E-4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0.30185519999999999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1.457046E-2</v>
      </c>
      <c r="F127" s="1" t="s">
        <v>72</v>
      </c>
      <c r="G127" s="1">
        <v>8.6613300000000005E-4</v>
      </c>
      <c r="H127" s="1">
        <v>0.10152512900000001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3.4475899999999999E-3</v>
      </c>
      <c r="J133" s="1">
        <v>3.4475899999999999E-3</v>
      </c>
      <c r="K133" s="1">
        <v>3.4475899999999999E-3</v>
      </c>
      <c r="L133" s="1" t="s">
        <v>78</v>
      </c>
      <c r="M133" s="1" t="s">
        <v>78</v>
      </c>
      <c r="N133" s="1" t="s">
        <v>72</v>
      </c>
      <c r="O133" s="1" t="s">
        <v>72</v>
      </c>
      <c r="P133" s="1">
        <v>4.9500000000000002E-2</v>
      </c>
      <c r="Q133" s="1" t="s">
        <v>72</v>
      </c>
      <c r="R133" s="1" t="s">
        <v>72</v>
      </c>
      <c r="S133" s="1" t="s">
        <v>72</v>
      </c>
      <c r="T133" s="1" t="s">
        <v>72</v>
      </c>
      <c r="U133" s="1" t="s">
        <v>72</v>
      </c>
      <c r="V133" s="1" t="s">
        <v>72</v>
      </c>
      <c r="W133" s="1">
        <v>0.13</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3.4004192000000003E-2</v>
      </c>
      <c r="F135" s="1">
        <v>7.4783101000000005E-2</v>
      </c>
      <c r="G135" s="1">
        <v>1.438384E-3</v>
      </c>
      <c r="H135" s="1">
        <v>5.219184E-3</v>
      </c>
      <c r="I135" s="1">
        <v>0.14087493500000001</v>
      </c>
      <c r="J135" s="1">
        <v>0.15045708599999999</v>
      </c>
      <c r="K135" s="1">
        <v>0.15725362100000001</v>
      </c>
      <c r="L135" s="1">
        <v>2.7465881000000001E-2</v>
      </c>
      <c r="M135" s="1">
        <v>1.35965991</v>
      </c>
      <c r="N135" s="1">
        <v>8.9715929999999999E-3</v>
      </c>
      <c r="O135" s="1">
        <v>3.787973E-3</v>
      </c>
      <c r="P135" s="1">
        <v>3.9496999999999998E-5</v>
      </c>
      <c r="Q135" s="1">
        <v>1.7460789000000001E-2</v>
      </c>
      <c r="R135" s="1">
        <v>1.6221790000000001E-3</v>
      </c>
      <c r="S135" s="1">
        <v>5.9445019999999999E-3</v>
      </c>
      <c r="T135" s="1">
        <v>1.4105899999999999E-4</v>
      </c>
      <c r="U135" s="1">
        <v>2.2437949999999998E-3</v>
      </c>
      <c r="V135" s="1">
        <v>0.41156123500000003</v>
      </c>
      <c r="W135" s="1">
        <v>0.277276625</v>
      </c>
      <c r="X135" s="1">
        <v>7.8102771000000001E-2</v>
      </c>
      <c r="Y135" s="1">
        <v>0.15027897000000001</v>
      </c>
      <c r="Z135" s="1">
        <v>0.11670154200000001</v>
      </c>
      <c r="AA135" s="1">
        <v>5.0075950000000001E-3</v>
      </c>
      <c r="AB135" s="1">
        <v>0.35009087799999999</v>
      </c>
      <c r="AC135" s="1">
        <v>3.52648E-4</v>
      </c>
      <c r="AD135" s="1">
        <v>4.2320000000000003E-6</v>
      </c>
      <c r="AE135" s="42"/>
      <c r="AF135" s="16" t="s">
        <v>72</v>
      </c>
      <c r="AG135" s="16" t="s">
        <v>72</v>
      </c>
      <c r="AH135" s="16" t="s">
        <v>72</v>
      </c>
      <c r="AI135" s="16" t="s">
        <v>72</v>
      </c>
      <c r="AJ135" s="16" t="s">
        <v>72</v>
      </c>
      <c r="AK135" s="16">
        <v>26.606000000000002</v>
      </c>
      <c r="AL135" s="31" t="s">
        <v>156</v>
      </c>
    </row>
    <row r="136" spans="1:38" ht="26.25" customHeight="1" thickBot="1" x14ac:dyDescent="0.25">
      <c r="A136" s="52" t="s">
        <v>343</v>
      </c>
      <c r="B136" s="52" t="s">
        <v>372</v>
      </c>
      <c r="C136" s="53" t="s">
        <v>373</v>
      </c>
      <c r="D136" s="54"/>
      <c r="E136" s="1" t="s">
        <v>78</v>
      </c>
      <c r="F136" s="1">
        <v>6.2594390000000003E-3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8.3113800000000002E-2</v>
      </c>
      <c r="F139" s="1">
        <v>1.0270301230000001</v>
      </c>
      <c r="G139" s="1">
        <v>1.8349799999999999E-2</v>
      </c>
      <c r="H139" s="1">
        <v>0.1230516</v>
      </c>
      <c r="I139" s="1">
        <v>0.41010750000000001</v>
      </c>
      <c r="J139" s="1">
        <v>0.44403150000000002</v>
      </c>
      <c r="K139" s="1">
        <v>0.45945150000000001</v>
      </c>
      <c r="L139" s="1">
        <v>0.10112295</v>
      </c>
      <c r="M139" s="1">
        <v>6.6614399999999998</v>
      </c>
      <c r="N139" s="1">
        <v>4.4872200000000001E-2</v>
      </c>
      <c r="O139" s="1">
        <v>2.1588E-2</v>
      </c>
      <c r="P139" s="1">
        <v>9.7613679999999994E-3</v>
      </c>
      <c r="Q139" s="1">
        <v>3.1610999999999998E-4</v>
      </c>
      <c r="R139" s="1">
        <v>3.8241600000000001E-2</v>
      </c>
      <c r="S139" s="1">
        <v>9.9767399999999996E-3</v>
      </c>
      <c r="T139" s="1">
        <v>3.3307200000000001E-3</v>
      </c>
      <c r="U139" s="1">
        <v>8.3113800000000004E-4</v>
      </c>
      <c r="V139" s="1">
        <v>0.85118400000000005</v>
      </c>
      <c r="W139" s="1">
        <v>15.51055242</v>
      </c>
      <c r="X139" s="1">
        <v>0.20200199999999999</v>
      </c>
      <c r="Y139" s="1">
        <v>0.18504000000000001</v>
      </c>
      <c r="Z139" s="1">
        <v>6.9852600000000001E-2</v>
      </c>
      <c r="AA139" s="1">
        <v>0.11811720000000001</v>
      </c>
      <c r="AB139" s="1">
        <v>0.57501179999999996</v>
      </c>
      <c r="AC139" s="1">
        <v>8.3113800000000002E-3</v>
      </c>
      <c r="AD139" s="1">
        <v>9.9766999999999995E-5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3.077744306</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353.53006248000014</v>
      </c>
      <c r="F141" s="10">
        <f t="shared" si="0"/>
        <v>257.58943438</v>
      </c>
      <c r="G141" s="10">
        <f t="shared" si="0"/>
        <v>39.557234565999991</v>
      </c>
      <c r="H141" s="10">
        <f t="shared" si="0"/>
        <v>137.033622017</v>
      </c>
      <c r="I141" s="10">
        <f t="shared" si="0"/>
        <v>23.759549574999994</v>
      </c>
      <c r="J141" s="10">
        <f t="shared" si="0"/>
        <v>36.855726608000019</v>
      </c>
      <c r="K141" s="10">
        <f t="shared" si="0"/>
        <v>41.531079593000008</v>
      </c>
      <c r="L141" s="10">
        <f t="shared" si="0"/>
        <v>6.1279903320000013</v>
      </c>
      <c r="M141" s="10">
        <f t="shared" si="0"/>
        <v>658.20790275399975</v>
      </c>
      <c r="N141" s="10">
        <f t="shared" si="0"/>
        <v>31.483232996999998</v>
      </c>
      <c r="O141" s="10">
        <f t="shared" si="0"/>
        <v>3.7083121700000001</v>
      </c>
      <c r="P141" s="10">
        <f t="shared" si="0"/>
        <v>0.82497418300000003</v>
      </c>
      <c r="Q141" s="10">
        <f t="shared" si="0"/>
        <v>0.61652477000000006</v>
      </c>
      <c r="R141" s="10">
        <f t="shared" si="0"/>
        <v>3.6934107990000005</v>
      </c>
      <c r="S141" s="10">
        <f t="shared" si="0"/>
        <v>42.317451299999995</v>
      </c>
      <c r="T141" s="10">
        <f t="shared" si="0"/>
        <v>3.4240177539999994</v>
      </c>
      <c r="U141" s="10">
        <f t="shared" si="0"/>
        <v>0.941473106</v>
      </c>
      <c r="V141" s="10">
        <f t="shared" si="0"/>
        <v>86.966312988000027</v>
      </c>
      <c r="W141" s="10">
        <f t="shared" si="0"/>
        <v>45.941177402999998</v>
      </c>
      <c r="X141" s="10">
        <f t="shared" si="0"/>
        <v>1.9065894130000001</v>
      </c>
      <c r="Y141" s="10">
        <f t="shared" si="0"/>
        <v>2.0791820329999999</v>
      </c>
      <c r="Z141" s="10">
        <f t="shared" si="0"/>
        <v>1.0494248079999999</v>
      </c>
      <c r="AA141" s="10">
        <f t="shared" si="0"/>
        <v>1.0003112740000002</v>
      </c>
      <c r="AB141" s="10">
        <f t="shared" si="0"/>
        <v>6.0355075339999971</v>
      </c>
      <c r="AC141" s="10">
        <f t="shared" si="0"/>
        <v>3.086233719</v>
      </c>
      <c r="AD141" s="10">
        <f t="shared" si="0"/>
        <v>0.21124655999999997</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37.303897335000002</v>
      </c>
      <c r="F143" s="6">
        <v>16.132814509999999</v>
      </c>
      <c r="G143" s="6">
        <v>0.109168373</v>
      </c>
      <c r="H143" s="6">
        <v>4.5464036099999996</v>
      </c>
      <c r="I143" s="6">
        <v>1.563228568</v>
      </c>
      <c r="J143" s="6">
        <v>1.563228568</v>
      </c>
      <c r="K143" s="6">
        <v>1.563228568</v>
      </c>
      <c r="L143" s="6">
        <v>1.055767927</v>
      </c>
      <c r="M143" s="6">
        <v>277.76328374799999</v>
      </c>
      <c r="N143" s="6"/>
      <c r="O143" s="6"/>
      <c r="P143" s="6"/>
      <c r="Q143" s="6"/>
      <c r="R143" s="6"/>
      <c r="S143" s="6"/>
      <c r="T143" s="6"/>
      <c r="U143" s="6"/>
      <c r="V143" s="6"/>
      <c r="W143" s="6"/>
      <c r="X143" s="6"/>
      <c r="Y143" s="6"/>
      <c r="Z143" s="6"/>
      <c r="AA143" s="6"/>
      <c r="AB143" s="6"/>
      <c r="AC143" s="6"/>
      <c r="AD143" s="6"/>
      <c r="AE143" s="45"/>
      <c r="AF143" s="6">
        <v>101514</v>
      </c>
      <c r="AG143" s="6"/>
      <c r="AH143" s="6"/>
      <c r="AI143" s="6"/>
      <c r="AJ143" s="6"/>
      <c r="AK143" s="6">
        <v>101928.799698731</v>
      </c>
      <c r="AL143" s="34" t="s">
        <v>66</v>
      </c>
    </row>
    <row r="144" spans="1:38" ht="26.25" customHeight="1" thickBot="1" x14ac:dyDescent="0.25">
      <c r="A144" s="77"/>
      <c r="B144" s="34" t="s">
        <v>390</v>
      </c>
      <c r="C144" s="78" t="s">
        <v>391</v>
      </c>
      <c r="D144" s="79" t="s">
        <v>389</v>
      </c>
      <c r="E144" s="6">
        <v>18.232192922999999</v>
      </c>
      <c r="F144" s="6">
        <v>1.0373857200000001</v>
      </c>
      <c r="G144" s="6">
        <v>2.5077049000000001E-2</v>
      </c>
      <c r="H144" s="6">
        <v>6.7451251000000004E-2</v>
      </c>
      <c r="I144" s="6">
        <v>1.3771963009999999</v>
      </c>
      <c r="J144" s="6">
        <v>1.3771963009999999</v>
      </c>
      <c r="K144" s="6">
        <v>1.3771963009999999</v>
      </c>
      <c r="L144" s="6">
        <v>1.064581526</v>
      </c>
      <c r="M144" s="6">
        <v>5.9236256129999996</v>
      </c>
      <c r="N144" s="6"/>
      <c r="O144" s="6"/>
      <c r="P144" s="6"/>
      <c r="Q144" s="6"/>
      <c r="R144" s="6"/>
      <c r="S144" s="6"/>
      <c r="T144" s="6"/>
      <c r="U144" s="6"/>
      <c r="V144" s="6"/>
      <c r="W144" s="6"/>
      <c r="X144" s="6"/>
      <c r="Y144" s="6"/>
      <c r="Z144" s="6"/>
      <c r="AA144" s="6"/>
      <c r="AB144" s="6"/>
      <c r="AC144" s="6"/>
      <c r="AD144" s="6"/>
      <c r="AE144" s="45"/>
      <c r="AF144" s="6">
        <v>17571.8</v>
      </c>
      <c r="AG144" s="6"/>
      <c r="AH144" s="6"/>
      <c r="AI144" s="6"/>
      <c r="AJ144" s="6"/>
      <c r="AK144" s="6">
        <v>17136.345549240999</v>
      </c>
      <c r="AL144" s="34" t="s">
        <v>66</v>
      </c>
    </row>
    <row r="145" spans="1:38" ht="26.25" customHeight="1" thickBot="1" x14ac:dyDescent="0.25">
      <c r="A145" s="77"/>
      <c r="B145" s="34" t="s">
        <v>392</v>
      </c>
      <c r="C145" s="78" t="s">
        <v>393</v>
      </c>
      <c r="D145" s="79" t="s">
        <v>389</v>
      </c>
      <c r="E145" s="6">
        <v>58.755563395000003</v>
      </c>
      <c r="F145" s="6">
        <v>2.237160614</v>
      </c>
      <c r="G145" s="6">
        <v>3.9820864999999997E-2</v>
      </c>
      <c r="H145" s="6">
        <v>6.3957084999999997E-2</v>
      </c>
      <c r="I145" s="6">
        <v>1.0818640049999999</v>
      </c>
      <c r="J145" s="6">
        <v>1.0818640049999999</v>
      </c>
      <c r="K145" s="6">
        <v>1.0818640049999999</v>
      </c>
      <c r="L145" s="6">
        <v>0.66281801399999996</v>
      </c>
      <c r="M145" s="6">
        <v>15.024212614</v>
      </c>
      <c r="N145" s="6"/>
      <c r="O145" s="6"/>
      <c r="P145" s="6"/>
      <c r="Q145" s="6"/>
      <c r="R145" s="6"/>
      <c r="S145" s="6"/>
      <c r="T145" s="6"/>
      <c r="U145" s="6"/>
      <c r="V145" s="6"/>
      <c r="W145" s="6"/>
      <c r="X145" s="6"/>
      <c r="Y145" s="6"/>
      <c r="Z145" s="6"/>
      <c r="AA145" s="6"/>
      <c r="AB145" s="6"/>
      <c r="AC145" s="6"/>
      <c r="AD145" s="6"/>
      <c r="AE145" s="45"/>
      <c r="AF145" s="6">
        <v>8211.0828276760003</v>
      </c>
      <c r="AG145" s="6"/>
      <c r="AH145" s="6"/>
      <c r="AI145" s="6"/>
      <c r="AJ145" s="6"/>
      <c r="AK145" s="6">
        <v>8498.0037322209992</v>
      </c>
      <c r="AL145" s="34" t="s">
        <v>66</v>
      </c>
    </row>
    <row r="146" spans="1:38" ht="26.25" customHeight="1" thickBot="1" x14ac:dyDescent="0.25">
      <c r="A146" s="77"/>
      <c r="B146" s="34" t="s">
        <v>394</v>
      </c>
      <c r="C146" s="78" t="s">
        <v>395</v>
      </c>
      <c r="D146" s="79" t="s">
        <v>389</v>
      </c>
      <c r="E146" s="6">
        <v>1.3656056059999999</v>
      </c>
      <c r="F146" s="6">
        <v>16.779525729</v>
      </c>
      <c r="G146" s="6">
        <v>7.2446400000000001E-3</v>
      </c>
      <c r="H146" s="6">
        <v>7.5370760000000002E-3</v>
      </c>
      <c r="I146" s="6">
        <v>0.328615143</v>
      </c>
      <c r="J146" s="6">
        <v>0.328615143</v>
      </c>
      <c r="K146" s="6">
        <v>0.328615143</v>
      </c>
      <c r="L146" s="6">
        <v>4.3271432999999998E-2</v>
      </c>
      <c r="M146" s="6">
        <v>58.381236045999998</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4649.0025510679998</v>
      </c>
      <c r="AL146" s="34" t="s">
        <v>66</v>
      </c>
    </row>
    <row r="147" spans="1:38" ht="26.25" customHeight="1" thickBot="1" x14ac:dyDescent="0.25">
      <c r="A147" s="77"/>
      <c r="B147" s="34" t="s">
        <v>396</v>
      </c>
      <c r="C147" s="78" t="s">
        <v>397</v>
      </c>
      <c r="D147" s="79" t="s">
        <v>389</v>
      </c>
      <c r="E147" s="6"/>
      <c r="F147" s="6">
        <v>2.027654976</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70079.946192149</v>
      </c>
      <c r="AL147" s="34" t="s">
        <v>66</v>
      </c>
    </row>
    <row r="148" spans="1:38" ht="26.25" customHeight="1" thickBot="1" x14ac:dyDescent="0.25">
      <c r="A148" s="77"/>
      <c r="B148" s="34" t="s">
        <v>398</v>
      </c>
      <c r="C148" s="78" t="s">
        <v>399</v>
      </c>
      <c r="D148" s="79" t="s">
        <v>389</v>
      </c>
      <c r="E148" s="6"/>
      <c r="F148" s="6"/>
      <c r="G148" s="6"/>
      <c r="H148" s="6"/>
      <c r="I148" s="6">
        <v>0.25470755299999998</v>
      </c>
      <c r="J148" s="6">
        <v>1.4094174450000001</v>
      </c>
      <c r="K148" s="6">
        <v>1.4094174450000001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131970.68794218099</v>
      </c>
      <c r="AL148" s="34" t="s">
        <v>114</v>
      </c>
    </row>
    <row r="149" spans="1:38" ht="26.25" customHeight="1" thickBot="1" x14ac:dyDescent="0.25">
      <c r="A149" s="77"/>
      <c r="B149" s="34" t="s">
        <v>400</v>
      </c>
      <c r="C149" s="78" t="s">
        <v>401</v>
      </c>
      <c r="D149" s="79" t="s">
        <v>389</v>
      </c>
      <c r="E149" s="6"/>
      <c r="F149" s="6"/>
      <c r="G149" s="6"/>
      <c r="H149" s="6"/>
      <c r="I149" s="6">
        <v>0.17124908699999999</v>
      </c>
      <c r="J149" s="6">
        <v>1.141684946</v>
      </c>
      <c r="K149" s="6">
        <v>1.141684946</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131970.68794218099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322.21183265200011</v>
      </c>
      <c r="F152" s="8">
        <f t="shared" si="1"/>
        <v>259.03431767000001</v>
      </c>
      <c r="G152" s="8">
        <f t="shared" si="1"/>
        <v>39.527716478999992</v>
      </c>
      <c r="H152" s="8">
        <f t="shared" si="1"/>
        <v>137.133769925</v>
      </c>
      <c r="I152" s="8">
        <f t="shared" si="1"/>
        <v>22.575450436999994</v>
      </c>
      <c r="J152" s="8">
        <f t="shared" si="1"/>
        <v>35.671627470000018</v>
      </c>
      <c r="K152" s="8">
        <f t="shared" si="1"/>
        <v>40.346980455000008</v>
      </c>
      <c r="L152" s="8">
        <f t="shared" si="1"/>
        <v>5.2588811900000021</v>
      </c>
      <c r="M152" s="8">
        <f t="shared" si="1"/>
        <v>662.76545598099983</v>
      </c>
      <c r="N152" s="8">
        <f t="shared" si="1"/>
        <v>31.483232996999998</v>
      </c>
      <c r="O152" s="8">
        <f t="shared" si="1"/>
        <v>3.7083121700000001</v>
      </c>
      <c r="P152" s="8">
        <f t="shared" si="1"/>
        <v>0.82497418300000003</v>
      </c>
      <c r="Q152" s="8">
        <f t="shared" si="1"/>
        <v>0.61652477000000006</v>
      </c>
      <c r="R152" s="8">
        <f t="shared" si="1"/>
        <v>3.6934107990000005</v>
      </c>
      <c r="S152" s="8">
        <f t="shared" si="1"/>
        <v>42.317451299999995</v>
      </c>
      <c r="T152" s="8">
        <f t="shared" si="1"/>
        <v>3.4240177539999994</v>
      </c>
      <c r="U152" s="8">
        <f t="shared" si="1"/>
        <v>0.941473106</v>
      </c>
      <c r="V152" s="8">
        <f t="shared" si="1"/>
        <v>86.966312988000027</v>
      </c>
      <c r="W152" s="8">
        <f t="shared" si="1"/>
        <v>45.941177402999998</v>
      </c>
      <c r="X152" s="8">
        <f t="shared" si="1"/>
        <v>1.9065894130000001</v>
      </c>
      <c r="Y152" s="8">
        <f t="shared" si="1"/>
        <v>2.0791820329999999</v>
      </c>
      <c r="Z152" s="8">
        <f t="shared" si="1"/>
        <v>1.0494248079999999</v>
      </c>
      <c r="AA152" s="8">
        <f t="shared" si="1"/>
        <v>1.0003112740000002</v>
      </c>
      <c r="AB152" s="8">
        <f t="shared" si="1"/>
        <v>6.0355075339999971</v>
      </c>
      <c r="AC152" s="8">
        <f t="shared" si="1"/>
        <v>3.086233719</v>
      </c>
      <c r="AD152" s="8">
        <f t="shared" si="1"/>
        <v>0.21124655999999997</v>
      </c>
      <c r="AE152" s="45"/>
      <c r="AF152" s="8"/>
      <c r="AG152" s="8"/>
      <c r="AH152" s="8"/>
      <c r="AI152" s="8"/>
      <c r="AJ152" s="8"/>
      <c r="AK152" s="8"/>
      <c r="AL152" s="36"/>
    </row>
    <row r="153" spans="1:38" ht="26.25" customHeight="1" thickBot="1" x14ac:dyDescent="0.25">
      <c r="A153" s="80"/>
      <c r="B153" s="35" t="s">
        <v>407</v>
      </c>
      <c r="C153" s="81" t="s">
        <v>408</v>
      </c>
      <c r="D153" s="80" t="s">
        <v>409</v>
      </c>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322.21183265200011</v>
      </c>
      <c r="F154" s="8">
        <f>SUM(F$141, F$153, -1 * IF(OR($B$6=2005,$B$6&gt;=2020),SUM(F$99:F$122),0), IF(AND(ISNUMBER(SEARCH($B$4,"AT|BE|CH|GB|IE|LT|LU|NL")),SUM(F$143:F$149)&gt;0),SUM(F$143:F$149)-SUM(F$27:F$33),0))</f>
        <v>259.03431767000001</v>
      </c>
      <c r="G154" s="8">
        <f t="shared" ref="G154:AD154" si="2">SUM(G$141, G$153, IF(AND(ISNUMBER(SEARCH($B$4,"AT|BE|CH|GB|IE|LT|LU|NL")),SUM(G$143:G$149)&gt;0),SUM(G$143:G$149)-SUM(G$27:G$33),0))</f>
        <v>39.527716478999992</v>
      </c>
      <c r="H154" s="8">
        <f t="shared" si="2"/>
        <v>137.133769925</v>
      </c>
      <c r="I154" s="8">
        <f t="shared" si="2"/>
        <v>22.575450436999994</v>
      </c>
      <c r="J154" s="8">
        <f t="shared" si="2"/>
        <v>35.671627470000018</v>
      </c>
      <c r="K154" s="8">
        <f t="shared" si="2"/>
        <v>40.346980455000008</v>
      </c>
      <c r="L154" s="8">
        <f t="shared" si="2"/>
        <v>5.2588811900000021</v>
      </c>
      <c r="M154" s="8">
        <f t="shared" si="2"/>
        <v>662.76545598099983</v>
      </c>
      <c r="N154" s="8">
        <f t="shared" si="2"/>
        <v>31.483232996999998</v>
      </c>
      <c r="O154" s="8">
        <f t="shared" si="2"/>
        <v>3.7083121700000001</v>
      </c>
      <c r="P154" s="8">
        <f t="shared" si="2"/>
        <v>0.82497418300000003</v>
      </c>
      <c r="Q154" s="8">
        <f t="shared" si="2"/>
        <v>0.61652477000000006</v>
      </c>
      <c r="R154" s="8">
        <f t="shared" si="2"/>
        <v>3.6934107990000005</v>
      </c>
      <c r="S154" s="8">
        <f t="shared" si="2"/>
        <v>42.317451299999995</v>
      </c>
      <c r="T154" s="8">
        <f t="shared" si="2"/>
        <v>3.4240177539999994</v>
      </c>
      <c r="U154" s="8">
        <f t="shared" si="2"/>
        <v>0.941473106</v>
      </c>
      <c r="V154" s="8">
        <f t="shared" si="2"/>
        <v>86.966312988000027</v>
      </c>
      <c r="W154" s="8">
        <f t="shared" si="2"/>
        <v>45.941177402999998</v>
      </c>
      <c r="X154" s="8">
        <f t="shared" si="2"/>
        <v>1.9065894130000001</v>
      </c>
      <c r="Y154" s="8">
        <f t="shared" si="2"/>
        <v>2.0791820329999999</v>
      </c>
      <c r="Z154" s="8">
        <f t="shared" si="2"/>
        <v>1.0494248079999999</v>
      </c>
      <c r="AA154" s="8">
        <f t="shared" si="2"/>
        <v>1.0003112740000002</v>
      </c>
      <c r="AB154" s="8">
        <f t="shared" si="2"/>
        <v>6.0355075339999971</v>
      </c>
      <c r="AC154" s="8">
        <f t="shared" si="2"/>
        <v>3.086233719</v>
      </c>
      <c r="AD154" s="8">
        <f t="shared" si="2"/>
        <v>0.21124655999999997</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103.95664573000001</v>
      </c>
      <c r="F159" s="13">
        <v>3.2562241420000002</v>
      </c>
      <c r="G159" s="13">
        <v>39.574040150000002</v>
      </c>
      <c r="H159" s="13">
        <v>1.4974700000000001E-2</v>
      </c>
      <c r="I159" s="13">
        <v>5.6744455260000004</v>
      </c>
      <c r="J159" s="13">
        <v>5.9710151160000002</v>
      </c>
      <c r="K159" s="13">
        <v>5.9710151160000002</v>
      </c>
      <c r="L159" s="13">
        <v>1.238934459</v>
      </c>
      <c r="M159" s="13">
        <v>5.0693982320000002</v>
      </c>
      <c r="N159" s="13">
        <v>0.120107034</v>
      </c>
      <c r="O159" s="13">
        <v>1.6014045000000001E-2</v>
      </c>
      <c r="P159" s="13">
        <v>4.0035677999999998E-2</v>
      </c>
      <c r="Q159" s="13">
        <v>4.0035677999999998E-2</v>
      </c>
      <c r="R159" s="13">
        <v>0.20987796</v>
      </c>
      <c r="S159" s="13">
        <v>0.52082381300000002</v>
      </c>
      <c r="T159" s="13">
        <v>32.092537219</v>
      </c>
      <c r="U159" s="13">
        <v>2.40205E-2</v>
      </c>
      <c r="V159" s="13">
        <v>0.48968673299999999</v>
      </c>
      <c r="W159" s="13">
        <v>0.33919001500000001</v>
      </c>
      <c r="X159" s="13">
        <v>1.8655451E-2</v>
      </c>
      <c r="Y159" s="13">
        <v>1.5602741E-2</v>
      </c>
      <c r="Z159" s="13">
        <v>7.8013700000000002E-3</v>
      </c>
      <c r="AA159" s="13">
        <v>3.3919999999999999E-6</v>
      </c>
      <c r="AB159" s="13">
        <v>4.2062954E-2</v>
      </c>
      <c r="AC159" s="13" t="s">
        <v>70</v>
      </c>
      <c r="AD159" s="13" t="s">
        <v>70</v>
      </c>
      <c r="AE159" s="45"/>
      <c r="AF159" s="13">
        <v>61935.449976859003</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M170"/>
  <sheetViews>
    <sheetView tabSelected="1" topLeftCell="A138" workbookViewId="0">
      <selection activeCell="F151" sqref="F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2010</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2010</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25.809140960000001</v>
      </c>
      <c r="F14" s="1">
        <v>0.67470192500000004</v>
      </c>
      <c r="G14" s="1">
        <v>6.7459377050000002</v>
      </c>
      <c r="H14" s="1">
        <v>7.4167849999999994E-2</v>
      </c>
      <c r="I14" s="1">
        <v>0.212983644</v>
      </c>
      <c r="J14" s="1">
        <v>0.29305318400000002</v>
      </c>
      <c r="K14" s="1">
        <v>0.60491489399999998</v>
      </c>
      <c r="L14" s="1">
        <v>7.572E-5</v>
      </c>
      <c r="M14" s="1">
        <v>4.7515579419999998</v>
      </c>
      <c r="N14" s="1">
        <v>0.34146687199999998</v>
      </c>
      <c r="O14" s="1">
        <v>0.177636141</v>
      </c>
      <c r="P14" s="1">
        <v>0.232121094</v>
      </c>
      <c r="Q14" s="1">
        <v>0.11119968500000001</v>
      </c>
      <c r="R14" s="1">
        <v>0.14167257</v>
      </c>
      <c r="S14" s="1">
        <v>0.15196298899999999</v>
      </c>
      <c r="T14" s="1">
        <v>0.15516960799999999</v>
      </c>
      <c r="U14" s="1">
        <v>1.3268595459999999</v>
      </c>
      <c r="V14" s="1">
        <v>3.9117512159999999</v>
      </c>
      <c r="W14" s="1">
        <v>1.179577093</v>
      </c>
      <c r="X14" s="1">
        <v>5.3533890000000001E-3</v>
      </c>
      <c r="Y14" s="1">
        <v>6.6310850000000001E-3</v>
      </c>
      <c r="Z14" s="1">
        <v>4.4112869999999998E-3</v>
      </c>
      <c r="AA14" s="1">
        <v>3.7018770000000001E-3</v>
      </c>
      <c r="AB14" s="1">
        <v>2.0097638000000001E-2</v>
      </c>
      <c r="AC14" s="1">
        <v>2.2496063980000001</v>
      </c>
      <c r="AD14" s="1">
        <v>0.133000602</v>
      </c>
      <c r="AE14" s="42"/>
      <c r="AF14" s="16">
        <v>8890.6613166000006</v>
      </c>
      <c r="AG14" s="16">
        <v>414838.25625575997</v>
      </c>
      <c r="AH14" s="16">
        <v>914486.74772244901</v>
      </c>
      <c r="AI14" s="16">
        <v>81517.037816170006</v>
      </c>
      <c r="AJ14" s="16">
        <v>60643.548708902003</v>
      </c>
      <c r="AK14" s="16" t="s">
        <v>72</v>
      </c>
      <c r="AL14" s="31" t="s">
        <v>66</v>
      </c>
    </row>
    <row r="15" spans="1:39" ht="26.25" customHeight="1" thickBot="1" x14ac:dyDescent="0.25">
      <c r="A15" s="52" t="s">
        <v>73</v>
      </c>
      <c r="B15" s="52" t="s">
        <v>74</v>
      </c>
      <c r="C15" s="53" t="s">
        <v>75</v>
      </c>
      <c r="D15" s="54"/>
      <c r="E15" s="1">
        <v>5.5528892000000001</v>
      </c>
      <c r="F15" s="1">
        <v>1.4407964</v>
      </c>
      <c r="G15" s="1">
        <v>12.731153802</v>
      </c>
      <c r="H15" s="1" t="s">
        <v>70</v>
      </c>
      <c r="I15" s="1">
        <v>0.20172522900000001</v>
      </c>
      <c r="J15" s="1">
        <v>0.28380499999999997</v>
      </c>
      <c r="K15" s="1">
        <v>0.3871889</v>
      </c>
      <c r="L15" s="1">
        <v>1.5840281000000001E-2</v>
      </c>
      <c r="M15" s="1">
        <v>6.2578300000000002</v>
      </c>
      <c r="N15" s="1">
        <v>7.6645769999999997E-3</v>
      </c>
      <c r="O15" s="1">
        <v>4.440093E-3</v>
      </c>
      <c r="P15" s="1">
        <v>4.9600069999999998E-3</v>
      </c>
      <c r="Q15" s="1">
        <v>2.0703509999999998E-3</v>
      </c>
      <c r="R15" s="1">
        <v>2.5962516000000001E-2</v>
      </c>
      <c r="S15" s="1">
        <v>1.3613055000000001E-2</v>
      </c>
      <c r="T15" s="1">
        <v>4.1432525999999997E-2</v>
      </c>
      <c r="U15" s="1">
        <v>1.6901092999999999E-2</v>
      </c>
      <c r="V15" s="1">
        <v>6.5563403000000006E-2</v>
      </c>
      <c r="W15" s="1" t="s">
        <v>70</v>
      </c>
      <c r="X15" s="1">
        <v>7.0000000000000001E-3</v>
      </c>
      <c r="Y15" s="1">
        <v>6.0000000000000001E-3</v>
      </c>
      <c r="Z15" s="1">
        <v>6.0000000000000001E-3</v>
      </c>
      <c r="AA15" s="1">
        <v>7.0000000000000001E-3</v>
      </c>
      <c r="AB15" s="1">
        <v>2.5999999999999999E-2</v>
      </c>
      <c r="AC15" s="1" t="s">
        <v>70</v>
      </c>
      <c r="AD15" s="1" t="s">
        <v>70</v>
      </c>
      <c r="AE15" s="42"/>
      <c r="AF15" s="16">
        <v>1689452.05718555</v>
      </c>
      <c r="AG15" s="16" t="s">
        <v>71</v>
      </c>
      <c r="AH15" s="16">
        <v>56646.929629600003</v>
      </c>
      <c r="AI15" s="16" t="s">
        <v>71</v>
      </c>
      <c r="AJ15" s="16" t="s">
        <v>71</v>
      </c>
      <c r="AK15" s="16" t="s">
        <v>72</v>
      </c>
      <c r="AL15" s="31" t="s">
        <v>66</v>
      </c>
    </row>
    <row r="16" spans="1:39" ht="26.25" customHeight="1" thickBot="1" x14ac:dyDescent="0.25">
      <c r="A16" s="52" t="s">
        <v>73</v>
      </c>
      <c r="B16" s="52" t="s">
        <v>76</v>
      </c>
      <c r="C16" s="53" t="s">
        <v>77</v>
      </c>
      <c r="D16" s="54"/>
      <c r="E16" s="1">
        <v>4.8747275759999997</v>
      </c>
      <c r="F16" s="1">
        <v>5.3491799999999999E-2</v>
      </c>
      <c r="G16" s="1">
        <v>0.268409018</v>
      </c>
      <c r="H16" s="1" t="s">
        <v>78</v>
      </c>
      <c r="I16" s="1" t="s">
        <v>78</v>
      </c>
      <c r="J16" s="1" t="s">
        <v>78</v>
      </c>
      <c r="K16" s="1">
        <v>3.8999999999999999E-5</v>
      </c>
      <c r="L16" s="1" t="s">
        <v>78</v>
      </c>
      <c r="M16" s="1">
        <v>0.59456100000000001</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5.6173669000000002E-2</v>
      </c>
      <c r="AE16" s="42"/>
      <c r="AF16" s="16">
        <v>0.55081827699999997</v>
      </c>
      <c r="AG16" s="16">
        <v>83841.296875</v>
      </c>
      <c r="AH16" s="16">
        <v>36986.371400650001</v>
      </c>
      <c r="AI16" s="16" t="s">
        <v>71</v>
      </c>
      <c r="AJ16" s="16" t="s">
        <v>71</v>
      </c>
      <c r="AK16" s="16" t="s">
        <v>72</v>
      </c>
      <c r="AL16" s="31" t="s">
        <v>66</v>
      </c>
    </row>
    <row r="17" spans="1:38" ht="26.25" customHeight="1" thickBot="1" x14ac:dyDescent="0.25">
      <c r="A17" s="52" t="s">
        <v>73</v>
      </c>
      <c r="B17" s="52" t="s">
        <v>79</v>
      </c>
      <c r="C17" s="53" t="s">
        <v>80</v>
      </c>
      <c r="D17" s="54"/>
      <c r="E17" s="1">
        <v>5.7846491000000002</v>
      </c>
      <c r="F17" s="1">
        <v>2.7198099999999999E-2</v>
      </c>
      <c r="G17" s="1">
        <v>3.8124980100000001</v>
      </c>
      <c r="H17" s="1" t="s">
        <v>70</v>
      </c>
      <c r="I17" s="1">
        <v>1.4337602E-2</v>
      </c>
      <c r="J17" s="1">
        <v>1.8341E-2</v>
      </c>
      <c r="K17" s="1">
        <v>2.2112900000000001E-2</v>
      </c>
      <c r="L17" s="1">
        <v>3.1117900000000002E-4</v>
      </c>
      <c r="M17" s="1">
        <v>82.414822537999996</v>
      </c>
      <c r="N17" s="1">
        <v>0.13100000000000001</v>
      </c>
      <c r="O17" s="1" t="s">
        <v>70</v>
      </c>
      <c r="P17" s="1">
        <v>3.49E-3</v>
      </c>
      <c r="Q17" s="1" t="s">
        <v>70</v>
      </c>
      <c r="R17" s="1" t="s">
        <v>70</v>
      </c>
      <c r="S17" s="1" t="s">
        <v>70</v>
      </c>
      <c r="T17" s="1" t="s">
        <v>70</v>
      </c>
      <c r="U17" s="1" t="s">
        <v>70</v>
      </c>
      <c r="V17" s="1">
        <v>2.879</v>
      </c>
      <c r="W17" s="1">
        <v>9.9099999999999994E-2</v>
      </c>
      <c r="X17" s="1" t="s">
        <v>70</v>
      </c>
      <c r="Y17" s="1" t="s">
        <v>70</v>
      </c>
      <c r="Z17" s="1" t="s">
        <v>70</v>
      </c>
      <c r="AA17" s="1" t="s">
        <v>70</v>
      </c>
      <c r="AB17" s="1" t="s">
        <v>70</v>
      </c>
      <c r="AC17" s="1" t="s">
        <v>70</v>
      </c>
      <c r="AD17" s="1" t="s">
        <v>70</v>
      </c>
      <c r="AE17" s="42"/>
      <c r="AF17" s="16">
        <v>10.632300000000001</v>
      </c>
      <c r="AG17" s="16">
        <v>21344.773959999999</v>
      </c>
      <c r="AH17" s="16">
        <v>18952.698639300001</v>
      </c>
      <c r="AI17" s="16" t="s">
        <v>71</v>
      </c>
      <c r="AJ17" s="16" t="s">
        <v>71</v>
      </c>
      <c r="AK17" s="16" t="s">
        <v>72</v>
      </c>
      <c r="AL17" s="31" t="s">
        <v>66</v>
      </c>
    </row>
    <row r="18" spans="1:38" ht="26.25" customHeight="1" thickBot="1" x14ac:dyDescent="0.25">
      <c r="A18" s="52" t="s">
        <v>73</v>
      </c>
      <c r="B18" s="52" t="s">
        <v>81</v>
      </c>
      <c r="C18" s="53" t="s">
        <v>82</v>
      </c>
      <c r="D18" s="54"/>
      <c r="E18" s="1">
        <v>0.75663558900000005</v>
      </c>
      <c r="F18" s="1">
        <v>2.4875781999999999E-2</v>
      </c>
      <c r="G18" s="1">
        <v>2.2411212489999999</v>
      </c>
      <c r="H18" s="1">
        <v>2.6743900000000001E-4</v>
      </c>
      <c r="I18" s="1">
        <v>5.011232E-3</v>
      </c>
      <c r="J18" s="1">
        <v>6.7045009999999999E-3</v>
      </c>
      <c r="K18" s="1">
        <v>8.0900810000000007E-3</v>
      </c>
      <c r="L18" s="1" t="s">
        <v>70</v>
      </c>
      <c r="M18" s="1">
        <v>12.881813031</v>
      </c>
      <c r="N18" s="1">
        <v>8.7739370000000007E-3</v>
      </c>
      <c r="O18" s="1">
        <v>7.2006999999999995E-4</v>
      </c>
      <c r="P18" s="1">
        <v>2.5614799999999999E-4</v>
      </c>
      <c r="Q18" s="1">
        <v>4.6803510000000001E-3</v>
      </c>
      <c r="R18" s="1">
        <v>2.2075520000000002E-3</v>
      </c>
      <c r="S18" s="1">
        <v>2.7207279999999999E-3</v>
      </c>
      <c r="T18" s="1">
        <v>2.0094000000000001E-5</v>
      </c>
      <c r="U18" s="1">
        <v>2.7937999999999999E-5</v>
      </c>
      <c r="V18" s="1">
        <v>0.16238881299999999</v>
      </c>
      <c r="W18" s="1">
        <v>1.6476</v>
      </c>
      <c r="X18" s="1">
        <v>8.17003E-3</v>
      </c>
      <c r="Y18" s="1" t="s">
        <v>70</v>
      </c>
      <c r="Z18" s="1" t="s">
        <v>70</v>
      </c>
      <c r="AA18" s="1" t="s">
        <v>70</v>
      </c>
      <c r="AB18" s="1">
        <v>8.17003E-3</v>
      </c>
      <c r="AC18" s="1" t="s">
        <v>70</v>
      </c>
      <c r="AD18" s="1" t="s">
        <v>70</v>
      </c>
      <c r="AE18" s="42"/>
      <c r="AF18" s="16">
        <v>206.9838</v>
      </c>
      <c r="AG18" s="16">
        <v>62.881700000000002</v>
      </c>
      <c r="AH18" s="16">
        <v>8004.6402995779999</v>
      </c>
      <c r="AI18" s="16" t="s">
        <v>71</v>
      </c>
      <c r="AJ18" s="16" t="s">
        <v>71</v>
      </c>
      <c r="AK18" s="16" t="s">
        <v>72</v>
      </c>
      <c r="AL18" s="31" t="s">
        <v>66</v>
      </c>
    </row>
    <row r="19" spans="1:38" ht="26.25" customHeight="1" thickBot="1" x14ac:dyDescent="0.25">
      <c r="A19" s="52" t="s">
        <v>73</v>
      </c>
      <c r="B19" s="52" t="s">
        <v>83</v>
      </c>
      <c r="C19" s="53" t="s">
        <v>84</v>
      </c>
      <c r="D19" s="54"/>
      <c r="E19" s="1">
        <v>12.240341345999999</v>
      </c>
      <c r="F19" s="1">
        <v>0.90296904</v>
      </c>
      <c r="G19" s="1">
        <v>2.0977576390000001</v>
      </c>
      <c r="H19" s="1">
        <v>0.11229699999999999</v>
      </c>
      <c r="I19" s="1">
        <v>7.0199793999999996E-2</v>
      </c>
      <c r="J19" s="1">
        <v>9.2250363000000002E-2</v>
      </c>
      <c r="K19" s="1">
        <v>0.171601963</v>
      </c>
      <c r="L19" s="1" t="s">
        <v>70</v>
      </c>
      <c r="M19" s="1">
        <v>11.816817414999999</v>
      </c>
      <c r="N19" s="1">
        <v>2.9270166400000002</v>
      </c>
      <c r="O19" s="1">
        <v>5.7960000000000001E-6</v>
      </c>
      <c r="P19" s="1">
        <v>1.7024628E-2</v>
      </c>
      <c r="Q19" s="1">
        <v>5.6029500000000004E-4</v>
      </c>
      <c r="R19" s="1">
        <v>0.13019862600000001</v>
      </c>
      <c r="S19" s="1">
        <v>1.109143395</v>
      </c>
      <c r="T19" s="1">
        <v>1.7259099999999999E-4</v>
      </c>
      <c r="U19" s="1">
        <v>6.7429700000000003E-4</v>
      </c>
      <c r="V19" s="1">
        <v>5.6859589909999997</v>
      </c>
      <c r="W19" s="1">
        <v>3.9386000000000001</v>
      </c>
      <c r="X19" s="1">
        <v>3.0000000000000001E-3</v>
      </c>
      <c r="Y19" s="1" t="s">
        <v>70</v>
      </c>
      <c r="Z19" s="1" t="s">
        <v>70</v>
      </c>
      <c r="AA19" s="1" t="s">
        <v>70</v>
      </c>
      <c r="AB19" s="1">
        <v>3.0000000000000001E-3</v>
      </c>
      <c r="AC19" s="1" t="s">
        <v>70</v>
      </c>
      <c r="AD19" s="1" t="s">
        <v>70</v>
      </c>
      <c r="AE19" s="42"/>
      <c r="AF19" s="16">
        <v>150095.80637633099</v>
      </c>
      <c r="AG19" s="16">
        <v>171.94239999999999</v>
      </c>
      <c r="AH19" s="16">
        <v>298916.10427505901</v>
      </c>
      <c r="AI19" s="16">
        <v>326.62820975</v>
      </c>
      <c r="AJ19" s="16">
        <v>42.25459</v>
      </c>
      <c r="AK19" s="16" t="s">
        <v>72</v>
      </c>
      <c r="AL19" s="31" t="s">
        <v>66</v>
      </c>
    </row>
    <row r="20" spans="1:38" ht="26.25" customHeight="1" thickBot="1" x14ac:dyDescent="0.25">
      <c r="A20" s="52" t="s">
        <v>73</v>
      </c>
      <c r="B20" s="52" t="s">
        <v>85</v>
      </c>
      <c r="C20" s="53" t="s">
        <v>86</v>
      </c>
      <c r="D20" s="54"/>
      <c r="E20" s="1">
        <v>1.3192552719999999</v>
      </c>
      <c r="F20" s="1">
        <v>0.32555227199999998</v>
      </c>
      <c r="G20" s="1">
        <v>3.1312569999999998E-2</v>
      </c>
      <c r="H20" s="1">
        <v>2.05E-4</v>
      </c>
      <c r="I20" s="1">
        <v>1.2849960000000001E-3</v>
      </c>
      <c r="J20" s="1">
        <v>1.2849960000000001E-3</v>
      </c>
      <c r="K20" s="1">
        <v>1.7919959999999999E-3</v>
      </c>
      <c r="L20" s="1" t="s">
        <v>70</v>
      </c>
      <c r="M20" s="1">
        <v>1.6632609089999999</v>
      </c>
      <c r="N20" s="1" t="s">
        <v>70</v>
      </c>
      <c r="O20" s="1" t="s">
        <v>70</v>
      </c>
      <c r="P20" s="1">
        <v>4.1137999999999998E-5</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3.28</v>
      </c>
      <c r="AG20" s="16" t="s">
        <v>71</v>
      </c>
      <c r="AH20" s="16">
        <v>30387.551045451</v>
      </c>
      <c r="AI20" s="16">
        <v>2395.2754491000001</v>
      </c>
      <c r="AJ20" s="16">
        <v>159.74058400000001</v>
      </c>
      <c r="AK20" s="16" t="s">
        <v>72</v>
      </c>
      <c r="AL20" s="31" t="s">
        <v>66</v>
      </c>
    </row>
    <row r="21" spans="1:38" ht="26.25" customHeight="1" thickBot="1" x14ac:dyDescent="0.25">
      <c r="A21" s="52" t="s">
        <v>73</v>
      </c>
      <c r="B21" s="52" t="s">
        <v>87</v>
      </c>
      <c r="C21" s="53" t="s">
        <v>88</v>
      </c>
      <c r="D21" s="54"/>
      <c r="E21" s="1">
        <v>2.8762396940000001</v>
      </c>
      <c r="F21" s="1">
        <v>0.41771660100000002</v>
      </c>
      <c r="G21" s="1">
        <v>0.51791154800000005</v>
      </c>
      <c r="H21" s="1">
        <v>9.4310000000000001E-3</v>
      </c>
      <c r="I21" s="1">
        <v>5.0904731000000002E-2</v>
      </c>
      <c r="J21" s="1">
        <v>0.114078608</v>
      </c>
      <c r="K21" s="1">
        <v>0.156729064</v>
      </c>
      <c r="L21" s="1">
        <v>9.6384000000000004E-5</v>
      </c>
      <c r="M21" s="1">
        <v>4.6927007070000002</v>
      </c>
      <c r="N21" s="1" t="s">
        <v>70</v>
      </c>
      <c r="O21" s="1" t="s">
        <v>70</v>
      </c>
      <c r="P21" s="1" t="s">
        <v>70</v>
      </c>
      <c r="Q21" s="1" t="s">
        <v>70</v>
      </c>
      <c r="R21" s="1" t="s">
        <v>70</v>
      </c>
      <c r="S21" s="1" t="s">
        <v>70</v>
      </c>
      <c r="T21" s="1" t="s">
        <v>70</v>
      </c>
      <c r="U21" s="1" t="s">
        <v>70</v>
      </c>
      <c r="V21" s="1" t="s">
        <v>70</v>
      </c>
      <c r="W21" s="1" t="s">
        <v>70</v>
      </c>
      <c r="X21" s="1">
        <v>2.6143899999999997E-4</v>
      </c>
      <c r="Y21" s="1">
        <v>5.6977600000000003E-4</v>
      </c>
      <c r="Z21" s="1">
        <v>1.66346E-4</v>
      </c>
      <c r="AA21" s="1">
        <v>3.1084999999999998E-5</v>
      </c>
      <c r="AB21" s="1">
        <v>1.028646E-3</v>
      </c>
      <c r="AC21" s="1">
        <v>2.0563650000000001E-3</v>
      </c>
      <c r="AD21" s="1" t="s">
        <v>70</v>
      </c>
      <c r="AE21" s="42"/>
      <c r="AF21" s="16">
        <v>13.4078</v>
      </c>
      <c r="AG21" s="16">
        <v>1048.0609999999999</v>
      </c>
      <c r="AH21" s="16">
        <v>62166.40185645</v>
      </c>
      <c r="AI21" s="16">
        <v>1849.401234661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15.015931994000001</v>
      </c>
      <c r="F23" s="1">
        <v>1.251849744</v>
      </c>
      <c r="G23" s="1">
        <v>0.17428421699999999</v>
      </c>
      <c r="H23" s="1">
        <v>4.4377499999999999E-3</v>
      </c>
      <c r="I23" s="1">
        <v>0.71918778699999997</v>
      </c>
      <c r="J23" s="1">
        <v>0.75669712499999997</v>
      </c>
      <c r="K23" s="1">
        <v>0.75669712499999997</v>
      </c>
      <c r="L23" s="1">
        <v>0.36711421799999999</v>
      </c>
      <c r="M23" s="1">
        <v>5.3356818710000002</v>
      </c>
      <c r="N23" s="1">
        <v>7.8833999999999998E-5</v>
      </c>
      <c r="O23" s="1">
        <v>1.3189E-5</v>
      </c>
      <c r="P23" s="1">
        <v>1.190591E-3</v>
      </c>
      <c r="Q23" s="1">
        <v>2.6029000000000001E-5</v>
      </c>
      <c r="R23" s="1">
        <v>6.1651170000000003E-3</v>
      </c>
      <c r="S23" s="1">
        <v>3.750579E-3</v>
      </c>
      <c r="T23" s="1">
        <v>2.6826999999999999E-5</v>
      </c>
      <c r="U23" s="1">
        <v>2.5891999999999999E-5</v>
      </c>
      <c r="V23" s="1">
        <v>9.7936859999999994E-3</v>
      </c>
      <c r="W23" s="1">
        <v>0.105952805</v>
      </c>
      <c r="X23" s="1">
        <v>5.8654909999999996E-3</v>
      </c>
      <c r="Y23" s="1">
        <v>4.9578950000000004E-3</v>
      </c>
      <c r="Z23" s="1">
        <v>2.472587E-3</v>
      </c>
      <c r="AA23" s="1">
        <v>1.8358099999999999E-4</v>
      </c>
      <c r="AB23" s="1">
        <v>1.3479553999999999E-2</v>
      </c>
      <c r="AC23" s="1" t="s">
        <v>70</v>
      </c>
      <c r="AD23" s="1" t="s">
        <v>70</v>
      </c>
      <c r="AE23" s="42"/>
      <c r="AF23" s="16">
        <v>23315.416239671002</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6.8790227100000001</v>
      </c>
      <c r="F24" s="1">
        <v>0.63792009400000005</v>
      </c>
      <c r="G24" s="1">
        <v>2.7499720459999999</v>
      </c>
      <c r="H24" s="1">
        <v>0.36234597200000002</v>
      </c>
      <c r="I24" s="1">
        <v>5.8355332000000003E-2</v>
      </c>
      <c r="J24" s="1">
        <v>6.5240803999999999E-2</v>
      </c>
      <c r="K24" s="1">
        <v>7.1778073999999997E-2</v>
      </c>
      <c r="L24" s="1">
        <v>1.1623563E-2</v>
      </c>
      <c r="M24" s="1">
        <v>6.8713153360000003</v>
      </c>
      <c r="N24" s="1">
        <v>3.4366905000000003E-2</v>
      </c>
      <c r="O24" s="1">
        <v>2.452016E-3</v>
      </c>
      <c r="P24" s="1">
        <v>1.2532430000000001E-2</v>
      </c>
      <c r="Q24" s="1">
        <v>9.2225599999999994E-3</v>
      </c>
      <c r="R24" s="1">
        <v>1.9098931999999999E-2</v>
      </c>
      <c r="S24" s="1">
        <v>1.9617773000000002E-2</v>
      </c>
      <c r="T24" s="1">
        <v>0.187372451</v>
      </c>
      <c r="U24" s="1">
        <v>0.122221499</v>
      </c>
      <c r="V24" s="1">
        <v>1.109641348</v>
      </c>
      <c r="W24" s="1">
        <v>1.6790171999999999E-2</v>
      </c>
      <c r="X24" s="1">
        <v>2.9165430000000002E-3</v>
      </c>
      <c r="Y24" s="1">
        <v>3.7883309999999998E-3</v>
      </c>
      <c r="Z24" s="1">
        <v>9.8965100000000003E-4</v>
      </c>
      <c r="AA24" s="1">
        <v>1.871848E-3</v>
      </c>
      <c r="AB24" s="1">
        <v>9.5663729999999995E-3</v>
      </c>
      <c r="AC24" s="1">
        <v>6.8341620000000004E-3</v>
      </c>
      <c r="AD24" s="1">
        <v>5.7722899999999996E-4</v>
      </c>
      <c r="AE24" s="42"/>
      <c r="AF24" s="16">
        <v>1135.9167</v>
      </c>
      <c r="AG24" s="16">
        <v>2650.484307015</v>
      </c>
      <c r="AH24" s="16">
        <v>281067.51240407</v>
      </c>
      <c r="AI24" s="16">
        <v>11786.942149541001</v>
      </c>
      <c r="AJ24" s="16">
        <v>4.2846035999999996</v>
      </c>
      <c r="AK24" s="16" t="s">
        <v>72</v>
      </c>
      <c r="AL24" s="31" t="s">
        <v>66</v>
      </c>
    </row>
    <row r="25" spans="1:38" ht="26.25" customHeight="1" thickBot="1" x14ac:dyDescent="0.25">
      <c r="A25" s="52" t="s">
        <v>96</v>
      </c>
      <c r="B25" s="56" t="s">
        <v>97</v>
      </c>
      <c r="C25" s="58" t="s">
        <v>98</v>
      </c>
      <c r="D25" s="54"/>
      <c r="E25" s="1">
        <v>2.864111791</v>
      </c>
      <c r="F25" s="1">
        <v>0.27654005399999998</v>
      </c>
      <c r="G25" s="1">
        <v>0.23219084100000001</v>
      </c>
      <c r="H25" s="1" t="s">
        <v>70</v>
      </c>
      <c r="I25" s="1">
        <v>3.5682983000000001E-2</v>
      </c>
      <c r="J25" s="1">
        <v>4.4389297000000001E-2</v>
      </c>
      <c r="K25" s="1">
        <v>4.4389297000000001E-2</v>
      </c>
      <c r="L25" s="1">
        <v>1.8537213E-2</v>
      </c>
      <c r="M25" s="1">
        <v>2.805759959</v>
      </c>
      <c r="N25" s="1">
        <v>0.16317310600000001</v>
      </c>
      <c r="O25" s="1">
        <v>6.0918999999999997E-5</v>
      </c>
      <c r="P25" s="1" t="s">
        <v>70</v>
      </c>
      <c r="Q25" s="1">
        <v>4.9350000000000002E-6</v>
      </c>
      <c r="R25" s="1">
        <v>2.0763492000000001E-2</v>
      </c>
      <c r="S25" s="1">
        <v>0.21298661099999999</v>
      </c>
      <c r="T25" s="1">
        <v>5.3972730000000002E-3</v>
      </c>
      <c r="U25" s="1">
        <v>4.9345999999999998E-5</v>
      </c>
      <c r="V25" s="1">
        <v>0.167864026</v>
      </c>
      <c r="W25" s="1">
        <v>6.8070149999999996E-3</v>
      </c>
      <c r="X25" s="1">
        <v>1.7896500000000001E-4</v>
      </c>
      <c r="Y25" s="1">
        <v>3.55626E-4</v>
      </c>
      <c r="Z25" s="1">
        <v>9.3253999999999999E-5</v>
      </c>
      <c r="AA25" s="1">
        <v>1.17082E-4</v>
      </c>
      <c r="AB25" s="1">
        <v>7.4492700000000005E-4</v>
      </c>
      <c r="AC25" s="1" t="s">
        <v>72</v>
      </c>
      <c r="AD25" s="1" t="s">
        <v>72</v>
      </c>
      <c r="AE25" s="42"/>
      <c r="AF25" s="16">
        <v>10086.471616614001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1.8973849000000001E-2</v>
      </c>
      <c r="F26" s="1">
        <v>4.9915300000000003E-2</v>
      </c>
      <c r="G26" s="1">
        <v>1.6703040000000001E-3</v>
      </c>
      <c r="H26" s="1" t="s">
        <v>70</v>
      </c>
      <c r="I26" s="1">
        <v>1.722875E-3</v>
      </c>
      <c r="J26" s="1">
        <v>1.722875E-3</v>
      </c>
      <c r="K26" s="1">
        <v>1.722875E-3</v>
      </c>
      <c r="L26" s="1">
        <v>1.2652360000000001E-3</v>
      </c>
      <c r="M26" s="1">
        <v>1.403310112</v>
      </c>
      <c r="N26" s="1">
        <v>1.119382308</v>
      </c>
      <c r="O26" s="1" t="s">
        <v>70</v>
      </c>
      <c r="P26" s="1" t="s">
        <v>70</v>
      </c>
      <c r="Q26" s="1" t="s">
        <v>70</v>
      </c>
      <c r="R26" s="1" t="s">
        <v>70</v>
      </c>
      <c r="S26" s="1" t="s">
        <v>70</v>
      </c>
      <c r="T26" s="1" t="s">
        <v>70</v>
      </c>
      <c r="U26" s="1" t="s">
        <v>70</v>
      </c>
      <c r="V26" s="1" t="s">
        <v>70</v>
      </c>
      <c r="W26" s="1">
        <v>6.42469E-4</v>
      </c>
      <c r="X26" s="1">
        <v>4.7994000000000002E-5</v>
      </c>
      <c r="Y26" s="1">
        <v>5.9623999999999997E-5</v>
      </c>
      <c r="Z26" s="1">
        <v>1.9449E-5</v>
      </c>
      <c r="AA26" s="1">
        <v>1.1079E-5</v>
      </c>
      <c r="AB26" s="1">
        <v>1.3814599999999999E-4</v>
      </c>
      <c r="AC26" s="1" t="s">
        <v>72</v>
      </c>
      <c r="AD26" s="1" t="s">
        <v>72</v>
      </c>
      <c r="AE26" s="42"/>
      <c r="AF26" s="16">
        <v>157.55658522499999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40.467063711999998</v>
      </c>
      <c r="F27" s="1">
        <v>15.29692886</v>
      </c>
      <c r="G27" s="1">
        <v>0.117656096</v>
      </c>
      <c r="H27" s="1">
        <v>4.3645692350000003</v>
      </c>
      <c r="I27" s="1">
        <v>1.6997384529999999</v>
      </c>
      <c r="J27" s="1">
        <v>1.6997384529999999</v>
      </c>
      <c r="K27" s="1">
        <v>1.6997384529999999</v>
      </c>
      <c r="L27" s="1">
        <v>1.1654404039999999</v>
      </c>
      <c r="M27" s="1">
        <v>266.51266521399998</v>
      </c>
      <c r="N27" s="1">
        <v>0.437589381</v>
      </c>
      <c r="O27" s="1">
        <v>9.0972088000000007E-2</v>
      </c>
      <c r="P27" s="1">
        <v>6.1888221E-2</v>
      </c>
      <c r="Q27" s="1">
        <v>1.783125E-3</v>
      </c>
      <c r="R27" s="1">
        <v>0.19749244199999999</v>
      </c>
      <c r="S27" s="1">
        <v>0.284509448</v>
      </c>
      <c r="T27" s="1">
        <v>0.101658331</v>
      </c>
      <c r="U27" s="1">
        <v>1.3287520000000001E-3</v>
      </c>
      <c r="V27" s="1">
        <v>18.179805402</v>
      </c>
      <c r="W27" s="1">
        <v>0.19044763000000001</v>
      </c>
      <c r="X27" s="1">
        <v>4.5498360000000002E-2</v>
      </c>
      <c r="Y27" s="1">
        <v>4.5849932000000003E-2</v>
      </c>
      <c r="Z27" s="1">
        <v>3.9869390999999997E-2</v>
      </c>
      <c r="AA27" s="1">
        <v>4.3342167000000001E-2</v>
      </c>
      <c r="AB27" s="1">
        <v>0.17455985099999999</v>
      </c>
      <c r="AC27" s="1" t="s">
        <v>70</v>
      </c>
      <c r="AD27" s="1" t="s">
        <v>70</v>
      </c>
      <c r="AE27" s="42"/>
      <c r="AF27" s="16">
        <v>274725.20300532598</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23.344012807999999</v>
      </c>
      <c r="F28" s="1">
        <v>1.1697218110000001</v>
      </c>
      <c r="G28" s="1">
        <v>3.2439992000000001E-2</v>
      </c>
      <c r="H28" s="1">
        <v>7.8722383000000007E-2</v>
      </c>
      <c r="I28" s="1">
        <v>1.6026660159999999</v>
      </c>
      <c r="J28" s="1">
        <v>1.6026660159999999</v>
      </c>
      <c r="K28" s="1">
        <v>1.6026660159999999</v>
      </c>
      <c r="L28" s="1">
        <v>1.253786692</v>
      </c>
      <c r="M28" s="1">
        <v>6.183708996</v>
      </c>
      <c r="N28" s="1">
        <v>6.6505268000000006E-2</v>
      </c>
      <c r="O28" s="1">
        <v>1.5193910999999999E-2</v>
      </c>
      <c r="P28" s="1">
        <v>8.0809349999999992E-3</v>
      </c>
      <c r="Q28" s="1">
        <v>1.5964000000000001E-4</v>
      </c>
      <c r="R28" s="1">
        <v>4.9664028999999998E-2</v>
      </c>
      <c r="S28" s="1">
        <v>5.7904745000000001E-2</v>
      </c>
      <c r="T28" s="1">
        <v>1.654547E-2</v>
      </c>
      <c r="U28" s="1">
        <v>1.67193E-4</v>
      </c>
      <c r="V28" s="1">
        <v>3.0779116399999999</v>
      </c>
      <c r="W28" s="1">
        <v>2.1535083999999999E-2</v>
      </c>
      <c r="X28" s="1">
        <v>1.3589891999999999E-2</v>
      </c>
      <c r="Y28" s="1">
        <v>1.3624376000000001E-2</v>
      </c>
      <c r="Z28" s="1">
        <v>5.2791699999999997E-3</v>
      </c>
      <c r="AA28" s="1">
        <v>2.8475400000000002E-4</v>
      </c>
      <c r="AB28" s="1">
        <v>3.2778192999999997E-2</v>
      </c>
      <c r="AC28" s="1" t="s">
        <v>70</v>
      </c>
      <c r="AD28" s="1" t="s">
        <v>70</v>
      </c>
      <c r="AE28" s="42"/>
      <c r="AF28" s="16">
        <v>65530.138743479998</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76.451627517999995</v>
      </c>
      <c r="F29" s="1">
        <v>3.4155303300000002</v>
      </c>
      <c r="G29" s="1">
        <v>5.596168E-2</v>
      </c>
      <c r="H29" s="1">
        <v>9.3817145000000005E-2</v>
      </c>
      <c r="I29" s="1">
        <v>1.304321394</v>
      </c>
      <c r="J29" s="1">
        <v>1.304321394</v>
      </c>
      <c r="K29" s="1">
        <v>1.304321394</v>
      </c>
      <c r="L29" s="1">
        <v>0.81550716300000003</v>
      </c>
      <c r="M29" s="1">
        <v>20.477708892999999</v>
      </c>
      <c r="N29" s="1">
        <v>3.2368198000000001E-2</v>
      </c>
      <c r="O29" s="1">
        <v>7.3860219999999999E-3</v>
      </c>
      <c r="P29" s="1">
        <v>9.7157719999999993E-3</v>
      </c>
      <c r="Q29" s="1">
        <v>2.02616E-4</v>
      </c>
      <c r="R29" s="1">
        <v>5.4584504999999998E-2</v>
      </c>
      <c r="S29" s="1">
        <v>4.6553941000000001E-2</v>
      </c>
      <c r="T29" s="1">
        <v>8.0966730000000004E-3</v>
      </c>
      <c r="U29" s="1">
        <v>2.0707000000000001E-4</v>
      </c>
      <c r="V29" s="1">
        <v>1.532036095</v>
      </c>
      <c r="W29" s="1">
        <v>0.12546079199999999</v>
      </c>
      <c r="X29" s="1">
        <v>2.1060807000000001E-2</v>
      </c>
      <c r="Y29" s="1">
        <v>2.0143299E-2</v>
      </c>
      <c r="Z29" s="1">
        <v>8.2484359999999996E-3</v>
      </c>
      <c r="AA29" s="1">
        <v>6.3178999999999999E-5</v>
      </c>
      <c r="AB29" s="1">
        <v>4.9515721999999998E-2</v>
      </c>
      <c r="AC29" s="1" t="s">
        <v>70</v>
      </c>
      <c r="AD29" s="1" t="s">
        <v>70</v>
      </c>
      <c r="AE29" s="42"/>
      <c r="AF29" s="16">
        <v>112794.348089897</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1.32908399</v>
      </c>
      <c r="F30" s="1">
        <v>13.53220372</v>
      </c>
      <c r="G30" s="1">
        <v>6.3497739999999999E-3</v>
      </c>
      <c r="H30" s="1">
        <v>7.5442019999999999E-3</v>
      </c>
      <c r="I30" s="1">
        <v>0.29594175299999997</v>
      </c>
      <c r="J30" s="1">
        <v>0.29594175299999997</v>
      </c>
      <c r="K30" s="1">
        <v>0.29594175299999997</v>
      </c>
      <c r="L30" s="1">
        <v>4.1622935999999999E-2</v>
      </c>
      <c r="M30" s="1">
        <v>57.119141464999998</v>
      </c>
      <c r="N30" s="1">
        <v>9.7718730000000004E-3</v>
      </c>
      <c r="O30" s="1">
        <v>1.851856E-3</v>
      </c>
      <c r="P30" s="1">
        <v>1.943593E-3</v>
      </c>
      <c r="Q30" s="1">
        <v>6.2784000000000001E-5</v>
      </c>
      <c r="R30" s="1">
        <v>3.878514E-3</v>
      </c>
      <c r="S30" s="1">
        <v>5.6662980000000002E-3</v>
      </c>
      <c r="T30" s="1">
        <v>2.129728E-3</v>
      </c>
      <c r="U30" s="1">
        <v>4.2657999999999997E-5</v>
      </c>
      <c r="V30" s="1">
        <v>0.36703229900000001</v>
      </c>
      <c r="W30" s="1">
        <v>0.35201411399999999</v>
      </c>
      <c r="X30" s="1">
        <v>2.046618E-2</v>
      </c>
      <c r="Y30" s="1">
        <v>1.6494095E-2</v>
      </c>
      <c r="Z30" s="1">
        <v>1.6323733E-2</v>
      </c>
      <c r="AA30" s="1">
        <v>1.6125638000000001E-2</v>
      </c>
      <c r="AB30" s="1">
        <v>6.9409646000000005E-2</v>
      </c>
      <c r="AC30" s="1" t="s">
        <v>70</v>
      </c>
      <c r="AD30" s="1" t="s">
        <v>70</v>
      </c>
      <c r="AE30" s="42"/>
      <c r="AF30" s="16">
        <v>6297.8749111249999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2.0311650920000002</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172545.40233610899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0.25535825200000001</v>
      </c>
      <c r="J32" s="1">
        <v>1.4131909680000001</v>
      </c>
      <c r="K32" s="1">
        <v>1.4131909680000001</v>
      </c>
      <c r="L32" s="1" t="s">
        <v>72</v>
      </c>
      <c r="M32" s="1" t="s">
        <v>72</v>
      </c>
      <c r="N32" s="1">
        <v>0.30500236400000003</v>
      </c>
      <c r="O32" s="1">
        <v>6.3236890000000004E-3</v>
      </c>
      <c r="P32" s="1" t="s">
        <v>70</v>
      </c>
      <c r="Q32" s="1">
        <v>8.6757999999999996E-4</v>
      </c>
      <c r="R32" s="1">
        <v>2.0274361010000002</v>
      </c>
      <c r="S32" s="1">
        <v>20.776592895</v>
      </c>
      <c r="T32" s="1">
        <v>0.54534102399999995</v>
      </c>
      <c r="U32" s="1">
        <v>8.6758010000000003E-3</v>
      </c>
      <c r="V32" s="1">
        <v>18.119531498000001</v>
      </c>
      <c r="W32" s="1" t="s">
        <v>70</v>
      </c>
      <c r="X32" s="1">
        <v>3.8442630000000001E-3</v>
      </c>
      <c r="Y32" s="1">
        <v>1.1728250000000001E-2</v>
      </c>
      <c r="Z32" s="1">
        <v>6.4883889999999998E-3</v>
      </c>
      <c r="AA32" s="1">
        <v>1.414163E-3</v>
      </c>
      <c r="AB32" s="1">
        <v>2.3475065E-2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0.17181015699999999</v>
      </c>
      <c r="J33" s="1">
        <v>1.1454304099999999</v>
      </c>
      <c r="K33" s="1">
        <v>1.1454304099999999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2.6115713299999999</v>
      </c>
      <c r="F34" s="1">
        <v>7.9713193000000002E-2</v>
      </c>
      <c r="G34" s="1">
        <v>1.5866904000000001E-2</v>
      </c>
      <c r="H34" s="1">
        <v>3.34817E-4</v>
      </c>
      <c r="I34" s="1">
        <v>5.9572948000000001E-2</v>
      </c>
      <c r="J34" s="1">
        <v>6.2251483000000003E-2</v>
      </c>
      <c r="K34" s="1">
        <v>6.2251483000000003E-2</v>
      </c>
      <c r="L34" s="1">
        <v>2.4778134E-2</v>
      </c>
      <c r="M34" s="1">
        <v>0.29129064799999999</v>
      </c>
      <c r="N34" s="1">
        <v>0.28980895899999998</v>
      </c>
      <c r="O34" s="1">
        <v>1.4929999999999999E-6</v>
      </c>
      <c r="P34" s="1">
        <v>1.3736600000000001E-4</v>
      </c>
      <c r="Q34" s="1">
        <v>2.9859999999999999E-6</v>
      </c>
      <c r="R34" s="1">
        <v>7.1669099999999999E-4</v>
      </c>
      <c r="S34" s="1">
        <v>6.5077252290000001</v>
      </c>
      <c r="T34" s="1">
        <v>2.9859999999999999E-6</v>
      </c>
      <c r="U34" s="1">
        <v>2.9859999999999999E-6</v>
      </c>
      <c r="V34" s="1">
        <v>1.1347600000000001E-3</v>
      </c>
      <c r="W34" s="1">
        <v>8.3034579999999997E-3</v>
      </c>
      <c r="X34" s="1">
        <v>4.5668999999999999E-4</v>
      </c>
      <c r="Y34" s="1">
        <v>3.8195900000000002E-4</v>
      </c>
      <c r="Z34" s="1">
        <v>1.9097999999999999E-4</v>
      </c>
      <c r="AA34" s="1">
        <v>8.3000000000000002E-8</v>
      </c>
      <c r="AB34" s="1">
        <v>1.0297119999999999E-3</v>
      </c>
      <c r="AC34" s="1" t="s">
        <v>70</v>
      </c>
      <c r="AD34" s="1" t="s">
        <v>70</v>
      </c>
      <c r="AE34" s="42"/>
      <c r="AF34" s="16">
        <v>1439.7123999999999</v>
      </c>
      <c r="AG34" s="16" t="s">
        <v>71</v>
      </c>
      <c r="AH34" s="16" t="s">
        <v>72</v>
      </c>
      <c r="AI34" s="16" t="s">
        <v>78</v>
      </c>
      <c r="AJ34" s="16" t="s">
        <v>72</v>
      </c>
      <c r="AK34" s="16">
        <v>3188</v>
      </c>
      <c r="AL34" s="31" t="s">
        <v>66</v>
      </c>
    </row>
    <row r="35" spans="1:38" s="2" customFormat="1" ht="26.25" customHeight="1" thickBot="1" x14ac:dyDescent="0.25">
      <c r="A35" s="52" t="s">
        <v>119</v>
      </c>
      <c r="B35" s="52" t="s">
        <v>120</v>
      </c>
      <c r="C35" s="53" t="s">
        <v>121</v>
      </c>
      <c r="D35" s="54"/>
      <c r="E35" s="1">
        <v>14.043374129</v>
      </c>
      <c r="F35" s="1">
        <v>0.83502640400000006</v>
      </c>
      <c r="G35" s="1">
        <v>0.31839788899999999</v>
      </c>
      <c r="H35" s="1">
        <v>3.183979E-3</v>
      </c>
      <c r="I35" s="1">
        <v>0.493592476</v>
      </c>
      <c r="J35" s="1">
        <v>0.52548179900000003</v>
      </c>
      <c r="K35" s="1">
        <v>0.52548179900000003</v>
      </c>
      <c r="L35" s="1">
        <v>0.25436514700000001</v>
      </c>
      <c r="M35" s="1">
        <v>3.7106739910000002</v>
      </c>
      <c r="N35" s="1" t="s">
        <v>70</v>
      </c>
      <c r="O35" s="1" t="s">
        <v>70</v>
      </c>
      <c r="P35" s="1" t="s">
        <v>70</v>
      </c>
      <c r="Q35" s="1" t="s">
        <v>70</v>
      </c>
      <c r="R35" s="1">
        <v>6.0495600000000003E-4</v>
      </c>
      <c r="S35" s="1">
        <v>7.5141899999999996E-3</v>
      </c>
      <c r="T35" s="1">
        <v>3.9799739999999998E-3</v>
      </c>
      <c r="U35" s="1" t="s">
        <v>70</v>
      </c>
      <c r="V35" s="1">
        <v>5.5719630000000001E-3</v>
      </c>
      <c r="W35" s="1">
        <v>8.6981917000000006E-2</v>
      </c>
      <c r="X35" s="1">
        <v>4.784005E-3</v>
      </c>
      <c r="Y35" s="1">
        <v>4.0011680000000003E-3</v>
      </c>
      <c r="Z35" s="1">
        <v>2.0005840000000001E-3</v>
      </c>
      <c r="AA35" s="1">
        <v>8.7000000000000003E-7</v>
      </c>
      <c r="AB35" s="1">
        <v>1.0786627999999999E-2</v>
      </c>
      <c r="AC35" s="1" t="s">
        <v>70</v>
      </c>
      <c r="AD35" s="1" t="s">
        <v>70</v>
      </c>
      <c r="AE35" s="42"/>
      <c r="AF35" s="16">
        <v>13595.589847215</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8.2982672340000008</v>
      </c>
      <c r="F36" s="1">
        <v>0.59494574099999997</v>
      </c>
      <c r="G36" s="1">
        <v>0.18330670499999999</v>
      </c>
      <c r="H36" s="1">
        <v>1.8330670000000001E-3</v>
      </c>
      <c r="I36" s="1">
        <v>0.36292803299999998</v>
      </c>
      <c r="J36" s="1">
        <v>0.38477672000000002</v>
      </c>
      <c r="K36" s="1">
        <v>0.38477672000000002</v>
      </c>
      <c r="L36" s="1">
        <v>0.179099973</v>
      </c>
      <c r="M36" s="1">
        <v>2.0566955870000001</v>
      </c>
      <c r="N36" s="1" t="s">
        <v>70</v>
      </c>
      <c r="O36" s="1" t="s">
        <v>70</v>
      </c>
      <c r="P36" s="1" t="s">
        <v>70</v>
      </c>
      <c r="Q36" s="1" t="s">
        <v>70</v>
      </c>
      <c r="R36" s="1">
        <v>3.5782899999999999E-4</v>
      </c>
      <c r="S36" s="1">
        <v>4.4446090000000004E-3</v>
      </c>
      <c r="T36" s="1">
        <v>2.3541360000000002E-3</v>
      </c>
      <c r="U36" s="1" t="s">
        <v>70</v>
      </c>
      <c r="V36" s="1">
        <v>3.2957910000000002E-3</v>
      </c>
      <c r="W36" s="1">
        <v>6.1973515E-2</v>
      </c>
      <c r="X36" s="1">
        <v>3.408543E-3</v>
      </c>
      <c r="Y36" s="1">
        <v>2.8507820000000001E-3</v>
      </c>
      <c r="Z36" s="1">
        <v>1.425391E-3</v>
      </c>
      <c r="AA36" s="1">
        <v>6.1999999999999999E-7</v>
      </c>
      <c r="AB36" s="1">
        <v>7.6853360000000001E-3</v>
      </c>
      <c r="AC36" s="1" t="s">
        <v>70</v>
      </c>
      <c r="AD36" s="1" t="s">
        <v>70</v>
      </c>
      <c r="AE36" s="42"/>
      <c r="AF36" s="16">
        <v>7827.1962860060003</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8.6513011140000007</v>
      </c>
      <c r="F39" s="1">
        <v>0.40145905100000001</v>
      </c>
      <c r="G39" s="1">
        <v>0.202923565</v>
      </c>
      <c r="H39" s="1">
        <v>1.4836999999999999E-2</v>
      </c>
      <c r="I39" s="1">
        <v>7.8316702000000002E-2</v>
      </c>
      <c r="J39" s="1">
        <v>7.9092366999999997E-2</v>
      </c>
      <c r="K39" s="1">
        <v>7.9834527000000002E-2</v>
      </c>
      <c r="L39" s="1">
        <v>4.7205779999999996E-3</v>
      </c>
      <c r="M39" s="1">
        <v>2.7569864470000001</v>
      </c>
      <c r="N39" s="1" t="s">
        <v>70</v>
      </c>
      <c r="O39" s="1" t="s">
        <v>70</v>
      </c>
      <c r="P39" s="1">
        <v>3.9128599999999998E-3</v>
      </c>
      <c r="Q39" s="1" t="s">
        <v>70</v>
      </c>
      <c r="R39" s="1" t="s">
        <v>70</v>
      </c>
      <c r="S39" s="1" t="s">
        <v>70</v>
      </c>
      <c r="T39" s="1" t="s">
        <v>70</v>
      </c>
      <c r="U39" s="1" t="s">
        <v>70</v>
      </c>
      <c r="V39" s="1" t="s">
        <v>70</v>
      </c>
      <c r="W39" s="1">
        <v>9.6240000000000006E-3</v>
      </c>
      <c r="X39" s="1">
        <v>2.9450430000000001E-3</v>
      </c>
      <c r="Y39" s="1">
        <v>3.904083E-3</v>
      </c>
      <c r="Z39" s="1">
        <v>1.035958E-3</v>
      </c>
      <c r="AA39" s="1">
        <v>1.9366850000000001E-3</v>
      </c>
      <c r="AB39" s="1">
        <v>9.8217689999999993E-3</v>
      </c>
      <c r="AC39" s="1">
        <v>2.3653599999999999E-3</v>
      </c>
      <c r="AD39" s="1" t="s">
        <v>70</v>
      </c>
      <c r="AE39" s="42"/>
      <c r="AF39" s="16">
        <v>649.74425144700001</v>
      </c>
      <c r="AG39" s="16">
        <v>163.80000305199999</v>
      </c>
      <c r="AH39" s="16">
        <v>167933.24461867099</v>
      </c>
      <c r="AI39" s="16">
        <v>3019.0378393999999</v>
      </c>
      <c r="AJ39" s="16" t="s">
        <v>71</v>
      </c>
      <c r="AK39" s="16" t="s">
        <v>72</v>
      </c>
      <c r="AL39" s="31" t="s">
        <v>66</v>
      </c>
    </row>
    <row r="40" spans="1:38" ht="26.25" customHeight="1" thickBot="1" x14ac:dyDescent="0.25">
      <c r="A40" s="52" t="s">
        <v>91</v>
      </c>
      <c r="B40" s="52" t="s">
        <v>131</v>
      </c>
      <c r="C40" s="53" t="s">
        <v>132</v>
      </c>
      <c r="D40" s="54"/>
      <c r="E40" s="1">
        <v>4.8975749000000004</v>
      </c>
      <c r="F40" s="1">
        <v>0.63716958400000001</v>
      </c>
      <c r="G40" s="1">
        <v>2.2221504E-2</v>
      </c>
      <c r="H40" s="1">
        <v>1.165955E-3</v>
      </c>
      <c r="I40" s="1">
        <v>0.209549393</v>
      </c>
      <c r="J40" s="1">
        <v>0.22004662</v>
      </c>
      <c r="K40" s="1">
        <v>0.22004662</v>
      </c>
      <c r="L40" s="1">
        <v>0.103244033</v>
      </c>
      <c r="M40" s="1">
        <v>12.204829115000001</v>
      </c>
      <c r="N40" s="1">
        <v>2.8674E-5</v>
      </c>
      <c r="O40" s="1">
        <v>5.1329999999999998E-6</v>
      </c>
      <c r="P40" s="1">
        <v>3.10441E-4</v>
      </c>
      <c r="Q40" s="1">
        <v>7.7880000000000007E-6</v>
      </c>
      <c r="R40" s="1">
        <v>1.2884299999999999E-3</v>
      </c>
      <c r="S40" s="1">
        <v>7.8473900000000001E-4</v>
      </c>
      <c r="T40" s="1">
        <v>1.3451999999999999E-5</v>
      </c>
      <c r="U40" s="1">
        <v>6.8140000000000003E-6</v>
      </c>
      <c r="V40" s="1">
        <v>2.2689630000000001E-3</v>
      </c>
      <c r="W40" s="1">
        <v>2.7945161E-2</v>
      </c>
      <c r="X40" s="1">
        <v>1.8005860000000001E-3</v>
      </c>
      <c r="Y40" s="1">
        <v>1.479403E-3</v>
      </c>
      <c r="Z40" s="1">
        <v>8.8955200000000005E-4</v>
      </c>
      <c r="AA40" s="1">
        <v>5.0123400000000003E-4</v>
      </c>
      <c r="AB40" s="1">
        <v>4.6707739999999999E-3</v>
      </c>
      <c r="AC40" s="1" t="s">
        <v>70</v>
      </c>
      <c r="AD40" s="1" t="s">
        <v>70</v>
      </c>
      <c r="AE40" s="42"/>
      <c r="AF40" s="16">
        <v>6165.8635650229999</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13.847432412</v>
      </c>
      <c r="F41" s="1">
        <v>11.463855082</v>
      </c>
      <c r="G41" s="1">
        <v>0.42434820000000001</v>
      </c>
      <c r="H41" s="1">
        <v>0.22484632500000001</v>
      </c>
      <c r="I41" s="1">
        <v>6.0659143650000003</v>
      </c>
      <c r="J41" s="1">
        <v>6.4305984609999998</v>
      </c>
      <c r="K41" s="1">
        <v>6.8527801330000004</v>
      </c>
      <c r="L41" s="1">
        <v>0.73447051500000005</v>
      </c>
      <c r="M41" s="1">
        <v>81.118597987000001</v>
      </c>
      <c r="N41" s="1">
        <v>9.4647866999999997E-2</v>
      </c>
      <c r="O41" s="1">
        <v>5.4462903999999999E-2</v>
      </c>
      <c r="P41" s="1">
        <v>4.1943981999999998E-2</v>
      </c>
      <c r="Q41" s="1">
        <v>6.5951999999999998E-3</v>
      </c>
      <c r="R41" s="1">
        <v>3.2975999999999999E-3</v>
      </c>
      <c r="S41" s="1">
        <v>0.37750573900000001</v>
      </c>
      <c r="T41" s="1">
        <v>8.7936000000000004E-3</v>
      </c>
      <c r="U41" s="1">
        <v>3.5394E-5</v>
      </c>
      <c r="V41" s="1">
        <v>0.82570126499999996</v>
      </c>
      <c r="W41" s="1">
        <v>6.8579808289999997</v>
      </c>
      <c r="X41" s="1">
        <v>1.353003298</v>
      </c>
      <c r="Y41" s="1">
        <v>1.2927969340000001</v>
      </c>
      <c r="Z41" s="1">
        <v>0.67449147799999998</v>
      </c>
      <c r="AA41" s="1">
        <v>0.678250731</v>
      </c>
      <c r="AB41" s="1">
        <v>3.99854244</v>
      </c>
      <c r="AC41" s="1">
        <v>8.4346420000000005E-2</v>
      </c>
      <c r="AD41" s="1">
        <v>2.4407650000000001E-3</v>
      </c>
      <c r="AE41" s="42"/>
      <c r="AF41" s="16">
        <v>1949.9000122069999</v>
      </c>
      <c r="AG41" s="16">
        <v>101.299999809</v>
      </c>
      <c r="AH41" s="16">
        <v>813317.23995242198</v>
      </c>
      <c r="AI41" s="16">
        <v>17107.906999999999</v>
      </c>
      <c r="AJ41" s="16" t="s">
        <v>71</v>
      </c>
      <c r="AK41" s="16" t="s">
        <v>72</v>
      </c>
      <c r="AL41" s="31" t="s">
        <v>66</v>
      </c>
    </row>
    <row r="42" spans="1:38" ht="26.25" customHeight="1" thickBot="1" x14ac:dyDescent="0.25">
      <c r="A42" s="52" t="s">
        <v>91</v>
      </c>
      <c r="B42" s="52" t="s">
        <v>135</v>
      </c>
      <c r="C42" s="53" t="s">
        <v>136</v>
      </c>
      <c r="D42" s="54"/>
      <c r="E42" s="1">
        <v>0.174406121</v>
      </c>
      <c r="F42" s="1">
        <v>1.588851163</v>
      </c>
      <c r="G42" s="1">
        <v>1.1287500000000001E-4</v>
      </c>
      <c r="H42" s="1">
        <v>9.7288999999999996E-5</v>
      </c>
      <c r="I42" s="1">
        <v>3.2955162000000003E-2</v>
      </c>
      <c r="J42" s="1">
        <v>3.2955162000000003E-2</v>
      </c>
      <c r="K42" s="1">
        <v>3.2955162000000003E-2</v>
      </c>
      <c r="L42" s="1">
        <v>4.2841709999999998E-3</v>
      </c>
      <c r="M42" s="1">
        <v>31.524133336999999</v>
      </c>
      <c r="N42" s="1">
        <v>3.8479999999999997E-5</v>
      </c>
      <c r="O42" s="1">
        <v>7.4390000000000003E-6</v>
      </c>
      <c r="P42" s="1">
        <v>2.15489E-4</v>
      </c>
      <c r="Q42" s="1">
        <v>7.6960000000000005E-6</v>
      </c>
      <c r="R42" s="1">
        <v>1.6418199999999999E-4</v>
      </c>
      <c r="S42" s="1">
        <v>1.02614E-4</v>
      </c>
      <c r="T42" s="1">
        <v>2.4114E-5</v>
      </c>
      <c r="U42" s="1">
        <v>4.8740000000000003E-6</v>
      </c>
      <c r="V42" s="1">
        <v>9.2352299999999999E-4</v>
      </c>
      <c r="W42" s="1">
        <v>4.1811872999999999E-2</v>
      </c>
      <c r="X42" s="1">
        <v>4.3986090000000004E-3</v>
      </c>
      <c r="Y42" s="1">
        <v>2.926831E-3</v>
      </c>
      <c r="Z42" s="1">
        <v>2.926831E-3</v>
      </c>
      <c r="AA42" s="1">
        <v>2.926831E-3</v>
      </c>
      <c r="AB42" s="1">
        <v>1.3179102E-2</v>
      </c>
      <c r="AC42" s="1" t="s">
        <v>70</v>
      </c>
      <c r="AD42" s="1" t="s">
        <v>70</v>
      </c>
      <c r="AE42" s="42"/>
      <c r="AF42" s="16">
        <v>1128.7469549760001</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14.165817379</v>
      </c>
      <c r="F43" s="1">
        <v>0.409525154</v>
      </c>
      <c r="G43" s="1">
        <v>0.114273155</v>
      </c>
      <c r="H43" s="1">
        <v>6.4269000000000007E-2</v>
      </c>
      <c r="I43" s="1">
        <v>8.6248697999999999E-2</v>
      </c>
      <c r="J43" s="1">
        <v>8.7985698000000001E-2</v>
      </c>
      <c r="K43" s="1">
        <v>8.7985698000000001E-2</v>
      </c>
      <c r="L43" s="1">
        <v>5.9069450000000003E-3</v>
      </c>
      <c r="M43" s="1">
        <v>2.9731182660000002</v>
      </c>
      <c r="N43" s="1" t="s">
        <v>70</v>
      </c>
      <c r="O43" s="1" t="s">
        <v>70</v>
      </c>
      <c r="P43" s="1">
        <v>3.7911749999999999E-3</v>
      </c>
      <c r="Q43" s="1" t="s">
        <v>70</v>
      </c>
      <c r="R43" s="1" t="s">
        <v>70</v>
      </c>
      <c r="S43" s="1" t="s">
        <v>70</v>
      </c>
      <c r="T43" s="1" t="s">
        <v>70</v>
      </c>
      <c r="U43" s="1" t="s">
        <v>70</v>
      </c>
      <c r="V43" s="1" t="s">
        <v>70</v>
      </c>
      <c r="W43" s="1">
        <v>4.1688000000000003E-2</v>
      </c>
      <c r="X43" s="1">
        <v>1.2470421000000001E-2</v>
      </c>
      <c r="Y43" s="1">
        <v>1.6222488E-2</v>
      </c>
      <c r="Z43" s="1">
        <v>4.2317450000000003E-3</v>
      </c>
      <c r="AA43" s="1">
        <v>7.8741520000000006E-3</v>
      </c>
      <c r="AB43" s="1">
        <v>4.0798805E-2</v>
      </c>
      <c r="AC43" s="1">
        <v>8.685E-3</v>
      </c>
      <c r="AD43" s="1" t="s">
        <v>70</v>
      </c>
      <c r="AE43" s="42"/>
      <c r="AF43" s="16">
        <v>1714.7</v>
      </c>
      <c r="AG43" s="16" t="s">
        <v>71</v>
      </c>
      <c r="AH43" s="16">
        <v>332416.14303887699</v>
      </c>
      <c r="AI43" s="16">
        <v>7626.5</v>
      </c>
      <c r="AJ43" s="16" t="s">
        <v>71</v>
      </c>
      <c r="AK43" s="16" t="s">
        <v>72</v>
      </c>
      <c r="AL43" s="31" t="s">
        <v>66</v>
      </c>
    </row>
    <row r="44" spans="1:38" ht="26.25" customHeight="1" thickBot="1" x14ac:dyDescent="0.25">
      <c r="A44" s="52" t="s">
        <v>91</v>
      </c>
      <c r="B44" s="52" t="s">
        <v>139</v>
      </c>
      <c r="C44" s="53" t="s">
        <v>140</v>
      </c>
      <c r="D44" s="54"/>
      <c r="E44" s="1">
        <v>10.467098093000001</v>
      </c>
      <c r="F44" s="1">
        <v>1.202233471</v>
      </c>
      <c r="G44" s="1">
        <v>0.13770216199999999</v>
      </c>
      <c r="H44" s="1">
        <v>2.7555040000000002E-3</v>
      </c>
      <c r="I44" s="1">
        <v>0.53956202099999995</v>
      </c>
      <c r="J44" s="1">
        <v>0.56741591499999999</v>
      </c>
      <c r="K44" s="1">
        <v>0.56741591499999999</v>
      </c>
      <c r="L44" s="1">
        <v>0.27389429999999998</v>
      </c>
      <c r="M44" s="1">
        <v>4.0452239890000001</v>
      </c>
      <c r="N44" s="1">
        <v>5.2561E-5</v>
      </c>
      <c r="O44" s="1">
        <v>8.7960000000000001E-6</v>
      </c>
      <c r="P44" s="1">
        <v>7.9286299999999999E-4</v>
      </c>
      <c r="Q44" s="1">
        <v>1.7340999999999999E-5</v>
      </c>
      <c r="R44" s="1">
        <v>4.1031560000000002E-3</v>
      </c>
      <c r="S44" s="1">
        <v>2.496182E-3</v>
      </c>
      <c r="T44" s="1">
        <v>1.7914000000000002E-5</v>
      </c>
      <c r="U44" s="1">
        <v>1.7243000000000001E-5</v>
      </c>
      <c r="V44" s="1">
        <v>6.5198299999999999E-3</v>
      </c>
      <c r="W44" s="1">
        <v>0.10877919599999999</v>
      </c>
      <c r="X44" s="1">
        <v>6.2620549999999999E-3</v>
      </c>
      <c r="Y44" s="1">
        <v>5.1373249999999999E-3</v>
      </c>
      <c r="Z44" s="1">
        <v>2.7633229999999998E-3</v>
      </c>
      <c r="AA44" s="1">
        <v>3.9035300000000002E-4</v>
      </c>
      <c r="AB44" s="1">
        <v>1.4553056E-2</v>
      </c>
      <c r="AC44" s="1" t="s">
        <v>70</v>
      </c>
      <c r="AD44" s="1" t="s">
        <v>70</v>
      </c>
      <c r="AE44" s="42"/>
      <c r="AF44" s="16">
        <v>14619.405722400001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11.013067489999999</v>
      </c>
      <c r="F45" s="1">
        <v>0.52172843599999996</v>
      </c>
      <c r="G45" s="1">
        <v>1.5743583910000001</v>
      </c>
      <c r="H45" s="1">
        <v>2.0773570000000002E-3</v>
      </c>
      <c r="I45" s="1">
        <v>0.47365569899999999</v>
      </c>
      <c r="J45" s="1">
        <v>0.49858494599999997</v>
      </c>
      <c r="K45" s="1">
        <v>0.49858494599999997</v>
      </c>
      <c r="L45" s="1">
        <v>0.14000511700000001</v>
      </c>
      <c r="M45" s="1">
        <v>0.60004973299999997</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8867.1623333330008</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2.5902091299999999</v>
      </c>
      <c r="F47" s="1">
        <v>2.5263746629999999</v>
      </c>
      <c r="G47" s="1">
        <v>1.7346213999999999E-2</v>
      </c>
      <c r="H47" s="1">
        <v>9.2819999999999996E-5</v>
      </c>
      <c r="I47" s="1">
        <v>6.3372349999999994E-2</v>
      </c>
      <c r="J47" s="1">
        <v>6.6229212999999995E-2</v>
      </c>
      <c r="K47" s="1">
        <v>6.6229212999999995E-2</v>
      </c>
      <c r="L47" s="1">
        <v>2.632553E-2</v>
      </c>
      <c r="M47" s="1">
        <v>21.532284815000001</v>
      </c>
      <c r="N47" s="1">
        <v>3.2033499999999999E-4</v>
      </c>
      <c r="O47" s="1">
        <v>3.4139999999999998E-6</v>
      </c>
      <c r="P47" s="1">
        <v>1.9316E-4</v>
      </c>
      <c r="Q47" s="1">
        <v>4.9760000000000003E-6</v>
      </c>
      <c r="R47" s="1">
        <v>7.6026900000000005E-4</v>
      </c>
      <c r="S47" s="1">
        <v>4.6320299999999998E-4</v>
      </c>
      <c r="T47" s="1">
        <v>9.2080000000000006E-6</v>
      </c>
      <c r="U47" s="1">
        <v>4.2479999999999998E-6</v>
      </c>
      <c r="V47" s="1">
        <v>1.374833E-3</v>
      </c>
      <c r="W47" s="1">
        <v>4.631146E-3</v>
      </c>
      <c r="X47" s="1">
        <v>4.26656E-3</v>
      </c>
      <c r="Y47" s="1">
        <v>4.2152070000000003E-3</v>
      </c>
      <c r="Z47" s="1">
        <v>2.088056E-3</v>
      </c>
      <c r="AA47" s="1">
        <v>6.3213999999999995E-5</v>
      </c>
      <c r="AB47" s="1">
        <v>1.0633036E-2</v>
      </c>
      <c r="AC47" s="1" t="s">
        <v>70</v>
      </c>
      <c r="AD47" s="1" t="s">
        <v>70</v>
      </c>
      <c r="AE47" s="42"/>
      <c r="AF47" s="16">
        <v>2895.02013489</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4.6131387999999998</v>
      </c>
      <c r="G52" s="1" t="s">
        <v>70</v>
      </c>
      <c r="H52" s="1" t="s">
        <v>72</v>
      </c>
      <c r="I52" s="1">
        <v>3.4693839999999998E-3</v>
      </c>
      <c r="J52" s="1">
        <v>4.9370000000000004E-3</v>
      </c>
      <c r="K52" s="1">
        <v>1.0566600000000001E-2</v>
      </c>
      <c r="L52" s="1" t="s">
        <v>72</v>
      </c>
      <c r="M52" s="1" t="s">
        <v>72</v>
      </c>
      <c r="N52" s="1" t="s">
        <v>72</v>
      </c>
      <c r="O52" s="1" t="s">
        <v>78</v>
      </c>
      <c r="P52" s="1">
        <v>1.253304E-3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54491.462138595998</v>
      </c>
      <c r="AI52" s="16" t="s">
        <v>71</v>
      </c>
      <c r="AJ52" s="16" t="s">
        <v>71</v>
      </c>
      <c r="AK52" s="16" t="s">
        <v>72</v>
      </c>
      <c r="AL52" s="31" t="s">
        <v>162</v>
      </c>
    </row>
    <row r="53" spans="1:38" ht="26.25" customHeight="1" thickBot="1" x14ac:dyDescent="0.25">
      <c r="A53" s="52" t="s">
        <v>147</v>
      </c>
      <c r="B53" s="56" t="s">
        <v>163</v>
      </c>
      <c r="C53" s="58" t="s">
        <v>164</v>
      </c>
      <c r="D53" s="55"/>
      <c r="E53" s="1" t="s">
        <v>72</v>
      </c>
      <c r="F53" s="1">
        <v>3.9024626869999999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6.7995638449999998</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6.6159999999999997E-2</v>
      </c>
      <c r="H57" s="1">
        <v>3.2870000000000003E-2</v>
      </c>
      <c r="I57" s="1">
        <v>3.6189E-3</v>
      </c>
      <c r="J57" s="1">
        <v>3.6188999999999999E-2</v>
      </c>
      <c r="K57" s="1">
        <v>3.6428000000000002E-2</v>
      </c>
      <c r="L57" s="1" t="s">
        <v>72</v>
      </c>
      <c r="M57" s="1" t="s">
        <v>72</v>
      </c>
      <c r="N57" s="1" t="s">
        <v>72</v>
      </c>
      <c r="O57" s="1" t="s">
        <v>72</v>
      </c>
      <c r="P57" s="1">
        <v>1.0359999999999999E-2</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3.4299999999999999E-4</v>
      </c>
      <c r="G59" s="1">
        <v>3.1094E-3</v>
      </c>
      <c r="H59" s="1">
        <v>1.4421E-2</v>
      </c>
      <c r="I59" s="1">
        <v>6.4691268999999996E-2</v>
      </c>
      <c r="J59" s="1">
        <v>0.10562137000000001</v>
      </c>
      <c r="K59" s="1">
        <v>0.11139553000000001</v>
      </c>
      <c r="L59" s="1" t="s">
        <v>72</v>
      </c>
      <c r="M59" s="1">
        <v>6.5599999999999999E-3</v>
      </c>
      <c r="N59" s="1">
        <v>0.83509</v>
      </c>
      <c r="O59" s="1" t="s">
        <v>72</v>
      </c>
      <c r="P59" s="1">
        <v>1.29E-2</v>
      </c>
      <c r="Q59" s="1">
        <v>0.14030000000000001</v>
      </c>
      <c r="R59" s="1">
        <v>5.5E-2</v>
      </c>
      <c r="S59" s="1">
        <v>1.2E-2</v>
      </c>
      <c r="T59" s="1">
        <v>1.2E-2</v>
      </c>
      <c r="U59" s="1">
        <v>5.5E-2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0.48016199999999998</v>
      </c>
      <c r="F63" s="1">
        <v>7.4406E-2</v>
      </c>
      <c r="G63" s="1">
        <v>0.80430539999999995</v>
      </c>
      <c r="H63" s="1">
        <v>3.0071000000000001E-2</v>
      </c>
      <c r="I63" s="1">
        <v>0.95173304999999997</v>
      </c>
      <c r="J63" s="1">
        <v>1.0750660000000001</v>
      </c>
      <c r="K63" s="1">
        <v>1.076214</v>
      </c>
      <c r="L63" s="1" t="s">
        <v>72</v>
      </c>
      <c r="M63" s="1">
        <v>2.513916</v>
      </c>
      <c r="N63" s="1" t="s">
        <v>72</v>
      </c>
      <c r="O63" s="1" t="s">
        <v>72</v>
      </c>
      <c r="P63" s="1">
        <v>9.8817143999999996E-2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5.7181536599999996</v>
      </c>
      <c r="G70" s="1" t="s">
        <v>72</v>
      </c>
      <c r="H70" s="1">
        <v>0.62673822000000001</v>
      </c>
      <c r="I70" s="1">
        <v>0.887225555</v>
      </c>
      <c r="J70" s="1">
        <v>1.3247792</v>
      </c>
      <c r="K70" s="1">
        <v>2.084164468</v>
      </c>
      <c r="L70" s="1" t="s">
        <v>72</v>
      </c>
      <c r="M70" s="1" t="s">
        <v>72</v>
      </c>
      <c r="N70" s="1">
        <v>0.236986</v>
      </c>
      <c r="O70" s="1">
        <v>1.383</v>
      </c>
      <c r="P70" s="1">
        <v>2.8664000000000001E-4</v>
      </c>
      <c r="Q70" s="1">
        <v>2.5799999999999998E-4</v>
      </c>
      <c r="R70" s="1">
        <v>9.8289999999999992E-3</v>
      </c>
      <c r="S70" s="1">
        <v>1.9272999999999998E-2</v>
      </c>
      <c r="T70" s="1">
        <v>6.1252000000000001E-2</v>
      </c>
      <c r="U70" s="1">
        <v>4.1799999999999997E-3</v>
      </c>
      <c r="V70" s="1">
        <v>1.661456</v>
      </c>
      <c r="W70" s="1" t="s">
        <v>72</v>
      </c>
      <c r="X70" s="1" t="s">
        <v>72</v>
      </c>
      <c r="Y70" s="1" t="s">
        <v>72</v>
      </c>
      <c r="Z70" s="1" t="s">
        <v>72</v>
      </c>
      <c r="AA70" s="1" t="s">
        <v>72</v>
      </c>
      <c r="AB70" s="1" t="s">
        <v>72</v>
      </c>
      <c r="AC70" s="1" t="s">
        <v>72</v>
      </c>
      <c r="AD70" s="1" t="s">
        <v>72</v>
      </c>
      <c r="AE70" s="42"/>
      <c r="AF70" s="16" t="s">
        <v>71</v>
      </c>
      <c r="AG70" s="16" t="s">
        <v>176</v>
      </c>
      <c r="AH70" s="16">
        <v>8549.5738889999993</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1.295863327</v>
      </c>
      <c r="G72" s="1" t="s">
        <v>72</v>
      </c>
      <c r="H72" s="1">
        <v>2.1310539999999999E-2</v>
      </c>
      <c r="I72" s="1">
        <v>0.99048905499999995</v>
      </c>
      <c r="J72" s="1">
        <v>1.5279169100000001</v>
      </c>
      <c r="K72" s="1">
        <v>3.4031645400000001</v>
      </c>
      <c r="L72" s="1">
        <v>2.1975913999999999E-2</v>
      </c>
      <c r="M72" s="1">
        <v>1.9999999999999999E-6</v>
      </c>
      <c r="N72" s="1">
        <v>29.86103</v>
      </c>
      <c r="O72" s="1">
        <v>0.82665</v>
      </c>
      <c r="P72" s="1">
        <v>0.18950614800000001</v>
      </c>
      <c r="Q72" s="1">
        <v>0.31135000000000002</v>
      </c>
      <c r="R72" s="1">
        <v>0.73035000000000005</v>
      </c>
      <c r="S72" s="1">
        <v>1.5623</v>
      </c>
      <c r="T72" s="1">
        <v>0.75370000000000004</v>
      </c>
      <c r="U72" s="1" t="s">
        <v>72</v>
      </c>
      <c r="V72" s="1">
        <v>24.805700000000002</v>
      </c>
      <c r="W72" s="1">
        <v>1.7155</v>
      </c>
      <c r="X72" s="1">
        <v>1.6E-2</v>
      </c>
      <c r="Y72" s="1">
        <v>3.6999999999999998E-2</v>
      </c>
      <c r="Z72" s="1">
        <v>8.9999999999999993E-3</v>
      </c>
      <c r="AA72" s="1">
        <v>2.1999999999999999E-2</v>
      </c>
      <c r="AB72" s="1">
        <v>8.4000000000000005E-2</v>
      </c>
      <c r="AC72" s="1" t="s">
        <v>70</v>
      </c>
      <c r="AD72" s="1">
        <v>1.9941255000000001E-2</v>
      </c>
      <c r="AE72" s="42"/>
      <c r="AF72" s="16" t="s">
        <v>71</v>
      </c>
      <c r="AG72" s="16">
        <v>29190.400390625</v>
      </c>
      <c r="AH72" s="16">
        <v>12006.435414909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0.22815959999999999</v>
      </c>
      <c r="G74" s="1" t="s">
        <v>78</v>
      </c>
      <c r="H74" s="1">
        <v>8.2700000000000004E-4</v>
      </c>
      <c r="I74" s="1">
        <v>0.204688861</v>
      </c>
      <c r="J74" s="1">
        <v>0.28039570000000003</v>
      </c>
      <c r="K74" s="1">
        <v>0.349769002</v>
      </c>
      <c r="L74" s="1" t="s">
        <v>72</v>
      </c>
      <c r="M74" s="1" t="s">
        <v>72</v>
      </c>
      <c r="N74" s="1">
        <v>0.13914756</v>
      </c>
      <c r="O74" s="1">
        <v>3.5999999999999999E-3</v>
      </c>
      <c r="P74" s="1">
        <v>8.2900000000000002E-6</v>
      </c>
      <c r="Q74" s="1">
        <v>2.5000000000000001E-2</v>
      </c>
      <c r="R74" s="1">
        <v>7.1655999999999997E-2</v>
      </c>
      <c r="S74" s="1">
        <v>6.0856E-2</v>
      </c>
      <c r="T74" s="1">
        <v>0.35400599999999999</v>
      </c>
      <c r="U74" s="1" t="s">
        <v>72</v>
      </c>
      <c r="V74" s="1">
        <v>1.1832790399999999</v>
      </c>
      <c r="W74" s="1" t="s">
        <v>70</v>
      </c>
      <c r="X74" s="1">
        <v>1.2506919999999999E-2</v>
      </c>
      <c r="Y74" s="1">
        <v>5.8869999999999999E-2</v>
      </c>
      <c r="Z74" s="1">
        <v>1.527128E-2</v>
      </c>
      <c r="AA74" s="1">
        <v>2.1288965E-2</v>
      </c>
      <c r="AB74" s="1">
        <v>0.107937165</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5.2620000000000002E-3</v>
      </c>
      <c r="G76" s="1" t="s">
        <v>72</v>
      </c>
      <c r="H76" s="1" t="s">
        <v>72</v>
      </c>
      <c r="I76" s="1" t="s">
        <v>72</v>
      </c>
      <c r="J76" s="1" t="s">
        <v>72</v>
      </c>
      <c r="K76" s="1">
        <v>1.326E-4</v>
      </c>
      <c r="L76" s="1" t="s">
        <v>72</v>
      </c>
      <c r="M76" s="1" t="s">
        <v>72</v>
      </c>
      <c r="N76" s="1">
        <v>4.0000000000000001E-3</v>
      </c>
      <c r="O76" s="1">
        <v>6.9999999999999999E-4</v>
      </c>
      <c r="P76" s="1" t="s">
        <v>72</v>
      </c>
      <c r="Q76" s="1">
        <v>6.9999999999999999E-4</v>
      </c>
      <c r="R76" s="1" t="s">
        <v>72</v>
      </c>
      <c r="S76" s="1">
        <v>6.9999999999999999E-4</v>
      </c>
      <c r="T76" s="1" t="s">
        <v>72</v>
      </c>
      <c r="U76" s="1" t="s">
        <v>72</v>
      </c>
      <c r="V76" s="1">
        <v>8.0000000000000004E-4</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5.0000000000000004E-6</v>
      </c>
      <c r="G77" s="1" t="s">
        <v>72</v>
      </c>
      <c r="H77" s="1">
        <v>2.8768999999999999E-3</v>
      </c>
      <c r="I77" s="1">
        <v>1.145273E-3</v>
      </c>
      <c r="J77" s="1">
        <v>1.52703E-3</v>
      </c>
      <c r="K77" s="1">
        <v>2.4158880000000001E-2</v>
      </c>
      <c r="L77" s="1" t="s">
        <v>72</v>
      </c>
      <c r="M77" s="1" t="s">
        <v>72</v>
      </c>
      <c r="N77" s="1">
        <v>0.43086999999999998</v>
      </c>
      <c r="O77" s="1">
        <v>1.979968484</v>
      </c>
      <c r="P77" s="1" t="s">
        <v>72</v>
      </c>
      <c r="Q77" s="1">
        <v>4.4837000000000002E-3</v>
      </c>
      <c r="R77" s="1" t="s">
        <v>72</v>
      </c>
      <c r="S77" s="1">
        <v>4.0039999999999999E-2</v>
      </c>
      <c r="T77" s="1">
        <v>6.1019999999999998E-4</v>
      </c>
      <c r="U77" s="1">
        <v>7.1160000000000003E-5</v>
      </c>
      <c r="V77" s="1">
        <v>12.276260000000001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1.73E-3</v>
      </c>
      <c r="L78" s="1" t="s">
        <v>72</v>
      </c>
      <c r="M78" s="1" t="s">
        <v>72</v>
      </c>
      <c r="N78" s="1" t="s">
        <v>70</v>
      </c>
      <c r="O78" s="1" t="s">
        <v>70</v>
      </c>
      <c r="P78" s="1" t="s">
        <v>72</v>
      </c>
      <c r="Q78" s="1" t="s">
        <v>72</v>
      </c>
      <c r="R78" s="1" t="s">
        <v>72</v>
      </c>
      <c r="S78" s="1">
        <v>7.3980000000000004E-2</v>
      </c>
      <c r="T78" s="1" t="s">
        <v>72</v>
      </c>
      <c r="U78" s="1" t="s">
        <v>72</v>
      </c>
      <c r="V78" s="1">
        <v>0.4</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32.385437912</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27.862943310999999</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2.91046</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0.50682000000000005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3.7480009999999999</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15.098619685999999</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15</v>
      </c>
      <c r="X90" s="1">
        <v>2.4263178999999999E-2</v>
      </c>
      <c r="Y90" s="1" t="s">
        <v>72</v>
      </c>
      <c r="Z90" s="1">
        <v>6.5084870000000003E-3</v>
      </c>
      <c r="AA90" s="1">
        <v>6.9728009999999998E-3</v>
      </c>
      <c r="AB90" s="1">
        <v>3.7744468000000003E-2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6.2269963999999997E-2</v>
      </c>
      <c r="F91" s="1">
        <v>0.490646729</v>
      </c>
      <c r="G91" s="1">
        <v>3.3862499999999997E-2</v>
      </c>
      <c r="H91" s="1">
        <v>0.21329071999999999</v>
      </c>
      <c r="I91" s="1">
        <v>1.961207973</v>
      </c>
      <c r="J91" s="1">
        <v>1.961207973</v>
      </c>
      <c r="K91" s="1">
        <v>1.961207973</v>
      </c>
      <c r="L91" s="1" t="s">
        <v>78</v>
      </c>
      <c r="M91" s="1">
        <v>0.41495190500000001</v>
      </c>
      <c r="N91" s="1">
        <v>0.100948678</v>
      </c>
      <c r="O91" s="1">
        <v>2.6718999999999999E-5</v>
      </c>
      <c r="P91" s="1" t="s">
        <v>78</v>
      </c>
      <c r="Q91" s="1" t="s">
        <v>78</v>
      </c>
      <c r="R91" s="1" t="s">
        <v>78</v>
      </c>
      <c r="S91" s="1">
        <v>10.097633593999999</v>
      </c>
      <c r="T91" s="1">
        <v>6.3457349999999999E-3</v>
      </c>
      <c r="U91" s="1" t="s">
        <v>78</v>
      </c>
      <c r="V91" s="1">
        <v>1.0250934890000001</v>
      </c>
      <c r="W91" s="1" t="s">
        <v>78</v>
      </c>
      <c r="X91" s="1">
        <v>2.2248846999999999E-2</v>
      </c>
      <c r="Y91" s="1">
        <v>6.0015800000000005E-4</v>
      </c>
      <c r="Z91" s="1">
        <v>1.222739E-3</v>
      </c>
      <c r="AA91" s="1">
        <v>1.583674E-3</v>
      </c>
      <c r="AB91" s="1">
        <v>2.5655417999999999E-2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5.7773560000000002E-2</v>
      </c>
      <c r="G92" s="1" t="s">
        <v>72</v>
      </c>
      <c r="H92" s="1">
        <v>9.0080000000000004E-3</v>
      </c>
      <c r="I92" s="1">
        <v>0.105875</v>
      </c>
      <c r="J92" s="1">
        <v>0.30249999999999999</v>
      </c>
      <c r="K92" s="1">
        <v>0.3071719</v>
      </c>
      <c r="L92" s="1" t="s">
        <v>72</v>
      </c>
      <c r="M92" s="1" t="s">
        <v>72</v>
      </c>
      <c r="N92" s="1" t="s">
        <v>72</v>
      </c>
      <c r="O92" s="1" t="s">
        <v>72</v>
      </c>
      <c r="P92" s="1">
        <v>4.4462400000000002E-4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19331.470878593002</v>
      </c>
      <c r="AI92" s="16" t="s">
        <v>71</v>
      </c>
      <c r="AJ92" s="16" t="s">
        <v>71</v>
      </c>
      <c r="AK92" s="16" t="s">
        <v>70</v>
      </c>
      <c r="AL92" s="31" t="s">
        <v>272</v>
      </c>
    </row>
    <row r="93" spans="1:38" ht="26.25" customHeight="1" thickBot="1" x14ac:dyDescent="0.25">
      <c r="A93" s="52" t="s">
        <v>73</v>
      </c>
      <c r="B93" s="56" t="s">
        <v>273</v>
      </c>
      <c r="C93" s="53" t="s">
        <v>274</v>
      </c>
      <c r="D93" s="59"/>
      <c r="E93" s="1" t="s">
        <v>72</v>
      </c>
      <c r="F93" s="1">
        <v>7.5274136800000004</v>
      </c>
      <c r="G93" s="1" t="s">
        <v>72</v>
      </c>
      <c r="H93" s="1">
        <v>0.52206200000000003</v>
      </c>
      <c r="I93" s="1">
        <v>0.42228717199999999</v>
      </c>
      <c r="J93" s="1">
        <v>1.620495</v>
      </c>
      <c r="K93" s="1">
        <v>2.0349927189999999</v>
      </c>
      <c r="L93" s="1" t="s">
        <v>72</v>
      </c>
      <c r="M93" s="1" t="s">
        <v>72</v>
      </c>
      <c r="N93" s="1" t="s">
        <v>72</v>
      </c>
      <c r="O93" s="1" t="s">
        <v>72</v>
      </c>
      <c r="P93" s="1">
        <v>1.31149E-3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7.0222700000000004E-4</v>
      </c>
      <c r="AE93" s="42"/>
      <c r="AF93" s="16" t="s">
        <v>71</v>
      </c>
      <c r="AG93" s="16">
        <v>1048.099975586</v>
      </c>
      <c r="AH93" s="16">
        <v>57021.320074162002</v>
      </c>
      <c r="AI93" s="16" t="s">
        <v>71</v>
      </c>
      <c r="AJ93" s="16" t="s">
        <v>71</v>
      </c>
      <c r="AK93" s="16" t="s">
        <v>70</v>
      </c>
      <c r="AL93" s="31" t="s">
        <v>275</v>
      </c>
    </row>
    <row r="94" spans="1:38" ht="26.25" customHeight="1" thickBot="1" x14ac:dyDescent="0.25">
      <c r="A94" s="52" t="s">
        <v>73</v>
      </c>
      <c r="B94" s="65" t="s">
        <v>276</v>
      </c>
      <c r="C94" s="53" t="s">
        <v>277</v>
      </c>
      <c r="D94" s="54"/>
      <c r="E94" s="1" t="s">
        <v>72</v>
      </c>
      <c r="F94" s="1">
        <v>9.8147158799999996</v>
      </c>
      <c r="G94" s="1" t="s">
        <v>72</v>
      </c>
      <c r="H94" s="1">
        <v>2.4547200000000001E-3</v>
      </c>
      <c r="I94" s="1">
        <v>0.71189224200000001</v>
      </c>
      <c r="J94" s="1">
        <v>2.6077231529999998</v>
      </c>
      <c r="K94" s="1">
        <v>3.4986464740000001</v>
      </c>
      <c r="L94" s="1" t="s">
        <v>72</v>
      </c>
      <c r="M94" s="1" t="s">
        <v>72</v>
      </c>
      <c r="N94" s="1">
        <v>3.9740000000000001E-3</v>
      </c>
      <c r="O94" s="1">
        <v>3.9199999999999999E-4</v>
      </c>
      <c r="P94" s="1">
        <v>7.1452999999999995E-5</v>
      </c>
      <c r="Q94" s="1" t="s">
        <v>72</v>
      </c>
      <c r="R94" s="1">
        <v>0.286609</v>
      </c>
      <c r="S94" s="1">
        <v>0.77603900000000003</v>
      </c>
      <c r="T94" s="1">
        <v>2.5472999999999999E-2</v>
      </c>
      <c r="U94" s="1" t="s">
        <v>72</v>
      </c>
      <c r="V94" s="1">
        <v>0.46339999999999998</v>
      </c>
      <c r="W94" s="1" t="s">
        <v>72</v>
      </c>
      <c r="X94" s="1" t="s">
        <v>72</v>
      </c>
      <c r="Y94" s="1" t="s">
        <v>72</v>
      </c>
      <c r="Z94" s="1" t="s">
        <v>72</v>
      </c>
      <c r="AA94" s="1" t="s">
        <v>72</v>
      </c>
      <c r="AB94" s="1" t="s">
        <v>72</v>
      </c>
      <c r="AC94" s="1" t="s">
        <v>72</v>
      </c>
      <c r="AD94" s="1" t="s">
        <v>72</v>
      </c>
      <c r="AE94" s="42"/>
      <c r="AF94" s="16" t="s">
        <v>71</v>
      </c>
      <c r="AG94" s="16" t="s">
        <v>71</v>
      </c>
      <c r="AH94" s="16">
        <v>3106.6363236379998</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1.0437849830000001</v>
      </c>
      <c r="F99" s="1">
        <v>35.674187678000003</v>
      </c>
      <c r="G99" s="1" t="s">
        <v>72</v>
      </c>
      <c r="H99" s="1">
        <v>17.457304935</v>
      </c>
      <c r="I99" s="1">
        <v>5.0415539000000002E-2</v>
      </c>
      <c r="J99" s="1">
        <v>0.18286574799999999</v>
      </c>
      <c r="K99" s="1">
        <v>0.18286574799999999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1478.635</v>
      </c>
      <c r="AL99" s="31" t="s">
        <v>289</v>
      </c>
    </row>
    <row r="100" spans="1:38" ht="26.25" customHeight="1" thickBot="1" x14ac:dyDescent="0.25">
      <c r="A100" s="52" t="s">
        <v>286</v>
      </c>
      <c r="B100" s="52" t="s">
        <v>290</v>
      </c>
      <c r="C100" s="53" t="s">
        <v>291</v>
      </c>
      <c r="D100" s="66"/>
      <c r="E100" s="1">
        <v>0.95853014299999995</v>
      </c>
      <c r="F100" s="1">
        <v>12.59245935</v>
      </c>
      <c r="G100" s="1" t="s">
        <v>72</v>
      </c>
      <c r="H100" s="1">
        <v>9.6912698460000009</v>
      </c>
      <c r="I100" s="1">
        <v>3.4784206999999998E-2</v>
      </c>
      <c r="J100" s="1">
        <v>0.126313651</v>
      </c>
      <c r="K100" s="1">
        <v>0.126313651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2496.5590000000002</v>
      </c>
      <c r="AL100" s="31" t="s">
        <v>289</v>
      </c>
    </row>
    <row r="101" spans="1:38" ht="26.25" customHeight="1" thickBot="1" x14ac:dyDescent="0.25">
      <c r="A101" s="52" t="s">
        <v>286</v>
      </c>
      <c r="B101" s="52" t="s">
        <v>292</v>
      </c>
      <c r="C101" s="53" t="s">
        <v>293</v>
      </c>
      <c r="D101" s="66"/>
      <c r="E101" s="1">
        <v>1.192119E-2</v>
      </c>
      <c r="F101" s="1">
        <v>2.0153668E-2</v>
      </c>
      <c r="G101" s="1" t="s">
        <v>72</v>
      </c>
      <c r="H101" s="1">
        <v>0.13120277899999999</v>
      </c>
      <c r="I101" s="1">
        <v>6.1806199999999995E-4</v>
      </c>
      <c r="J101" s="1">
        <v>2.060208E-3</v>
      </c>
      <c r="K101" s="1">
        <v>2.060208E-3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558.18399999999997</v>
      </c>
      <c r="AL101" s="31" t="s">
        <v>289</v>
      </c>
    </row>
    <row r="102" spans="1:38" ht="26.25" customHeight="1" thickBot="1" x14ac:dyDescent="0.25">
      <c r="A102" s="52" t="s">
        <v>286</v>
      </c>
      <c r="B102" s="52" t="s">
        <v>294</v>
      </c>
      <c r="C102" s="53" t="s">
        <v>295</v>
      </c>
      <c r="D102" s="66"/>
      <c r="E102" s="1">
        <v>0.68535208000000003</v>
      </c>
      <c r="F102" s="1">
        <v>3.5543576039999998</v>
      </c>
      <c r="G102" s="1" t="s">
        <v>72</v>
      </c>
      <c r="H102" s="1">
        <v>26.860249631999999</v>
      </c>
      <c r="I102" s="1">
        <v>6.1981992E-2</v>
      </c>
      <c r="J102" s="1">
        <v>1.2725697650000001</v>
      </c>
      <c r="K102" s="1">
        <v>1.2725697650000001</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7131.165</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0.12763649799999999</v>
      </c>
      <c r="F104" s="1">
        <v>0.30821789399999999</v>
      </c>
      <c r="G104" s="1" t="s">
        <v>72</v>
      </c>
      <c r="H104" s="1">
        <v>0.41922745099999997</v>
      </c>
      <c r="I104" s="1">
        <v>2.0111199999999999E-3</v>
      </c>
      <c r="J104" s="1">
        <v>6.7037319999999996E-3</v>
      </c>
      <c r="K104" s="1">
        <v>6.7037319999999996E-3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221.977</v>
      </c>
      <c r="AL104" s="31" t="s">
        <v>289</v>
      </c>
    </row>
    <row r="105" spans="1:38" ht="26.25" customHeight="1" thickBot="1" x14ac:dyDescent="0.25">
      <c r="A105" s="52" t="s">
        <v>286</v>
      </c>
      <c r="B105" s="52" t="s">
        <v>300</v>
      </c>
      <c r="C105" s="53" t="s">
        <v>301</v>
      </c>
      <c r="D105" s="66"/>
      <c r="E105" s="1">
        <v>5.6709073999999998E-2</v>
      </c>
      <c r="F105" s="1">
        <v>8.3421716000000007E-2</v>
      </c>
      <c r="G105" s="1" t="s">
        <v>72</v>
      </c>
      <c r="H105" s="1">
        <v>0.56225520200000001</v>
      </c>
      <c r="I105" s="1">
        <v>1.980734E-2</v>
      </c>
      <c r="J105" s="1">
        <v>3.1125819999999998E-2</v>
      </c>
      <c r="K105" s="1">
        <v>3.1125819999999998E-2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582.96199999999999</v>
      </c>
      <c r="AL105" s="31" t="s">
        <v>289</v>
      </c>
    </row>
    <row r="106" spans="1:38" ht="26.25" customHeight="1" thickBot="1" x14ac:dyDescent="0.25">
      <c r="A106" s="52" t="s">
        <v>286</v>
      </c>
      <c r="B106" s="52" t="s">
        <v>302</v>
      </c>
      <c r="C106" s="53" t="s">
        <v>303</v>
      </c>
      <c r="D106" s="66"/>
      <c r="E106" s="1">
        <v>2.2770000000000001E-4</v>
      </c>
      <c r="F106" s="1">
        <v>2.6705400000000002E-4</v>
      </c>
      <c r="G106" s="1" t="s">
        <v>78</v>
      </c>
      <c r="H106" s="1">
        <v>2.9870420000000001E-3</v>
      </c>
      <c r="I106" s="1">
        <v>1.05E-4</v>
      </c>
      <c r="J106" s="1">
        <v>1.6799999999999999E-4</v>
      </c>
      <c r="K106" s="1">
        <v>1.6799999999999999E-4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1.05</v>
      </c>
      <c r="AL106" s="31" t="s">
        <v>289</v>
      </c>
    </row>
    <row r="107" spans="1:38" ht="26.25" customHeight="1" thickBot="1" x14ac:dyDescent="0.25">
      <c r="A107" s="52" t="s">
        <v>286</v>
      </c>
      <c r="B107" s="52" t="s">
        <v>304</v>
      </c>
      <c r="C107" s="53" t="s">
        <v>305</v>
      </c>
      <c r="D107" s="66"/>
      <c r="E107" s="1">
        <v>0.12910041</v>
      </c>
      <c r="F107" s="1">
        <v>3.1567148660000002</v>
      </c>
      <c r="G107" s="1" t="s">
        <v>72</v>
      </c>
      <c r="H107" s="1">
        <v>9.5403440810000006</v>
      </c>
      <c r="I107" s="1">
        <v>0.139719645</v>
      </c>
      <c r="J107" s="1">
        <v>2.2194306209999999</v>
      </c>
      <c r="K107" s="1">
        <v>2.2194306209999999</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56499.817999999999</v>
      </c>
      <c r="AL107" s="31" t="s">
        <v>289</v>
      </c>
    </row>
    <row r="108" spans="1:38" ht="26.25" customHeight="1" thickBot="1" x14ac:dyDescent="0.25">
      <c r="A108" s="52" t="s">
        <v>286</v>
      </c>
      <c r="B108" s="52" t="s">
        <v>306</v>
      </c>
      <c r="C108" s="53" t="s">
        <v>307</v>
      </c>
      <c r="D108" s="66"/>
      <c r="E108" s="1">
        <v>7.3514235999999997E-2</v>
      </c>
      <c r="F108" s="1">
        <v>3.3828719450000002</v>
      </c>
      <c r="G108" s="1" t="s">
        <v>72</v>
      </c>
      <c r="H108" s="1">
        <v>3.3712487050000002</v>
      </c>
      <c r="I108" s="1">
        <v>8.8675068999999995E-2</v>
      </c>
      <c r="J108" s="1">
        <v>1.1882286010000001</v>
      </c>
      <c r="K108" s="1">
        <v>1.1882286010000001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44747.892999999996</v>
      </c>
      <c r="AL108" s="31" t="s">
        <v>289</v>
      </c>
    </row>
    <row r="109" spans="1:38" ht="26.25" customHeight="1" thickBot="1" x14ac:dyDescent="0.25">
      <c r="A109" s="52" t="s">
        <v>286</v>
      </c>
      <c r="B109" s="52" t="s">
        <v>308</v>
      </c>
      <c r="C109" s="53" t="s">
        <v>309</v>
      </c>
      <c r="D109" s="66"/>
      <c r="E109" s="1">
        <v>6.5033640000000002E-3</v>
      </c>
      <c r="F109" s="1">
        <v>7.2675748999999998E-2</v>
      </c>
      <c r="G109" s="1" t="s">
        <v>72</v>
      </c>
      <c r="H109" s="1">
        <v>0.98470290999999999</v>
      </c>
      <c r="I109" s="1">
        <v>4.6217953999999999E-2</v>
      </c>
      <c r="J109" s="1">
        <v>9.8549943000000001E-2</v>
      </c>
      <c r="K109" s="1">
        <v>9.8549943000000001E-2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1036.277</v>
      </c>
      <c r="AL109" s="31" t="s">
        <v>289</v>
      </c>
    </row>
    <row r="110" spans="1:38" ht="26.25" customHeight="1" thickBot="1" x14ac:dyDescent="0.25">
      <c r="A110" s="52" t="s">
        <v>286</v>
      </c>
      <c r="B110" s="52" t="s">
        <v>310</v>
      </c>
      <c r="C110" s="53" t="s">
        <v>311</v>
      </c>
      <c r="D110" s="66"/>
      <c r="E110" s="1">
        <v>2.8215089999999998E-3</v>
      </c>
      <c r="F110" s="1">
        <v>5.3068228000000002E-2</v>
      </c>
      <c r="G110" s="1" t="s">
        <v>72</v>
      </c>
      <c r="H110" s="1">
        <v>0.231905734</v>
      </c>
      <c r="I110" s="1">
        <v>5.43495E-3</v>
      </c>
      <c r="J110" s="1">
        <v>0.11359045500000001</v>
      </c>
      <c r="K110" s="1">
        <v>0.11359045500000001</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1086.99</v>
      </c>
      <c r="AL110" s="31" t="s">
        <v>289</v>
      </c>
    </row>
    <row r="111" spans="1:38" ht="26.25" customHeight="1" thickBot="1" x14ac:dyDescent="0.25">
      <c r="A111" s="52" t="s">
        <v>286</v>
      </c>
      <c r="B111" s="52" t="s">
        <v>312</v>
      </c>
      <c r="C111" s="53" t="s">
        <v>313</v>
      </c>
      <c r="D111" s="66"/>
      <c r="E111" s="1">
        <v>1.8785412000000001E-2</v>
      </c>
      <c r="F111" s="1">
        <v>0.32777524200000002</v>
      </c>
      <c r="G111" s="1" t="s">
        <v>72</v>
      </c>
      <c r="H111" s="1">
        <v>0.27533086499999998</v>
      </c>
      <c r="I111" s="1">
        <v>4.1229930000000001E-3</v>
      </c>
      <c r="J111" s="1">
        <v>8.2075910000000002E-3</v>
      </c>
      <c r="K111" s="1">
        <v>8.2075910000000002E-3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1000.921</v>
      </c>
      <c r="AL111" s="31" t="s">
        <v>289</v>
      </c>
    </row>
    <row r="112" spans="1:38" ht="26.25" customHeight="1" thickBot="1" x14ac:dyDescent="0.25">
      <c r="A112" s="52" t="s">
        <v>314</v>
      </c>
      <c r="B112" s="52" t="s">
        <v>315</v>
      </c>
      <c r="C112" s="53" t="s">
        <v>316</v>
      </c>
      <c r="D112" s="54"/>
      <c r="E112" s="1">
        <v>8.1899489600000006</v>
      </c>
      <c r="F112" s="1" t="s">
        <v>72</v>
      </c>
      <c r="G112" s="1" t="s">
        <v>72</v>
      </c>
      <c r="H112" s="1">
        <v>7.5957658649999997</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14.368501405</v>
      </c>
      <c r="F113" s="1">
        <v>10.201250994</v>
      </c>
      <c r="G113" s="1" t="s">
        <v>72</v>
      </c>
      <c r="H113" s="1">
        <v>36.008913724999999</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3.5485637E-2</v>
      </c>
      <c r="F114" s="1" t="s">
        <v>72</v>
      </c>
      <c r="G114" s="1" t="s">
        <v>72</v>
      </c>
      <c r="H114" s="1">
        <v>8.6618792999999999E-2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0.212913823</v>
      </c>
      <c r="F115" s="1" t="s">
        <v>72</v>
      </c>
      <c r="G115" s="1" t="s">
        <v>72</v>
      </c>
      <c r="H115" s="1">
        <v>0.40719857100000001</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4.4555878489999996</v>
      </c>
      <c r="F116" s="1">
        <v>0.34858224799999998</v>
      </c>
      <c r="G116" s="1" t="s">
        <v>72</v>
      </c>
      <c r="H116" s="1">
        <v>4.5673398719999998</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2.5026494420000001</v>
      </c>
      <c r="F117" s="1" t="s">
        <v>72</v>
      </c>
      <c r="G117" s="1" t="s">
        <v>72</v>
      </c>
      <c r="H117" s="1">
        <v>2.2985985850000001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10.157336695</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1.587770844</v>
      </c>
      <c r="G121" s="1" t="s">
        <v>70</v>
      </c>
      <c r="H121" s="1">
        <v>1.821428571</v>
      </c>
      <c r="I121" s="1">
        <v>4.9400817E-2</v>
      </c>
      <c r="J121" s="1">
        <v>0.43562047100000001</v>
      </c>
      <c r="K121" s="1">
        <v>0.43562047100000001</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v>3.0496234000000001E-2</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v>4.5769768480000002</v>
      </c>
      <c r="W122" s="1" t="s">
        <v>72</v>
      </c>
      <c r="X122" s="1" t="s">
        <v>72</v>
      </c>
      <c r="Y122" s="1" t="s">
        <v>72</v>
      </c>
      <c r="Z122" s="1" t="s">
        <v>72</v>
      </c>
      <c r="AA122" s="1" t="s">
        <v>72</v>
      </c>
      <c r="AB122" s="1" t="s">
        <v>72</v>
      </c>
      <c r="AC122" s="1">
        <v>1.0660324999999999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6.7162799999999998E-3</v>
      </c>
      <c r="F125" s="1">
        <v>0.525097488</v>
      </c>
      <c r="G125" s="1">
        <v>4.6566209999999997E-3</v>
      </c>
      <c r="H125" s="1" t="s">
        <v>72</v>
      </c>
      <c r="I125" s="1">
        <v>4.4330749999999999E-3</v>
      </c>
      <c r="J125" s="1">
        <v>4.8284410000000002E-3</v>
      </c>
      <c r="K125" s="1">
        <v>4.8284410000000002E-3</v>
      </c>
      <c r="L125" s="1" t="s">
        <v>78</v>
      </c>
      <c r="M125" s="1">
        <v>0.71655485900000004</v>
      </c>
      <c r="N125" s="1" t="s">
        <v>72</v>
      </c>
      <c r="O125" s="1" t="s">
        <v>72</v>
      </c>
      <c r="P125" s="1" t="s">
        <v>72</v>
      </c>
      <c r="Q125" s="1" t="s">
        <v>72</v>
      </c>
      <c r="R125" s="1" t="s">
        <v>72</v>
      </c>
      <c r="S125" s="1" t="s">
        <v>72</v>
      </c>
      <c r="T125" s="1" t="s">
        <v>72</v>
      </c>
      <c r="U125" s="1" t="s">
        <v>72</v>
      </c>
      <c r="V125" s="1" t="s">
        <v>72</v>
      </c>
      <c r="W125" s="1">
        <v>2.0148840000000001E-2</v>
      </c>
      <c r="X125" s="1">
        <v>7.4449000000000005E-5</v>
      </c>
      <c r="Y125" s="1">
        <v>1.6044200000000001E-4</v>
      </c>
      <c r="Z125" s="1">
        <v>4.7590999999999999E-5</v>
      </c>
      <c r="AA125" s="1">
        <v>9.1880000000000008E-6</v>
      </c>
      <c r="AB125" s="1">
        <v>2.9167100000000002E-4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0.25378620000000002</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3.0080340000000001E-2</v>
      </c>
      <c r="F127" s="1" t="s">
        <v>72</v>
      </c>
      <c r="G127" s="1">
        <v>1.788109E-3</v>
      </c>
      <c r="H127" s="1">
        <v>0.14609056100000001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2.6290200000000001E-3</v>
      </c>
      <c r="J133" s="1">
        <v>2.6290200000000001E-3</v>
      </c>
      <c r="K133" s="1">
        <v>2.6290200000000001E-3</v>
      </c>
      <c r="L133" s="1" t="s">
        <v>78</v>
      </c>
      <c r="M133" s="1" t="s">
        <v>78</v>
      </c>
      <c r="N133" s="1" t="s">
        <v>72</v>
      </c>
      <c r="O133" s="1" t="s">
        <v>72</v>
      </c>
      <c r="P133" s="1">
        <v>4.1050000000000003E-2</v>
      </c>
      <c r="Q133" s="1" t="s">
        <v>72</v>
      </c>
      <c r="R133" s="1" t="s">
        <v>72</v>
      </c>
      <c r="S133" s="1" t="s">
        <v>72</v>
      </c>
      <c r="T133" s="1" t="s">
        <v>72</v>
      </c>
      <c r="U133" s="1" t="s">
        <v>72</v>
      </c>
      <c r="V133" s="1" t="s">
        <v>72</v>
      </c>
      <c r="W133" s="1">
        <v>0.09</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3.3987389E-2</v>
      </c>
      <c r="F135" s="1">
        <v>7.4765203000000002E-2</v>
      </c>
      <c r="G135" s="1">
        <v>1.4380179999999999E-3</v>
      </c>
      <c r="H135" s="1">
        <v>5.219184E-3</v>
      </c>
      <c r="I135" s="1">
        <v>0.14082915400000001</v>
      </c>
      <c r="J135" s="1">
        <v>0.15040680100000001</v>
      </c>
      <c r="K135" s="1">
        <v>0.15720114499999999</v>
      </c>
      <c r="L135" s="1">
        <v>2.7452971E-2</v>
      </c>
      <c r="M135" s="1">
        <v>1.359065864</v>
      </c>
      <c r="N135" s="1">
        <v>8.9676970000000002E-3</v>
      </c>
      <c r="O135" s="1">
        <v>3.7863900000000002E-3</v>
      </c>
      <c r="P135" s="1">
        <v>3.9496999999999998E-5</v>
      </c>
      <c r="Q135" s="1">
        <v>1.7451169999999998E-2</v>
      </c>
      <c r="R135" s="1">
        <v>1.6221790000000001E-3</v>
      </c>
      <c r="S135" s="1">
        <v>5.9414589999999996E-3</v>
      </c>
      <c r="T135" s="1">
        <v>1.4105899999999999E-4</v>
      </c>
      <c r="U135" s="1">
        <v>2.2425769999999999E-3</v>
      </c>
      <c r="V135" s="1">
        <v>0.41135424999999998</v>
      </c>
      <c r="W135" s="1">
        <v>0.27715486900000003</v>
      </c>
      <c r="X135" s="1">
        <v>7.8064417999999997E-2</v>
      </c>
      <c r="Y135" s="1">
        <v>0.15020043799999999</v>
      </c>
      <c r="Z135" s="1">
        <v>0.11663883799999999</v>
      </c>
      <c r="AA135" s="1">
        <v>5.0075950000000001E-3</v>
      </c>
      <c r="AB135" s="1">
        <v>0.34991128799999999</v>
      </c>
      <c r="AC135" s="1">
        <v>3.52648E-4</v>
      </c>
      <c r="AD135" s="1">
        <v>4.2320000000000003E-6</v>
      </c>
      <c r="AE135" s="42"/>
      <c r="AF135" s="16" t="s">
        <v>72</v>
      </c>
      <c r="AG135" s="16" t="s">
        <v>72</v>
      </c>
      <c r="AH135" s="16" t="s">
        <v>72</v>
      </c>
      <c r="AI135" s="16" t="s">
        <v>72</v>
      </c>
      <c r="AJ135" s="16" t="s">
        <v>72</v>
      </c>
      <c r="AK135" s="16">
        <v>26.594000000000001</v>
      </c>
      <c r="AL135" s="31" t="s">
        <v>156</v>
      </c>
    </row>
    <row r="136" spans="1:38" ht="26.25" customHeight="1" thickBot="1" x14ac:dyDescent="0.25">
      <c r="A136" s="52" t="s">
        <v>343</v>
      </c>
      <c r="B136" s="52" t="s">
        <v>372</v>
      </c>
      <c r="C136" s="53" t="s">
        <v>373</v>
      </c>
      <c r="D136" s="54"/>
      <c r="E136" s="1" t="s">
        <v>78</v>
      </c>
      <c r="F136" s="1">
        <v>6.3595179999999998E-3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8.3884570000000006E-2</v>
      </c>
      <c r="F139" s="1">
        <v>1.0381433259999999</v>
      </c>
      <c r="G139" s="1">
        <v>1.851997E-2</v>
      </c>
      <c r="H139" s="1">
        <v>0.12419274</v>
      </c>
      <c r="I139" s="1">
        <v>0.41292570000000001</v>
      </c>
      <c r="J139" s="1">
        <v>0.44716430000000001</v>
      </c>
      <c r="K139" s="1">
        <v>0.46272730000000001</v>
      </c>
      <c r="L139" s="1">
        <v>0.10156823</v>
      </c>
      <c r="M139" s="1">
        <v>6.7232159999999999</v>
      </c>
      <c r="N139" s="1">
        <v>4.5288330000000002E-2</v>
      </c>
      <c r="O139" s="1">
        <v>2.1788200000000001E-2</v>
      </c>
      <c r="P139" s="1">
        <v>5.3900049999999998E-3</v>
      </c>
      <c r="Q139" s="1">
        <v>3.1904200000000001E-4</v>
      </c>
      <c r="R139" s="1">
        <v>3.8596239999999997E-2</v>
      </c>
      <c r="S139" s="1">
        <v>1.0069260999999999E-2</v>
      </c>
      <c r="T139" s="1">
        <v>3.3616079999999999E-3</v>
      </c>
      <c r="U139" s="1">
        <v>8.3884599999999997E-4</v>
      </c>
      <c r="V139" s="1">
        <v>0.8590776</v>
      </c>
      <c r="W139" s="1">
        <v>15.633835613</v>
      </c>
      <c r="X139" s="1">
        <v>0.20387530000000001</v>
      </c>
      <c r="Y139" s="1">
        <v>0.18675600000000001</v>
      </c>
      <c r="Z139" s="1">
        <v>7.0500389999999996E-2</v>
      </c>
      <c r="AA139" s="1">
        <v>0.11921258</v>
      </c>
      <c r="AB139" s="1">
        <v>0.58034427</v>
      </c>
      <c r="AC139" s="1">
        <v>8.3884570000000002E-3</v>
      </c>
      <c r="AD139" s="1">
        <v>1.0069300000000001E-4</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3.0951296020000001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349.92090069900001</v>
      </c>
      <c r="F141" s="10">
        <f t="shared" si="0"/>
        <v>268.02612208800002</v>
      </c>
      <c r="G141" s="10">
        <f t="shared" si="0"/>
        <v>35.761324072999997</v>
      </c>
      <c r="H141" s="10">
        <f t="shared" si="0"/>
        <v>133.91977964</v>
      </c>
      <c r="I141" s="10">
        <f t="shared" si="0"/>
        <v>22.702735448000009</v>
      </c>
      <c r="J141" s="10">
        <f t="shared" si="0"/>
        <v>35.783096635000007</v>
      </c>
      <c r="K141" s="10">
        <f t="shared" si="0"/>
        <v>40.829250577000003</v>
      </c>
      <c r="L141" s="10">
        <f t="shared" si="0"/>
        <v>5.5933125470000009</v>
      </c>
      <c r="M141" s="10">
        <f t="shared" si="0"/>
        <v>666.33080593099987</v>
      </c>
      <c r="N141" s="10">
        <f t="shared" si="0"/>
        <v>37.635359403999999</v>
      </c>
      <c r="O141" s="10">
        <f t="shared" si="0"/>
        <v>4.5814567619999993</v>
      </c>
      <c r="P141" s="10">
        <f t="shared" si="0"/>
        <v>0.76598048800000018</v>
      </c>
      <c r="Q141" s="10">
        <f t="shared" si="0"/>
        <v>0.63733784999999998</v>
      </c>
      <c r="R141" s="10">
        <f t="shared" si="0"/>
        <v>3.8840799279999998</v>
      </c>
      <c r="S141" s="10">
        <f t="shared" si="0"/>
        <v>43.480891275999994</v>
      </c>
      <c r="T141" s="10">
        <f t="shared" si="0"/>
        <v>2.295447582</v>
      </c>
      <c r="U141" s="10">
        <f t="shared" si="0"/>
        <v>1.5395852269999999</v>
      </c>
      <c r="V141" s="10">
        <f t="shared" si="0"/>
        <v>103.778466572</v>
      </c>
      <c r="W141" s="10">
        <f t="shared" si="0"/>
        <v>47.670885591000001</v>
      </c>
      <c r="X141" s="10">
        <f t="shared" si="0"/>
        <v>1.8900822760000004</v>
      </c>
      <c r="Y141" s="10">
        <f t="shared" si="0"/>
        <v>1.8977055069999997</v>
      </c>
      <c r="Z141" s="10">
        <f t="shared" si="0"/>
        <v>1.0015949159999999</v>
      </c>
      <c r="AA141" s="10">
        <f t="shared" si="0"/>
        <v>0.94216602900000013</v>
      </c>
      <c r="AB141" s="10">
        <f t="shared" si="0"/>
        <v>5.7315487289999991</v>
      </c>
      <c r="AC141" s="10">
        <f t="shared" si="0"/>
        <v>3.4286673100000002</v>
      </c>
      <c r="AD141" s="10">
        <f t="shared" si="0"/>
        <v>0.21294067200000003</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35.032050134000002</v>
      </c>
      <c r="F143" s="6">
        <v>15.600146053</v>
      </c>
      <c r="G143" s="6">
        <v>0.109908409</v>
      </c>
      <c r="H143" s="6">
        <v>4.4840657180000001</v>
      </c>
      <c r="I143" s="6">
        <v>1.3636555690000001</v>
      </c>
      <c r="J143" s="6">
        <v>1.3636555690000001</v>
      </c>
      <c r="K143" s="6">
        <v>1.3636555690000001</v>
      </c>
      <c r="L143" s="6">
        <v>0.90831667599999999</v>
      </c>
      <c r="M143" s="6">
        <v>274.27833301700002</v>
      </c>
      <c r="N143" s="6"/>
      <c r="O143" s="6"/>
      <c r="P143" s="6"/>
      <c r="Q143" s="6"/>
      <c r="R143" s="6"/>
      <c r="S143" s="6"/>
      <c r="T143" s="6"/>
      <c r="U143" s="6"/>
      <c r="V143" s="6"/>
      <c r="W143" s="6"/>
      <c r="X143" s="6"/>
      <c r="Y143" s="6"/>
      <c r="Z143" s="6"/>
      <c r="AA143" s="6"/>
      <c r="AB143" s="6"/>
      <c r="AC143" s="6"/>
      <c r="AD143" s="6"/>
      <c r="AE143" s="45"/>
      <c r="AF143" s="6">
        <v>102307.6</v>
      </c>
      <c r="AG143" s="6"/>
      <c r="AH143" s="6"/>
      <c r="AI143" s="6"/>
      <c r="AJ143" s="6"/>
      <c r="AK143" s="6">
        <v>102326.57963847699</v>
      </c>
      <c r="AL143" s="34" t="s">
        <v>66</v>
      </c>
    </row>
    <row r="144" spans="1:38" ht="26.25" customHeight="1" thickBot="1" x14ac:dyDescent="0.25">
      <c r="A144" s="77"/>
      <c r="B144" s="34" t="s">
        <v>390</v>
      </c>
      <c r="C144" s="78" t="s">
        <v>391</v>
      </c>
      <c r="D144" s="79" t="s">
        <v>389</v>
      </c>
      <c r="E144" s="6">
        <v>17.997430050999998</v>
      </c>
      <c r="F144" s="6">
        <v>0.93939067899999995</v>
      </c>
      <c r="G144" s="6">
        <v>2.4898281000000001E-2</v>
      </c>
      <c r="H144" s="6">
        <v>6.6408768000000007E-2</v>
      </c>
      <c r="I144" s="6">
        <v>1.2273955089999999</v>
      </c>
      <c r="J144" s="6">
        <v>1.2273955089999999</v>
      </c>
      <c r="K144" s="6">
        <v>1.2273955089999999</v>
      </c>
      <c r="L144" s="6">
        <v>0.95984745800000004</v>
      </c>
      <c r="M144" s="6">
        <v>5.3350062989999998</v>
      </c>
      <c r="N144" s="6"/>
      <c r="O144" s="6"/>
      <c r="P144" s="6"/>
      <c r="Q144" s="6"/>
      <c r="R144" s="6"/>
      <c r="S144" s="6"/>
      <c r="T144" s="6"/>
      <c r="U144" s="6"/>
      <c r="V144" s="6"/>
      <c r="W144" s="6"/>
      <c r="X144" s="6"/>
      <c r="Y144" s="6"/>
      <c r="Z144" s="6"/>
      <c r="AA144" s="6"/>
      <c r="AB144" s="6"/>
      <c r="AC144" s="6"/>
      <c r="AD144" s="6"/>
      <c r="AE144" s="45"/>
      <c r="AF144" s="6">
        <v>17440.8</v>
      </c>
      <c r="AG144" s="6"/>
      <c r="AH144" s="6"/>
      <c r="AI144" s="6"/>
      <c r="AJ144" s="6"/>
      <c r="AK144" s="6">
        <v>17019.334659089</v>
      </c>
      <c r="AL144" s="34" t="s">
        <v>66</v>
      </c>
    </row>
    <row r="145" spans="1:38" ht="26.25" customHeight="1" thickBot="1" x14ac:dyDescent="0.25">
      <c r="A145" s="77"/>
      <c r="B145" s="34" t="s">
        <v>392</v>
      </c>
      <c r="C145" s="78" t="s">
        <v>393</v>
      </c>
      <c r="D145" s="79" t="s">
        <v>389</v>
      </c>
      <c r="E145" s="6">
        <v>55.586731135999997</v>
      </c>
      <c r="F145" s="6">
        <v>1.9221989909999999</v>
      </c>
      <c r="G145" s="6">
        <v>3.9446987000000003E-2</v>
      </c>
      <c r="H145" s="6">
        <v>7.1374818000000007E-2</v>
      </c>
      <c r="I145" s="6">
        <v>0.91794011600000003</v>
      </c>
      <c r="J145" s="6">
        <v>0.91794011600000003</v>
      </c>
      <c r="K145" s="6">
        <v>0.91794011600000003</v>
      </c>
      <c r="L145" s="6">
        <v>0.56363013900000003</v>
      </c>
      <c r="M145" s="6">
        <v>15.072238306999999</v>
      </c>
      <c r="N145" s="6"/>
      <c r="O145" s="6"/>
      <c r="P145" s="6"/>
      <c r="Q145" s="6"/>
      <c r="R145" s="6"/>
      <c r="S145" s="6"/>
      <c r="T145" s="6"/>
      <c r="U145" s="6"/>
      <c r="V145" s="6"/>
      <c r="W145" s="6"/>
      <c r="X145" s="6"/>
      <c r="Y145" s="6"/>
      <c r="Z145" s="6"/>
      <c r="AA145" s="6"/>
      <c r="AB145" s="6"/>
      <c r="AC145" s="6"/>
      <c r="AD145" s="6"/>
      <c r="AE145" s="45"/>
      <c r="AF145" s="6">
        <v>8180.1086410810003</v>
      </c>
      <c r="AG145" s="6"/>
      <c r="AH145" s="6"/>
      <c r="AI145" s="6"/>
      <c r="AJ145" s="6"/>
      <c r="AK145" s="6">
        <v>8542.7337440920001</v>
      </c>
      <c r="AL145" s="34" t="s">
        <v>66</v>
      </c>
    </row>
    <row r="146" spans="1:38" ht="26.25" customHeight="1" thickBot="1" x14ac:dyDescent="0.25">
      <c r="A146" s="77"/>
      <c r="B146" s="34" t="s">
        <v>394</v>
      </c>
      <c r="C146" s="78" t="s">
        <v>395</v>
      </c>
      <c r="D146" s="79" t="s">
        <v>389</v>
      </c>
      <c r="E146" s="6">
        <v>1.363066839</v>
      </c>
      <c r="F146" s="6">
        <v>15.953244514</v>
      </c>
      <c r="G146" s="6">
        <v>7.3291880000000004E-3</v>
      </c>
      <c r="H146" s="6">
        <v>7.6947659999999996E-3</v>
      </c>
      <c r="I146" s="6">
        <v>0.30469300900000001</v>
      </c>
      <c r="J146" s="6">
        <v>0.30469300900000001</v>
      </c>
      <c r="K146" s="6">
        <v>0.30469300900000001</v>
      </c>
      <c r="L146" s="6">
        <v>4.0999567000000001E-2</v>
      </c>
      <c r="M146" s="6">
        <v>59.321560761999997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4789.720724027</v>
      </c>
      <c r="AL146" s="34" t="s">
        <v>66</v>
      </c>
    </row>
    <row r="147" spans="1:38" ht="26.25" customHeight="1" thickBot="1" x14ac:dyDescent="0.25">
      <c r="A147" s="77"/>
      <c r="B147" s="34" t="s">
        <v>396</v>
      </c>
      <c r="C147" s="78" t="s">
        <v>397</v>
      </c>
      <c r="D147" s="79" t="s">
        <v>389</v>
      </c>
      <c r="E147" s="6"/>
      <c r="F147" s="6">
        <v>1.9481828080000001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71450.174830974007</v>
      </c>
      <c r="AL147" s="34" t="s">
        <v>66</v>
      </c>
    </row>
    <row r="148" spans="1:38" ht="26.25" customHeight="1" thickBot="1" x14ac:dyDescent="0.25">
      <c r="A148" s="77"/>
      <c r="B148" s="34" t="s">
        <v>398</v>
      </c>
      <c r="C148" s="78" t="s">
        <v>399</v>
      </c>
      <c r="D148" s="79" t="s">
        <v>389</v>
      </c>
      <c r="E148" s="6"/>
      <c r="F148" s="6"/>
      <c r="G148" s="6"/>
      <c r="H148" s="6"/>
      <c r="I148" s="6">
        <v>0.25535825200000001</v>
      </c>
      <c r="J148" s="6">
        <v>1.4131909680000001</v>
      </c>
      <c r="K148" s="6">
        <v>1.4131909680000001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132753.04271393499</v>
      </c>
      <c r="AL148" s="34" t="s">
        <v>114</v>
      </c>
    </row>
    <row r="149" spans="1:38" ht="26.25" customHeight="1" thickBot="1" x14ac:dyDescent="0.25">
      <c r="A149" s="77"/>
      <c r="B149" s="34" t="s">
        <v>400</v>
      </c>
      <c r="C149" s="78" t="s">
        <v>401</v>
      </c>
      <c r="D149" s="79" t="s">
        <v>389</v>
      </c>
      <c r="E149" s="6"/>
      <c r="F149" s="6"/>
      <c r="G149" s="6"/>
      <c r="H149" s="6"/>
      <c r="I149" s="6">
        <v>0.17181015699999999</v>
      </c>
      <c r="J149" s="6">
        <v>1.1454304099999999</v>
      </c>
      <c r="K149" s="6">
        <v>1.1454304099999999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132753.04271393499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-81.297316475193497</v>
      </c>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318.30839083100005</v>
      </c>
      <c r="F152" s="8">
        <f t="shared" si="1"/>
        <v>187.64641884480653</v>
      </c>
      <c r="G152" s="8">
        <f t="shared" si="1"/>
        <v>35.730499395999999</v>
      </c>
      <c r="H152" s="8">
        <f t="shared" si="1"/>
        <v>134.004670745</v>
      </c>
      <c r="I152" s="8">
        <f t="shared" si="1"/>
        <v>21.613752035000012</v>
      </c>
      <c r="J152" s="8">
        <f t="shared" si="1"/>
        <v>34.694113222000006</v>
      </c>
      <c r="K152" s="8">
        <f t="shared" si="1"/>
        <v>39.740267164000002</v>
      </c>
      <c r="L152" s="8">
        <f t="shared" si="1"/>
        <v>4.7897491920000013</v>
      </c>
      <c r="M152" s="8">
        <f t="shared" si="1"/>
        <v>670.04471974799992</v>
      </c>
      <c r="N152" s="8">
        <f t="shared" si="1"/>
        <v>37.635359403999999</v>
      </c>
      <c r="O152" s="8">
        <f t="shared" si="1"/>
        <v>4.5814567619999993</v>
      </c>
      <c r="P152" s="8">
        <f t="shared" si="1"/>
        <v>0.76598048800000018</v>
      </c>
      <c r="Q152" s="8">
        <f t="shared" si="1"/>
        <v>0.63733784999999998</v>
      </c>
      <c r="R152" s="8">
        <f t="shared" si="1"/>
        <v>3.8840799279999998</v>
      </c>
      <c r="S152" s="8">
        <f t="shared" si="1"/>
        <v>43.480891275999994</v>
      </c>
      <c r="T152" s="8">
        <f t="shared" si="1"/>
        <v>2.295447582</v>
      </c>
      <c r="U152" s="8">
        <f t="shared" si="1"/>
        <v>1.5395852269999999</v>
      </c>
      <c r="V152" s="8">
        <f t="shared" si="1"/>
        <v>103.778466572</v>
      </c>
      <c r="W152" s="8">
        <f t="shared" si="1"/>
        <v>47.670885591000001</v>
      </c>
      <c r="X152" s="8">
        <f t="shared" si="1"/>
        <v>1.8900822760000004</v>
      </c>
      <c r="Y152" s="8">
        <f t="shared" si="1"/>
        <v>1.8977055069999997</v>
      </c>
      <c r="Z152" s="8">
        <f t="shared" si="1"/>
        <v>1.0015949159999999</v>
      </c>
      <c r="AA152" s="8">
        <f t="shared" si="1"/>
        <v>0.94216602900000013</v>
      </c>
      <c r="AB152" s="8">
        <f t="shared" si="1"/>
        <v>5.7315487289999991</v>
      </c>
      <c r="AC152" s="8">
        <f t="shared" si="1"/>
        <v>3.4286673100000002</v>
      </c>
      <c r="AD152" s="8">
        <f t="shared" si="1"/>
        <v>0.21294067200000003</v>
      </c>
      <c r="AE152" s="45"/>
      <c r="AF152" s="8"/>
      <c r="AG152" s="8"/>
      <c r="AH152" s="8"/>
      <c r="AI152" s="8"/>
      <c r="AJ152" s="8"/>
      <c r="AK152" s="8"/>
      <c r="AL152" s="36"/>
    </row>
    <row r="153" spans="1:38" ht="26.25" customHeight="1" thickBot="1" x14ac:dyDescent="0.25">
      <c r="A153" s="80"/>
      <c r="B153" s="35" t="s">
        <v>407</v>
      </c>
      <c r="C153" s="81" t="s">
        <v>408</v>
      </c>
      <c r="D153" s="80" t="s">
        <v>409</v>
      </c>
      <c r="E153" s="7"/>
      <c r="F153" s="7">
        <v>-81.297316475193497</v>
      </c>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318.30839083100005</v>
      </c>
      <c r="F154" s="8">
        <f>SUM(F$141, F$153, -1 * IF(OR($B$6=2005,$B$6&gt;=2020),SUM(F$99:F$122),0), IF(AND(ISNUMBER(SEARCH($B$4,"AT|BE|CH|GB|IE|LT|LU|NL")),SUM(F$143:F$149)&gt;0),SUM(F$143:F$149)-SUM(F$27:F$33),0))</f>
        <v>187.64641884480653</v>
      </c>
      <c r="G154" s="8">
        <f t="shared" ref="G154:AD154" si="2">SUM(G$141, G$153, IF(AND(ISNUMBER(SEARCH($B$4,"AT|BE|CH|GB|IE|LT|LU|NL")),SUM(G$143:G$149)&gt;0),SUM(G$143:G$149)-SUM(G$27:G$33),0))</f>
        <v>35.730499395999999</v>
      </c>
      <c r="H154" s="8">
        <f t="shared" si="2"/>
        <v>134.004670745</v>
      </c>
      <c r="I154" s="8">
        <f t="shared" si="2"/>
        <v>21.613752035000012</v>
      </c>
      <c r="J154" s="8">
        <f t="shared" si="2"/>
        <v>34.694113222000006</v>
      </c>
      <c r="K154" s="8">
        <f t="shared" si="2"/>
        <v>39.740267164000002</v>
      </c>
      <c r="L154" s="8">
        <f t="shared" si="2"/>
        <v>4.7897491920000013</v>
      </c>
      <c r="M154" s="8">
        <f t="shared" si="2"/>
        <v>670.04471974799992</v>
      </c>
      <c r="N154" s="8">
        <f t="shared" si="2"/>
        <v>37.635359403999999</v>
      </c>
      <c r="O154" s="8">
        <f t="shared" si="2"/>
        <v>4.5814567619999993</v>
      </c>
      <c r="P154" s="8">
        <f t="shared" si="2"/>
        <v>0.76598048800000018</v>
      </c>
      <c r="Q154" s="8">
        <f t="shared" si="2"/>
        <v>0.63733784999999998</v>
      </c>
      <c r="R154" s="8">
        <f t="shared" si="2"/>
        <v>3.8840799279999998</v>
      </c>
      <c r="S154" s="8">
        <f t="shared" si="2"/>
        <v>43.480891275999994</v>
      </c>
      <c r="T154" s="8">
        <f t="shared" si="2"/>
        <v>2.295447582</v>
      </c>
      <c r="U154" s="8">
        <f t="shared" si="2"/>
        <v>1.5395852269999999</v>
      </c>
      <c r="V154" s="8">
        <f t="shared" si="2"/>
        <v>103.778466572</v>
      </c>
      <c r="W154" s="8">
        <f t="shared" si="2"/>
        <v>47.670885591000001</v>
      </c>
      <c r="X154" s="8">
        <f t="shared" si="2"/>
        <v>1.8900822760000004</v>
      </c>
      <c r="Y154" s="8">
        <f t="shared" si="2"/>
        <v>1.8977055069999997</v>
      </c>
      <c r="Z154" s="8">
        <f t="shared" si="2"/>
        <v>1.0015949159999999</v>
      </c>
      <c r="AA154" s="8">
        <f t="shared" si="2"/>
        <v>0.94216602900000013</v>
      </c>
      <c r="AB154" s="8">
        <f t="shared" si="2"/>
        <v>5.7315487289999991</v>
      </c>
      <c r="AC154" s="8">
        <f t="shared" si="2"/>
        <v>3.4286673100000002</v>
      </c>
      <c r="AD154" s="8">
        <f t="shared" si="2"/>
        <v>0.21294067200000003</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102.623212741</v>
      </c>
      <c r="F159" s="13">
        <v>2.9407224489999999</v>
      </c>
      <c r="G159" s="13">
        <v>35.320127786999997</v>
      </c>
      <c r="H159" s="13">
        <v>1.4965864000000001E-2</v>
      </c>
      <c r="I159" s="13">
        <v>5.2483434669999998</v>
      </c>
      <c r="J159" s="13">
        <v>5.5225852230000001</v>
      </c>
      <c r="K159" s="13">
        <v>5.5225852230000001</v>
      </c>
      <c r="L159" s="13">
        <v>1.1143250469999999</v>
      </c>
      <c r="M159" s="13">
        <v>4.5741502250000003</v>
      </c>
      <c r="N159" s="13">
        <v>6.0068808000000001E-2</v>
      </c>
      <c r="O159" s="13">
        <v>8.0090609999999996E-3</v>
      </c>
      <c r="P159" s="13">
        <v>2.0022936000000002E-2</v>
      </c>
      <c r="Q159" s="13">
        <v>2.0022936000000002E-2</v>
      </c>
      <c r="R159" s="13">
        <v>0.10979631500000001</v>
      </c>
      <c r="S159" s="13">
        <v>0.32047952000000002</v>
      </c>
      <c r="T159" s="13">
        <v>16.082134802999999</v>
      </c>
      <c r="U159" s="13">
        <v>1.2013308E-2</v>
      </c>
      <c r="V159" s="13">
        <v>0.28939820300000002</v>
      </c>
      <c r="W159" s="13">
        <v>0.30632525500000002</v>
      </c>
      <c r="X159" s="13">
        <v>1.6847889000000001E-2</v>
      </c>
      <c r="Y159" s="13">
        <v>1.4090962E-2</v>
      </c>
      <c r="Z159" s="13">
        <v>7.0454810000000001E-3</v>
      </c>
      <c r="AA159" s="13">
        <v>3.0630000000000002E-6</v>
      </c>
      <c r="AB159" s="13">
        <v>3.7987395E-2</v>
      </c>
      <c r="AC159" s="13" t="s">
        <v>70</v>
      </c>
      <c r="AD159" s="13" t="s">
        <v>70</v>
      </c>
      <c r="AE159" s="45"/>
      <c r="AF159" s="13">
        <v>61908.929796803997</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M170"/>
  <sheetViews>
    <sheetView topLeftCell="A142" workbookViewId="0">
      <selection activeCell="F151" sqref="F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2011</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2011</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22.52595359</v>
      </c>
      <c r="F14" s="1">
        <v>0.71322116800000002</v>
      </c>
      <c r="G14" s="1">
        <v>6.7366337500000002</v>
      </c>
      <c r="H14" s="1">
        <v>8.0657569999999998E-2</v>
      </c>
      <c r="I14" s="1">
        <v>0.109682243</v>
      </c>
      <c r="J14" s="1">
        <v>0.145767274</v>
      </c>
      <c r="K14" s="1">
        <v>0.62155037400000002</v>
      </c>
      <c r="L14" s="1">
        <v>6.9839999999999995E-5</v>
      </c>
      <c r="M14" s="1">
        <v>4.5989314959999996</v>
      </c>
      <c r="N14" s="1">
        <v>0.37757659100000002</v>
      </c>
      <c r="O14" s="1">
        <v>7.0556981000000005E-2</v>
      </c>
      <c r="P14" s="1">
        <v>0.218928382</v>
      </c>
      <c r="Q14" s="1">
        <v>0.15648177499999999</v>
      </c>
      <c r="R14" s="1">
        <v>0.14780404899999999</v>
      </c>
      <c r="S14" s="1">
        <v>0.17702811800000001</v>
      </c>
      <c r="T14" s="1">
        <v>0.17262661300000001</v>
      </c>
      <c r="U14" s="1">
        <v>0.71204270999999997</v>
      </c>
      <c r="V14" s="1">
        <v>4.1725465589999997</v>
      </c>
      <c r="W14" s="1">
        <v>6.4944711829999999</v>
      </c>
      <c r="X14" s="1">
        <v>4.9245319999999997E-3</v>
      </c>
      <c r="Y14" s="1">
        <v>6.4697549999999998E-3</v>
      </c>
      <c r="Z14" s="1">
        <v>4.43598E-3</v>
      </c>
      <c r="AA14" s="1">
        <v>3.7374359999999998E-3</v>
      </c>
      <c r="AB14" s="1">
        <v>1.9567702999999999E-2</v>
      </c>
      <c r="AC14" s="1">
        <v>2.3898230310000002</v>
      </c>
      <c r="AD14" s="1">
        <v>0.123886733</v>
      </c>
      <c r="AE14" s="42"/>
      <c r="AF14" s="16">
        <v>13144.392083999999</v>
      </c>
      <c r="AG14" s="16">
        <v>390085.78976786998</v>
      </c>
      <c r="AH14" s="16">
        <v>789342.35188530805</v>
      </c>
      <c r="AI14" s="16">
        <v>77552.901668100007</v>
      </c>
      <c r="AJ14" s="16">
        <v>69139.970728742002</v>
      </c>
      <c r="AK14" s="16" t="s">
        <v>72</v>
      </c>
      <c r="AL14" s="31" t="s">
        <v>66</v>
      </c>
    </row>
    <row r="15" spans="1:39" ht="26.25" customHeight="1" thickBot="1" x14ac:dyDescent="0.25">
      <c r="A15" s="52" t="s">
        <v>73</v>
      </c>
      <c r="B15" s="52" t="s">
        <v>74</v>
      </c>
      <c r="C15" s="53" t="s">
        <v>75</v>
      </c>
      <c r="D15" s="54"/>
      <c r="E15" s="1">
        <v>5.7385533000000004</v>
      </c>
      <c r="F15" s="1">
        <v>0.51390420000000003</v>
      </c>
      <c r="G15" s="1">
        <v>12.4899936</v>
      </c>
      <c r="H15" s="1" t="s">
        <v>70</v>
      </c>
      <c r="I15" s="1">
        <v>0.22429380900000001</v>
      </c>
      <c r="J15" s="1">
        <v>0.31964500000000001</v>
      </c>
      <c r="K15" s="1">
        <v>0.3837544</v>
      </c>
      <c r="L15" s="1">
        <v>1.3354049E-2</v>
      </c>
      <c r="M15" s="1">
        <v>7.2577389999999999</v>
      </c>
      <c r="N15" s="1">
        <v>8.4333610000000003E-3</v>
      </c>
      <c r="O15" s="1">
        <v>4.4764039999999998E-3</v>
      </c>
      <c r="P15" s="1">
        <v>5.0000000000000001E-3</v>
      </c>
      <c r="Q15" s="1">
        <v>2.299475E-3</v>
      </c>
      <c r="R15" s="1">
        <v>2.7790306000000001E-2</v>
      </c>
      <c r="S15" s="1">
        <v>1.4662672E-2</v>
      </c>
      <c r="T15" s="1">
        <v>3.7921146000000003E-2</v>
      </c>
      <c r="U15" s="1">
        <v>1.8936927999999999E-2</v>
      </c>
      <c r="V15" s="1">
        <v>6.9973679999999996E-2</v>
      </c>
      <c r="W15" s="1" t="s">
        <v>70</v>
      </c>
      <c r="X15" s="1" t="s">
        <v>70</v>
      </c>
      <c r="Y15" s="1" t="s">
        <v>70</v>
      </c>
      <c r="Z15" s="1" t="s">
        <v>70</v>
      </c>
      <c r="AA15" s="1" t="s">
        <v>70</v>
      </c>
      <c r="AB15" s="1" t="s">
        <v>70</v>
      </c>
      <c r="AC15" s="1" t="s">
        <v>70</v>
      </c>
      <c r="AD15" s="1" t="s">
        <v>70</v>
      </c>
      <c r="AE15" s="42"/>
      <c r="AF15" s="16">
        <v>169106.906456</v>
      </c>
      <c r="AG15" s="16" t="s">
        <v>71</v>
      </c>
      <c r="AH15" s="16">
        <v>37018.836461350002</v>
      </c>
      <c r="AI15" s="16" t="s">
        <v>71</v>
      </c>
      <c r="AJ15" s="16" t="s">
        <v>71</v>
      </c>
      <c r="AK15" s="16" t="s">
        <v>72</v>
      </c>
      <c r="AL15" s="31" t="s">
        <v>66</v>
      </c>
    </row>
    <row r="16" spans="1:39" ht="26.25" customHeight="1" thickBot="1" x14ac:dyDescent="0.25">
      <c r="A16" s="52" t="s">
        <v>73</v>
      </c>
      <c r="B16" s="52" t="s">
        <v>76</v>
      </c>
      <c r="C16" s="53" t="s">
        <v>77</v>
      </c>
      <c r="D16" s="54"/>
      <c r="E16" s="1">
        <v>4.7724979999999997</v>
      </c>
      <c r="F16" s="1">
        <v>2.801E-2</v>
      </c>
      <c r="G16" s="1">
        <v>0.361317</v>
      </c>
      <c r="H16" s="1" t="s">
        <v>78</v>
      </c>
      <c r="I16" s="1" t="s">
        <v>78</v>
      </c>
      <c r="J16" s="1" t="s">
        <v>78</v>
      </c>
      <c r="K16" s="1">
        <v>2.0999999999999999E-5</v>
      </c>
      <c r="L16" s="1" t="s">
        <v>78</v>
      </c>
      <c r="M16" s="1">
        <v>0.149455</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5.6690846000000003E-2</v>
      </c>
      <c r="AE16" s="42"/>
      <c r="AF16" s="16">
        <v>0.81279999999999997</v>
      </c>
      <c r="AG16" s="16">
        <v>84613.203125</v>
      </c>
      <c r="AH16" s="16">
        <v>32575.75350875</v>
      </c>
      <c r="AI16" s="16" t="s">
        <v>71</v>
      </c>
      <c r="AJ16" s="16" t="s">
        <v>71</v>
      </c>
      <c r="AK16" s="16" t="s">
        <v>72</v>
      </c>
      <c r="AL16" s="31" t="s">
        <v>66</v>
      </c>
    </row>
    <row r="17" spans="1:38" ht="26.25" customHeight="1" thickBot="1" x14ac:dyDescent="0.25">
      <c r="A17" s="52" t="s">
        <v>73</v>
      </c>
      <c r="B17" s="52" t="s">
        <v>79</v>
      </c>
      <c r="C17" s="53" t="s">
        <v>80</v>
      </c>
      <c r="D17" s="54"/>
      <c r="E17" s="1">
        <v>5.5248486000000003</v>
      </c>
      <c r="F17" s="1">
        <v>1.4329725E-2</v>
      </c>
      <c r="G17" s="1">
        <v>2.9016968200000002</v>
      </c>
      <c r="H17" s="1" t="s">
        <v>70</v>
      </c>
      <c r="I17" s="1">
        <v>1.3870749E-2</v>
      </c>
      <c r="J17" s="1">
        <v>1.9407997E-2</v>
      </c>
      <c r="K17" s="1">
        <v>2.0940996999999999E-2</v>
      </c>
      <c r="L17" s="1">
        <v>3.28967E-4</v>
      </c>
      <c r="M17" s="1">
        <v>65.460934899999998</v>
      </c>
      <c r="N17" s="1">
        <v>0.151</v>
      </c>
      <c r="O17" s="1" t="s">
        <v>70</v>
      </c>
      <c r="P17" s="1">
        <v>3.3300000000000001E-3</v>
      </c>
      <c r="Q17" s="1" t="s">
        <v>70</v>
      </c>
      <c r="R17" s="1" t="s">
        <v>70</v>
      </c>
      <c r="S17" s="1" t="s">
        <v>70</v>
      </c>
      <c r="T17" s="1" t="s">
        <v>70</v>
      </c>
      <c r="U17" s="1" t="s">
        <v>70</v>
      </c>
      <c r="V17" s="1">
        <v>2.66</v>
      </c>
      <c r="W17" s="1">
        <v>7.8200000000000006E-2</v>
      </c>
      <c r="X17" s="1" t="s">
        <v>70</v>
      </c>
      <c r="Y17" s="1" t="s">
        <v>70</v>
      </c>
      <c r="Z17" s="1" t="s">
        <v>70</v>
      </c>
      <c r="AA17" s="1" t="s">
        <v>70</v>
      </c>
      <c r="AB17" s="1" t="s">
        <v>70</v>
      </c>
      <c r="AC17" s="1" t="s">
        <v>70</v>
      </c>
      <c r="AD17" s="1" t="s">
        <v>70</v>
      </c>
      <c r="AE17" s="42"/>
      <c r="AF17" s="16">
        <v>15.5855</v>
      </c>
      <c r="AG17" s="16">
        <v>36392.32488</v>
      </c>
      <c r="AH17" s="16">
        <v>12954.6394716</v>
      </c>
      <c r="AI17" s="16" t="s">
        <v>71</v>
      </c>
      <c r="AJ17" s="16" t="s">
        <v>71</v>
      </c>
      <c r="AK17" s="16" t="s">
        <v>72</v>
      </c>
      <c r="AL17" s="31" t="s">
        <v>66</v>
      </c>
    </row>
    <row r="18" spans="1:38" ht="26.25" customHeight="1" thickBot="1" x14ac:dyDescent="0.25">
      <c r="A18" s="52" t="s">
        <v>73</v>
      </c>
      <c r="B18" s="52" t="s">
        <v>81</v>
      </c>
      <c r="C18" s="53" t="s">
        <v>82</v>
      </c>
      <c r="D18" s="54"/>
      <c r="E18" s="1">
        <v>0.75774200300000005</v>
      </c>
      <c r="F18" s="1">
        <v>4.4447844E-2</v>
      </c>
      <c r="G18" s="1">
        <v>3.496100116</v>
      </c>
      <c r="H18" s="1">
        <v>1.918E-4</v>
      </c>
      <c r="I18" s="1">
        <v>7.0943150000000003E-3</v>
      </c>
      <c r="J18" s="1">
        <v>9.6235499999999998E-3</v>
      </c>
      <c r="K18" s="1">
        <v>1.0972964E-2</v>
      </c>
      <c r="L18" s="1" t="s">
        <v>70</v>
      </c>
      <c r="M18" s="1">
        <v>14.933713922000001</v>
      </c>
      <c r="N18" s="1">
        <v>1.7840493999999998E-2</v>
      </c>
      <c r="O18" s="1">
        <v>1.5120369999999999E-3</v>
      </c>
      <c r="P18" s="1">
        <v>2.7505900000000002E-4</v>
      </c>
      <c r="Q18" s="1">
        <v>7.9711850000000004E-3</v>
      </c>
      <c r="R18" s="1">
        <v>3.8617270000000001E-3</v>
      </c>
      <c r="S18" s="1">
        <v>5.7899099999999997E-3</v>
      </c>
      <c r="T18" s="1">
        <v>8.3304899999999999E-4</v>
      </c>
      <c r="U18" s="1">
        <v>1.8454E-5</v>
      </c>
      <c r="V18" s="1">
        <v>0.355522002</v>
      </c>
      <c r="W18" s="1">
        <v>1.5640000000000001E-2</v>
      </c>
      <c r="X18" s="1">
        <v>4.9546399999999997E-3</v>
      </c>
      <c r="Y18" s="1" t="s">
        <v>70</v>
      </c>
      <c r="Z18" s="1" t="s">
        <v>70</v>
      </c>
      <c r="AA18" s="1" t="s">
        <v>70</v>
      </c>
      <c r="AB18" s="1">
        <v>4.9546399999999997E-3</v>
      </c>
      <c r="AC18" s="1" t="s">
        <v>70</v>
      </c>
      <c r="AD18" s="1" t="s">
        <v>70</v>
      </c>
      <c r="AE18" s="42"/>
      <c r="AF18" s="16">
        <v>282.94247000000001</v>
      </c>
      <c r="AG18" s="16">
        <v>70.056700000000006</v>
      </c>
      <c r="AH18" s="16">
        <v>7314.2741315040003</v>
      </c>
      <c r="AI18" s="16" t="s">
        <v>71</v>
      </c>
      <c r="AJ18" s="16" t="s">
        <v>71</v>
      </c>
      <c r="AK18" s="16" t="s">
        <v>72</v>
      </c>
      <c r="AL18" s="31" t="s">
        <v>66</v>
      </c>
    </row>
    <row r="19" spans="1:38" ht="26.25" customHeight="1" thickBot="1" x14ac:dyDescent="0.25">
      <c r="A19" s="52" t="s">
        <v>73</v>
      </c>
      <c r="B19" s="52" t="s">
        <v>83</v>
      </c>
      <c r="C19" s="53" t="s">
        <v>84</v>
      </c>
      <c r="D19" s="54"/>
      <c r="E19" s="1">
        <v>11.954234744000001</v>
      </c>
      <c r="F19" s="1">
        <v>1.761891165</v>
      </c>
      <c r="G19" s="1">
        <v>2.36849255</v>
      </c>
      <c r="H19" s="1">
        <v>0.43143599999999999</v>
      </c>
      <c r="I19" s="1">
        <v>0.150446364</v>
      </c>
      <c r="J19" s="1">
        <v>0.19124642</v>
      </c>
      <c r="K19" s="1">
        <v>0.27194076</v>
      </c>
      <c r="L19" s="1" t="s">
        <v>70</v>
      </c>
      <c r="M19" s="1">
        <v>13.77220015</v>
      </c>
      <c r="N19" s="1">
        <v>0.32701953299999997</v>
      </c>
      <c r="O19" s="1">
        <v>5.7150000000000003E-6</v>
      </c>
      <c r="P19" s="1">
        <v>1.9750940000000002E-2</v>
      </c>
      <c r="Q19" s="1">
        <v>5.2509200000000001E-4</v>
      </c>
      <c r="R19" s="1">
        <v>6.6202122000000002E-2</v>
      </c>
      <c r="S19" s="1">
        <v>0.45415150500000001</v>
      </c>
      <c r="T19" s="1">
        <v>1.6807000000000001E-4</v>
      </c>
      <c r="U19" s="1">
        <v>6.4108500000000001E-4</v>
      </c>
      <c r="V19" s="1">
        <v>1.4628848999999999</v>
      </c>
      <c r="W19" s="1">
        <v>0.66479999999999995</v>
      </c>
      <c r="X19" s="1">
        <v>4.0000000000000001E-3</v>
      </c>
      <c r="Y19" s="1" t="s">
        <v>70</v>
      </c>
      <c r="Z19" s="1" t="s">
        <v>70</v>
      </c>
      <c r="AA19" s="1" t="s">
        <v>70</v>
      </c>
      <c r="AB19" s="1">
        <v>4.0000000000000001E-3</v>
      </c>
      <c r="AC19" s="1" t="s">
        <v>70</v>
      </c>
      <c r="AD19" s="1" t="s">
        <v>70</v>
      </c>
      <c r="AE19" s="42"/>
      <c r="AF19" s="16">
        <v>144161.50342470099</v>
      </c>
      <c r="AG19" s="16">
        <v>114.93859999999999</v>
      </c>
      <c r="AH19" s="16">
        <v>291617.17890817497</v>
      </c>
      <c r="AI19" s="16">
        <v>167.49708626</v>
      </c>
      <c r="AJ19" s="16">
        <v>40.445</v>
      </c>
      <c r="AK19" s="16" t="s">
        <v>72</v>
      </c>
      <c r="AL19" s="31" t="s">
        <v>66</v>
      </c>
    </row>
    <row r="20" spans="1:38" ht="26.25" customHeight="1" thickBot="1" x14ac:dyDescent="0.25">
      <c r="A20" s="52" t="s">
        <v>73</v>
      </c>
      <c r="B20" s="52" t="s">
        <v>85</v>
      </c>
      <c r="C20" s="53" t="s">
        <v>86</v>
      </c>
      <c r="D20" s="54"/>
      <c r="E20" s="1">
        <v>1.2712088500000001</v>
      </c>
      <c r="F20" s="1">
        <v>0.26715746000000001</v>
      </c>
      <c r="G20" s="1">
        <v>3.0483923999999999E-2</v>
      </c>
      <c r="H20" s="1">
        <v>1.0380000000000001E-3</v>
      </c>
      <c r="I20" s="1">
        <v>1.014582E-3</v>
      </c>
      <c r="J20" s="1">
        <v>1.014582E-3</v>
      </c>
      <c r="K20" s="1">
        <v>2.478582E-3</v>
      </c>
      <c r="L20" s="1" t="s">
        <v>70</v>
      </c>
      <c r="M20" s="1">
        <v>1.5628631399999999</v>
      </c>
      <c r="N20" s="1" t="s">
        <v>70</v>
      </c>
      <c r="O20" s="1" t="s">
        <v>70</v>
      </c>
      <c r="P20" s="1">
        <v>4.6346640000000001E-3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3.5739000000000001</v>
      </c>
      <c r="AG20" s="16" t="s">
        <v>71</v>
      </c>
      <c r="AH20" s="16">
        <v>27973.38654204</v>
      </c>
      <c r="AI20" s="16">
        <v>874.54584183999998</v>
      </c>
      <c r="AJ20" s="16">
        <v>190.794274</v>
      </c>
      <c r="AK20" s="16" t="s">
        <v>72</v>
      </c>
      <c r="AL20" s="31" t="s">
        <v>66</v>
      </c>
    </row>
    <row r="21" spans="1:38" ht="26.25" customHeight="1" thickBot="1" x14ac:dyDescent="0.25">
      <c r="A21" s="52" t="s">
        <v>73</v>
      </c>
      <c r="B21" s="52" t="s">
        <v>87</v>
      </c>
      <c r="C21" s="53" t="s">
        <v>88</v>
      </c>
      <c r="D21" s="54"/>
      <c r="E21" s="1">
        <v>2.6356768850000001</v>
      </c>
      <c r="F21" s="1">
        <v>0.54998720499999998</v>
      </c>
      <c r="G21" s="1">
        <v>0.40488824699999998</v>
      </c>
      <c r="H21" s="1">
        <v>9.6069999999999992E-3</v>
      </c>
      <c r="I21" s="1">
        <v>4.7098933000000003E-2</v>
      </c>
      <c r="J21" s="1">
        <v>0.106254217</v>
      </c>
      <c r="K21" s="1">
        <v>0.13717421699999999</v>
      </c>
      <c r="L21" s="1">
        <v>7.1418E-5</v>
      </c>
      <c r="M21" s="1">
        <v>4.7776398540000002</v>
      </c>
      <c r="N21" s="1" t="s">
        <v>70</v>
      </c>
      <c r="O21" s="1" t="s">
        <v>70</v>
      </c>
      <c r="P21" s="1" t="s">
        <v>70</v>
      </c>
      <c r="Q21" s="1" t="s">
        <v>70</v>
      </c>
      <c r="R21" s="1" t="s">
        <v>70</v>
      </c>
      <c r="S21" s="1" t="s">
        <v>70</v>
      </c>
      <c r="T21" s="1" t="s">
        <v>70</v>
      </c>
      <c r="U21" s="1" t="s">
        <v>70</v>
      </c>
      <c r="V21" s="1" t="s">
        <v>70</v>
      </c>
      <c r="W21" s="1" t="s">
        <v>70</v>
      </c>
      <c r="X21" s="1">
        <v>1.9156899999999999E-4</v>
      </c>
      <c r="Y21" s="1">
        <v>4.17496E-4</v>
      </c>
      <c r="Z21" s="1">
        <v>1.21891E-4</v>
      </c>
      <c r="AA21" s="1">
        <v>2.2779E-5</v>
      </c>
      <c r="AB21" s="1">
        <v>7.5373599999999997E-4</v>
      </c>
      <c r="AC21" s="1">
        <v>1.5043599999999999E-3</v>
      </c>
      <c r="AD21" s="1" t="s">
        <v>70</v>
      </c>
      <c r="AE21" s="42"/>
      <c r="AF21" s="16">
        <v>7.0027999999999997</v>
      </c>
      <c r="AG21" s="16">
        <v>797.01660000000004</v>
      </c>
      <c r="AH21" s="16">
        <v>60704.71468474</v>
      </c>
      <c r="AI21" s="16">
        <v>1202.760337441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15.575407783999999</v>
      </c>
      <c r="F23" s="1">
        <v>1.253241394</v>
      </c>
      <c r="G23" s="1">
        <v>1.1012757E-2</v>
      </c>
      <c r="H23" s="1">
        <v>4.736339E-3</v>
      </c>
      <c r="I23" s="1">
        <v>0.72622450500000002</v>
      </c>
      <c r="J23" s="1">
        <v>0.76410266800000004</v>
      </c>
      <c r="K23" s="1">
        <v>0.76410266800000004</v>
      </c>
      <c r="L23" s="1">
        <v>0.37073092600000002</v>
      </c>
      <c r="M23" s="1">
        <v>5.6027008619999998</v>
      </c>
      <c r="N23" s="1">
        <v>8.4635999999999994E-5</v>
      </c>
      <c r="O23" s="1">
        <v>1.4161999999999999E-5</v>
      </c>
      <c r="P23" s="1">
        <v>1.277448E-3</v>
      </c>
      <c r="Q23" s="1">
        <v>2.7934000000000001E-5</v>
      </c>
      <c r="R23" s="1">
        <v>6.6128860000000001E-3</v>
      </c>
      <c r="S23" s="1">
        <v>4.0229869999999996E-3</v>
      </c>
      <c r="T23" s="1">
        <v>2.8824E-5</v>
      </c>
      <c r="U23" s="1">
        <v>2.7781E-5</v>
      </c>
      <c r="V23" s="1">
        <v>1.0506384000000001E-2</v>
      </c>
      <c r="W23" s="1">
        <v>0.106022359</v>
      </c>
      <c r="X23" s="1">
        <v>5.8725679999999999E-3</v>
      </c>
      <c r="Y23" s="1">
        <v>4.9623050000000002E-3</v>
      </c>
      <c r="Z23" s="1">
        <v>2.4772309999999999E-3</v>
      </c>
      <c r="AA23" s="1">
        <v>1.87438E-4</v>
      </c>
      <c r="AB23" s="1">
        <v>1.3499541E-2</v>
      </c>
      <c r="AC23" s="1" t="s">
        <v>70</v>
      </c>
      <c r="AD23" s="1" t="s">
        <v>70</v>
      </c>
      <c r="AE23" s="42"/>
      <c r="AF23" s="16">
        <v>24904.715512350998</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6.8898945810000001</v>
      </c>
      <c r="F24" s="1">
        <v>0.34190938399999998</v>
      </c>
      <c r="G24" s="1">
        <v>2.7527111460000002</v>
      </c>
      <c r="H24" s="1">
        <v>0.364901015</v>
      </c>
      <c r="I24" s="1">
        <v>6.8718813000000004E-2</v>
      </c>
      <c r="J24" s="1">
        <v>7.5263169000000005E-2</v>
      </c>
      <c r="K24" s="1">
        <v>7.7637919E-2</v>
      </c>
      <c r="L24" s="1">
        <v>1.1328539E-2</v>
      </c>
      <c r="M24" s="1">
        <v>5.4931574469999997</v>
      </c>
      <c r="N24" s="1">
        <v>3.2393250999999998E-2</v>
      </c>
      <c r="O24" s="1">
        <v>2.79064E-3</v>
      </c>
      <c r="P24" s="1">
        <v>1.543803E-2</v>
      </c>
      <c r="Q24" s="1">
        <v>6.1837799999999998E-3</v>
      </c>
      <c r="R24" s="1">
        <v>1.5054559E-2</v>
      </c>
      <c r="S24" s="1">
        <v>8.3672929999999996E-3</v>
      </c>
      <c r="T24" s="1">
        <v>0.191182307</v>
      </c>
      <c r="U24" s="1">
        <v>1.8713001E-2</v>
      </c>
      <c r="V24" s="1">
        <v>0.29061316300000001</v>
      </c>
      <c r="W24" s="1">
        <v>1.6115941000000002E-2</v>
      </c>
      <c r="X24" s="1">
        <v>2.8554819999999999E-3</v>
      </c>
      <c r="Y24" s="1">
        <v>3.7010430000000002E-3</v>
      </c>
      <c r="Z24" s="1">
        <v>9.6634800000000001E-4</v>
      </c>
      <c r="AA24" s="1">
        <v>1.8383150000000001E-3</v>
      </c>
      <c r="AB24" s="1">
        <v>9.3611879999999995E-3</v>
      </c>
      <c r="AC24" s="1">
        <v>6.4545000000000002E-3</v>
      </c>
      <c r="AD24" s="1">
        <v>4.9109200000000005E-4</v>
      </c>
      <c r="AE24" s="42"/>
      <c r="AF24" s="16">
        <v>1155.0473999999999</v>
      </c>
      <c r="AG24" s="16">
        <v>2585.6659999049998</v>
      </c>
      <c r="AH24" s="16">
        <v>231369.231203437</v>
      </c>
      <c r="AI24" s="16">
        <v>10543.655000000001</v>
      </c>
      <c r="AJ24" s="16">
        <v>249.11600000000001</v>
      </c>
      <c r="AK24" s="16" t="s">
        <v>72</v>
      </c>
      <c r="AL24" s="31" t="s">
        <v>66</v>
      </c>
    </row>
    <row r="25" spans="1:38" ht="26.25" customHeight="1" thickBot="1" x14ac:dyDescent="0.25">
      <c r="A25" s="52" t="s">
        <v>96</v>
      </c>
      <c r="B25" s="56" t="s">
        <v>97</v>
      </c>
      <c r="C25" s="58" t="s">
        <v>98</v>
      </c>
      <c r="D25" s="54"/>
      <c r="E25" s="1">
        <v>3.0351272790000001</v>
      </c>
      <c r="F25" s="1">
        <v>0.303633239</v>
      </c>
      <c r="G25" s="1">
        <v>0.248831154</v>
      </c>
      <c r="H25" s="1" t="s">
        <v>70</v>
      </c>
      <c r="I25" s="1">
        <v>3.7658368999999997E-2</v>
      </c>
      <c r="J25" s="1">
        <v>4.6922409999999998E-2</v>
      </c>
      <c r="K25" s="1">
        <v>4.6922409999999998E-2</v>
      </c>
      <c r="L25" s="1">
        <v>1.9151522000000001E-2</v>
      </c>
      <c r="M25" s="1">
        <v>3.0294375269999998</v>
      </c>
      <c r="N25" s="1">
        <v>0.15054974800000001</v>
      </c>
      <c r="O25" s="1">
        <v>6.4820999999999995E-5</v>
      </c>
      <c r="P25" s="1" t="s">
        <v>70</v>
      </c>
      <c r="Q25" s="1">
        <v>5.2510000000000002E-6</v>
      </c>
      <c r="R25" s="1">
        <v>2.2093602E-2</v>
      </c>
      <c r="S25" s="1">
        <v>0.22663054399999999</v>
      </c>
      <c r="T25" s="1">
        <v>5.7430229999999999E-3</v>
      </c>
      <c r="U25" s="1">
        <v>5.2506999999999997E-5</v>
      </c>
      <c r="V25" s="1">
        <v>0.17861740400000001</v>
      </c>
      <c r="W25" s="1">
        <v>7.4873170000000003E-3</v>
      </c>
      <c r="X25" s="1">
        <v>1.9662400000000001E-4</v>
      </c>
      <c r="Y25" s="1">
        <v>3.90978E-4</v>
      </c>
      <c r="Z25" s="1">
        <v>1.02496E-4</v>
      </c>
      <c r="AA25" s="1">
        <v>1.2878400000000001E-4</v>
      </c>
      <c r="AB25" s="1">
        <v>8.1888200000000005E-4</v>
      </c>
      <c r="AC25" s="1" t="s">
        <v>72</v>
      </c>
      <c r="AD25" s="1" t="s">
        <v>72</v>
      </c>
      <c r="AE25" s="42"/>
      <c r="AF25" s="16">
        <v>10810.11425151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1.7655302000000001E-2</v>
      </c>
      <c r="F26" s="1">
        <v>5.0046247000000002E-2</v>
      </c>
      <c r="G26" s="1">
        <v>1.624725E-3</v>
      </c>
      <c r="H26" s="1" t="s">
        <v>70</v>
      </c>
      <c r="I26" s="1">
        <v>1.6415309999999999E-3</v>
      </c>
      <c r="J26" s="1">
        <v>1.6415309999999999E-3</v>
      </c>
      <c r="K26" s="1">
        <v>1.6415309999999999E-3</v>
      </c>
      <c r="L26" s="1">
        <v>1.204735E-3</v>
      </c>
      <c r="M26" s="1">
        <v>1.2960472649999999</v>
      </c>
      <c r="N26" s="1">
        <v>1.039489031</v>
      </c>
      <c r="O26" s="1" t="s">
        <v>70</v>
      </c>
      <c r="P26" s="1" t="s">
        <v>70</v>
      </c>
      <c r="Q26" s="1" t="s">
        <v>70</v>
      </c>
      <c r="R26" s="1" t="s">
        <v>70</v>
      </c>
      <c r="S26" s="1" t="s">
        <v>70</v>
      </c>
      <c r="T26" s="1" t="s">
        <v>70</v>
      </c>
      <c r="U26" s="1" t="s">
        <v>70</v>
      </c>
      <c r="V26" s="1" t="s">
        <v>70</v>
      </c>
      <c r="W26" s="1">
        <v>6.9016900000000003E-4</v>
      </c>
      <c r="X26" s="1">
        <v>4.7046999999999999E-5</v>
      </c>
      <c r="Y26" s="1">
        <v>6.0272000000000002E-5</v>
      </c>
      <c r="Z26" s="1">
        <v>1.9349000000000001E-5</v>
      </c>
      <c r="AA26" s="1">
        <v>1.1897E-5</v>
      </c>
      <c r="AB26" s="1">
        <v>1.38565E-4</v>
      </c>
      <c r="AC26" s="1" t="s">
        <v>72</v>
      </c>
      <c r="AD26" s="1" t="s">
        <v>72</v>
      </c>
      <c r="AE26" s="42"/>
      <c r="AF26" s="16">
        <v>150.63773930799999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38.589976049000001</v>
      </c>
      <c r="F27" s="1">
        <v>15.257578483</v>
      </c>
      <c r="G27" s="1">
        <v>0.119956254</v>
      </c>
      <c r="H27" s="1">
        <v>4.3364103729999997</v>
      </c>
      <c r="I27" s="1">
        <v>1.4738397249999999</v>
      </c>
      <c r="J27" s="1">
        <v>1.4738397249999999</v>
      </c>
      <c r="K27" s="1">
        <v>1.4738397249999999</v>
      </c>
      <c r="L27" s="1">
        <v>0.99839860499999999</v>
      </c>
      <c r="M27" s="1">
        <v>265.57875902699999</v>
      </c>
      <c r="N27" s="1">
        <v>0.440641475</v>
      </c>
      <c r="O27" s="1">
        <v>9.1556398999999997E-2</v>
      </c>
      <c r="P27" s="1">
        <v>6.2436510000000001E-2</v>
      </c>
      <c r="Q27" s="1">
        <v>1.801242E-3</v>
      </c>
      <c r="R27" s="1">
        <v>0.19846692399999999</v>
      </c>
      <c r="S27" s="1">
        <v>0.28614757400000002</v>
      </c>
      <c r="T27" s="1">
        <v>0.102328382</v>
      </c>
      <c r="U27" s="1">
        <v>1.3407810000000001E-3</v>
      </c>
      <c r="V27" s="1">
        <v>18.295392045</v>
      </c>
      <c r="W27" s="1">
        <v>0.18906869900000001</v>
      </c>
      <c r="X27" s="1">
        <v>4.4252690999999997E-2</v>
      </c>
      <c r="Y27" s="1">
        <v>4.4589944999999999E-2</v>
      </c>
      <c r="Z27" s="1">
        <v>3.9100648000000002E-2</v>
      </c>
      <c r="AA27" s="1">
        <v>4.2754563000000002E-2</v>
      </c>
      <c r="AB27" s="1">
        <v>0.17069784700000001</v>
      </c>
      <c r="AC27" s="1" t="s">
        <v>70</v>
      </c>
      <c r="AD27" s="1" t="s">
        <v>70</v>
      </c>
      <c r="AE27" s="42"/>
      <c r="AF27" s="16">
        <v>278574.925561996</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23.122854528000001</v>
      </c>
      <c r="F28" s="1">
        <v>1.079349192</v>
      </c>
      <c r="G28" s="1">
        <v>3.2295748999999999E-2</v>
      </c>
      <c r="H28" s="1">
        <v>7.7534379E-2</v>
      </c>
      <c r="I28" s="1">
        <v>1.413850504</v>
      </c>
      <c r="J28" s="1">
        <v>1.413850504</v>
      </c>
      <c r="K28" s="1">
        <v>1.413850504</v>
      </c>
      <c r="L28" s="1">
        <v>1.122153156</v>
      </c>
      <c r="M28" s="1">
        <v>5.4798684350000002</v>
      </c>
      <c r="N28" s="1">
        <v>6.5596540999999994E-2</v>
      </c>
      <c r="O28" s="1">
        <v>1.4990116E-2</v>
      </c>
      <c r="P28" s="1">
        <v>7.9611370000000001E-3</v>
      </c>
      <c r="Q28" s="1">
        <v>1.5702700000000001E-4</v>
      </c>
      <c r="R28" s="1">
        <v>4.9010003000000003E-2</v>
      </c>
      <c r="S28" s="1">
        <v>5.7136161999999997E-2</v>
      </c>
      <c r="T28" s="1">
        <v>1.6322400000000001E-2</v>
      </c>
      <c r="U28" s="1">
        <v>1.6468900000000001E-4</v>
      </c>
      <c r="V28" s="1">
        <v>3.0366976029999999</v>
      </c>
      <c r="W28" s="1">
        <v>1.9818760000000001E-2</v>
      </c>
      <c r="X28" s="1">
        <v>1.2624893999999999E-2</v>
      </c>
      <c r="Y28" s="1">
        <v>1.2655764999999999E-2</v>
      </c>
      <c r="Z28" s="1">
        <v>4.8903039999999998E-3</v>
      </c>
      <c r="AA28" s="1">
        <v>2.3587799999999999E-4</v>
      </c>
      <c r="AB28" s="1">
        <v>3.0406841E-2</v>
      </c>
      <c r="AC28" s="1" t="s">
        <v>70</v>
      </c>
      <c r="AD28" s="1" t="s">
        <v>70</v>
      </c>
      <c r="AE28" s="42"/>
      <c r="AF28" s="16">
        <v>64478.104998800998</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72.898997342000001</v>
      </c>
      <c r="F29" s="1">
        <v>3.119878924</v>
      </c>
      <c r="G29" s="1">
        <v>5.5411818000000002E-2</v>
      </c>
      <c r="H29" s="1">
        <v>0.10418311700000001</v>
      </c>
      <c r="I29" s="1">
        <v>1.1012980969999999</v>
      </c>
      <c r="J29" s="1">
        <v>1.1012980969999999</v>
      </c>
      <c r="K29" s="1">
        <v>1.1012980969999999</v>
      </c>
      <c r="L29" s="1">
        <v>0.69253299499999998</v>
      </c>
      <c r="M29" s="1">
        <v>20.666861765</v>
      </c>
      <c r="N29" s="1">
        <v>3.2125356000000001E-2</v>
      </c>
      <c r="O29" s="1">
        <v>7.3310149999999998E-3</v>
      </c>
      <c r="P29" s="1">
        <v>9.5532550000000001E-3</v>
      </c>
      <c r="Q29" s="1">
        <v>1.9914299999999999E-4</v>
      </c>
      <c r="R29" s="1">
        <v>5.3708855E-2</v>
      </c>
      <c r="S29" s="1">
        <v>4.5923643E-2</v>
      </c>
      <c r="T29" s="1">
        <v>8.0354640000000008E-3</v>
      </c>
      <c r="U29" s="1">
        <v>2.03568E-4</v>
      </c>
      <c r="V29" s="1">
        <v>1.520078327</v>
      </c>
      <c r="W29" s="1">
        <v>0.11039486599999999</v>
      </c>
      <c r="X29" s="1">
        <v>1.8287998999999999E-2</v>
      </c>
      <c r="Y29" s="1">
        <v>1.7478003999999998E-2</v>
      </c>
      <c r="Z29" s="1">
        <v>7.169038E-3</v>
      </c>
      <c r="AA29" s="1">
        <v>6.2057000000000006E-5</v>
      </c>
      <c r="AB29" s="1">
        <v>4.2997097999999997E-2</v>
      </c>
      <c r="AC29" s="1" t="s">
        <v>70</v>
      </c>
      <c r="AD29" s="1" t="s">
        <v>70</v>
      </c>
      <c r="AE29" s="42"/>
      <c r="AF29" s="16">
        <v>114974.711349238</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1.3399656449999999</v>
      </c>
      <c r="F30" s="1">
        <v>13.070105799</v>
      </c>
      <c r="G30" s="1">
        <v>6.4624310000000003E-3</v>
      </c>
      <c r="H30" s="1">
        <v>7.7147049999999997E-3</v>
      </c>
      <c r="I30" s="1">
        <v>0.279155131</v>
      </c>
      <c r="J30" s="1">
        <v>0.279155131</v>
      </c>
      <c r="K30" s="1">
        <v>0.279155131</v>
      </c>
      <c r="L30" s="1">
        <v>4.0132350999999997E-2</v>
      </c>
      <c r="M30" s="1">
        <v>58.055284595000003</v>
      </c>
      <c r="N30" s="1">
        <v>9.8243740000000003E-3</v>
      </c>
      <c r="O30" s="1">
        <v>1.864847E-3</v>
      </c>
      <c r="P30" s="1">
        <v>1.942083E-3</v>
      </c>
      <c r="Q30" s="1">
        <v>6.2680000000000003E-5</v>
      </c>
      <c r="R30" s="1">
        <v>3.895417E-3</v>
      </c>
      <c r="S30" s="1">
        <v>5.7005520000000002E-3</v>
      </c>
      <c r="T30" s="1">
        <v>2.1435270000000001E-3</v>
      </c>
      <c r="U30" s="1">
        <v>4.2614000000000002E-5</v>
      </c>
      <c r="V30" s="1">
        <v>0.36964830300000001</v>
      </c>
      <c r="W30" s="1">
        <v>0.32901690300000003</v>
      </c>
      <c r="X30" s="1">
        <v>1.9741860999999999E-2</v>
      </c>
      <c r="Y30" s="1">
        <v>1.5899085E-2</v>
      </c>
      <c r="Z30" s="1">
        <v>1.5726542E-2</v>
      </c>
      <c r="AA30" s="1">
        <v>1.5612592999999999E-2</v>
      </c>
      <c r="AB30" s="1">
        <v>6.6980079999999997E-2</v>
      </c>
      <c r="AC30" s="1" t="s">
        <v>70</v>
      </c>
      <c r="AD30" s="1" t="s">
        <v>70</v>
      </c>
      <c r="AE30" s="42"/>
      <c r="AF30" s="16">
        <v>6422.0410461450001</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2.0810615910000001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175277.11764546801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0.25541665200000002</v>
      </c>
      <c r="J32" s="1">
        <v>1.413703347</v>
      </c>
      <c r="K32" s="1">
        <v>1.413703347</v>
      </c>
      <c r="L32" s="1" t="s">
        <v>72</v>
      </c>
      <c r="M32" s="1" t="s">
        <v>72</v>
      </c>
      <c r="N32" s="1">
        <v>0.30531903799999999</v>
      </c>
      <c r="O32" s="1">
        <v>6.3321640000000004E-3</v>
      </c>
      <c r="P32" s="1" t="s">
        <v>70</v>
      </c>
      <c r="Q32" s="1">
        <v>8.6720799999999995E-4</v>
      </c>
      <c r="R32" s="1">
        <v>2.0307060899999998</v>
      </c>
      <c r="S32" s="1">
        <v>20.810196197</v>
      </c>
      <c r="T32" s="1">
        <v>0.54613640799999996</v>
      </c>
      <c r="U32" s="1">
        <v>8.6720770000000003E-3</v>
      </c>
      <c r="V32" s="1">
        <v>18.111238594</v>
      </c>
      <c r="W32" s="1" t="s">
        <v>70</v>
      </c>
      <c r="X32" s="1">
        <v>3.081121E-3</v>
      </c>
      <c r="Y32" s="1">
        <v>9.3997660000000004E-3</v>
      </c>
      <c r="Z32" s="1">
        <v>5.2002899999999998E-3</v>
      </c>
      <c r="AA32" s="1">
        <v>1.1334209999999999E-3</v>
      </c>
      <c r="AB32" s="1">
        <v>1.8814597999999998E-2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0.171923678</v>
      </c>
      <c r="J33" s="1">
        <v>1.1461922369999999</v>
      </c>
      <c r="K33" s="1">
        <v>1.1461922369999999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2.5116779999999999</v>
      </c>
      <c r="F34" s="1">
        <v>7.6664141000000005E-2</v>
      </c>
      <c r="G34" s="1">
        <v>6.1181899999999999E-4</v>
      </c>
      <c r="H34" s="1">
        <v>3.2201000000000002E-4</v>
      </c>
      <c r="I34" s="1">
        <v>5.7570852999999998E-2</v>
      </c>
      <c r="J34" s="1">
        <v>6.0146933E-2</v>
      </c>
      <c r="K34" s="1">
        <v>6.0146933E-2</v>
      </c>
      <c r="L34" s="1">
        <v>2.3885772E-2</v>
      </c>
      <c r="M34" s="1">
        <v>0.28014869999999997</v>
      </c>
      <c r="N34" s="1">
        <v>0.28678863599999999</v>
      </c>
      <c r="O34" s="1">
        <v>1.4389999999999999E-6</v>
      </c>
      <c r="P34" s="1">
        <v>1.3241800000000001E-4</v>
      </c>
      <c r="Q34" s="1">
        <v>2.8789999999999999E-6</v>
      </c>
      <c r="R34" s="1">
        <v>6.9087700000000001E-4</v>
      </c>
      <c r="S34" s="1">
        <v>6.4749027970000004</v>
      </c>
      <c r="T34" s="1">
        <v>2.8789999999999999E-6</v>
      </c>
      <c r="U34" s="1">
        <v>2.8789999999999999E-6</v>
      </c>
      <c r="V34" s="1">
        <v>1.093889E-3</v>
      </c>
      <c r="W34" s="1">
        <v>7.9858480000000003E-3</v>
      </c>
      <c r="X34" s="1">
        <v>4.3922200000000002E-4</v>
      </c>
      <c r="Y34" s="1">
        <v>3.67349E-4</v>
      </c>
      <c r="Z34" s="1">
        <v>1.8367500000000001E-4</v>
      </c>
      <c r="AA34" s="1">
        <v>8.0000000000000002E-8</v>
      </c>
      <c r="AB34" s="1">
        <v>9.9032500000000002E-4</v>
      </c>
      <c r="AC34" s="1" t="s">
        <v>70</v>
      </c>
      <c r="AD34" s="1" t="s">
        <v>70</v>
      </c>
      <c r="AE34" s="42"/>
      <c r="AF34" s="16">
        <v>1384.643</v>
      </c>
      <c r="AG34" s="16" t="s">
        <v>71</v>
      </c>
      <c r="AH34" s="16" t="s">
        <v>72</v>
      </c>
      <c r="AI34" s="16" t="s">
        <v>78</v>
      </c>
      <c r="AJ34" s="16" t="s">
        <v>72</v>
      </c>
      <c r="AK34" s="16">
        <v>3167.8</v>
      </c>
      <c r="AL34" s="31" t="s">
        <v>66</v>
      </c>
    </row>
    <row r="35" spans="1:38" s="2" customFormat="1" ht="26.25" customHeight="1" thickBot="1" x14ac:dyDescent="0.25">
      <c r="A35" s="52" t="s">
        <v>119</v>
      </c>
      <c r="B35" s="52" t="s">
        <v>120</v>
      </c>
      <c r="C35" s="53" t="s">
        <v>121</v>
      </c>
      <c r="D35" s="54"/>
      <c r="E35" s="1">
        <v>15.209081396</v>
      </c>
      <c r="F35" s="1">
        <v>0.89140543299999997</v>
      </c>
      <c r="G35" s="1">
        <v>6.9442779999999999E-3</v>
      </c>
      <c r="H35" s="1">
        <v>3.472139E-3</v>
      </c>
      <c r="I35" s="1">
        <v>0.499967567</v>
      </c>
      <c r="J35" s="1">
        <v>0.53226876300000003</v>
      </c>
      <c r="K35" s="1">
        <v>0.53226876300000003</v>
      </c>
      <c r="L35" s="1">
        <v>0.273090208</v>
      </c>
      <c r="M35" s="1">
        <v>4.0371398049999998</v>
      </c>
      <c r="N35" s="1">
        <v>5.2082E-5</v>
      </c>
      <c r="O35" s="1">
        <v>8.6799999999999999E-6</v>
      </c>
      <c r="P35" s="1">
        <v>7.9859199999999999E-4</v>
      </c>
      <c r="Q35" s="1">
        <v>1.7360999999999999E-5</v>
      </c>
      <c r="R35" s="1">
        <v>4.1665670000000004E-3</v>
      </c>
      <c r="S35" s="1">
        <v>2.534662E-3</v>
      </c>
      <c r="T35" s="1">
        <v>1.7360999999999999E-5</v>
      </c>
      <c r="U35" s="1">
        <v>1.7360999999999999E-5</v>
      </c>
      <c r="V35" s="1">
        <v>6.5970639999999997E-3</v>
      </c>
      <c r="W35" s="1">
        <v>9.2854732999999995E-2</v>
      </c>
      <c r="X35" s="1">
        <v>5.1070100000000004E-3</v>
      </c>
      <c r="Y35" s="1">
        <v>4.2713179999999996E-3</v>
      </c>
      <c r="Z35" s="1">
        <v>2.1356589999999998E-3</v>
      </c>
      <c r="AA35" s="1">
        <v>9.2900000000000002E-7</v>
      </c>
      <c r="AB35" s="1">
        <v>1.1514915000000001E-2</v>
      </c>
      <c r="AC35" s="1" t="s">
        <v>70</v>
      </c>
      <c r="AD35" s="1" t="s">
        <v>70</v>
      </c>
      <c r="AE35" s="42"/>
      <c r="AF35" s="16">
        <v>14826.034373905</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8.5956696479999994</v>
      </c>
      <c r="F36" s="1">
        <v>0.60545008199999995</v>
      </c>
      <c r="G36" s="1">
        <v>3.8219220000000002E-3</v>
      </c>
      <c r="H36" s="1">
        <v>1.9109610000000001E-3</v>
      </c>
      <c r="I36" s="1">
        <v>0.35793942899999998</v>
      </c>
      <c r="J36" s="1">
        <v>0.37946582000000001</v>
      </c>
      <c r="K36" s="1">
        <v>0.37946582000000001</v>
      </c>
      <c r="L36" s="1">
        <v>0.183459715</v>
      </c>
      <c r="M36" s="1">
        <v>2.1305566730000001</v>
      </c>
      <c r="N36" s="1">
        <v>2.3264E-5</v>
      </c>
      <c r="O36" s="1">
        <v>3.8770000000000003E-6</v>
      </c>
      <c r="P36" s="1">
        <v>3.56721E-4</v>
      </c>
      <c r="Q36" s="1">
        <v>7.7549999999999994E-6</v>
      </c>
      <c r="R36" s="1">
        <v>1.9390989999999999E-3</v>
      </c>
      <c r="S36" s="1">
        <v>2.1003720000000001E-3</v>
      </c>
      <c r="T36" s="1">
        <v>5.2055700000000005E-4</v>
      </c>
      <c r="U36" s="1">
        <v>7.7549999999999994E-6</v>
      </c>
      <c r="V36" s="1">
        <v>3.6647490000000001E-3</v>
      </c>
      <c r="W36" s="1">
        <v>6.3067716999999995E-2</v>
      </c>
      <c r="X36" s="1">
        <v>3.4687239999999999E-3</v>
      </c>
      <c r="Y36" s="1">
        <v>2.9011150000000001E-3</v>
      </c>
      <c r="Z36" s="1">
        <v>1.4505570000000001E-3</v>
      </c>
      <c r="AA36" s="1">
        <v>6.3099999999999997E-7</v>
      </c>
      <c r="AB36" s="1">
        <v>7.8210280000000007E-3</v>
      </c>
      <c r="AC36" s="1" t="s">
        <v>70</v>
      </c>
      <c r="AD36" s="1" t="s">
        <v>70</v>
      </c>
      <c r="AE36" s="42"/>
      <c r="AF36" s="16">
        <v>8159.8028051990004</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6.5618597420000002</v>
      </c>
      <c r="F39" s="1">
        <v>0.29693744</v>
      </c>
      <c r="G39" s="1">
        <v>0.19423642799999999</v>
      </c>
      <c r="H39" s="1">
        <v>1.5984000000000002E-2</v>
      </c>
      <c r="I39" s="1">
        <v>6.8922720000000007E-2</v>
      </c>
      <c r="J39" s="1">
        <v>6.9611866999999994E-2</v>
      </c>
      <c r="K39" s="1">
        <v>7.0695330000000001E-2</v>
      </c>
      <c r="L39" s="1">
        <v>4.4707640000000003E-3</v>
      </c>
      <c r="M39" s="1">
        <v>2.166659552</v>
      </c>
      <c r="N39" s="1" t="s">
        <v>70</v>
      </c>
      <c r="O39" s="1" t="s">
        <v>70</v>
      </c>
      <c r="P39" s="1">
        <v>3.094276E-3</v>
      </c>
      <c r="Q39" s="1" t="s">
        <v>70</v>
      </c>
      <c r="R39" s="1" t="s">
        <v>70</v>
      </c>
      <c r="S39" s="1" t="s">
        <v>70</v>
      </c>
      <c r="T39" s="1" t="s">
        <v>70</v>
      </c>
      <c r="U39" s="1" t="s">
        <v>70</v>
      </c>
      <c r="V39" s="1" t="s">
        <v>70</v>
      </c>
      <c r="W39" s="1">
        <v>1.0368E-2</v>
      </c>
      <c r="X39" s="1">
        <v>3.1399560000000002E-3</v>
      </c>
      <c r="Y39" s="1">
        <v>4.1314979999999999E-3</v>
      </c>
      <c r="Z39" s="1">
        <v>1.091231E-3</v>
      </c>
      <c r="AA39" s="1">
        <v>2.0567480000000002E-3</v>
      </c>
      <c r="AB39" s="1">
        <v>1.0419431999999999E-2</v>
      </c>
      <c r="AC39" s="1">
        <v>2.5119999999999999E-3</v>
      </c>
      <c r="AD39" s="1" t="s">
        <v>70</v>
      </c>
      <c r="AE39" s="42"/>
      <c r="AF39" s="16">
        <v>626.19943003799995</v>
      </c>
      <c r="AG39" s="16">
        <v>160</v>
      </c>
      <c r="AH39" s="16">
        <v>134715.54656072799</v>
      </c>
      <c r="AI39" s="16">
        <v>2657.7301078</v>
      </c>
      <c r="AJ39" s="16" t="s">
        <v>71</v>
      </c>
      <c r="AK39" s="16" t="s">
        <v>72</v>
      </c>
      <c r="AL39" s="31" t="s">
        <v>66</v>
      </c>
    </row>
    <row r="40" spans="1:38" ht="26.25" customHeight="1" thickBot="1" x14ac:dyDescent="0.25">
      <c r="A40" s="52" t="s">
        <v>91</v>
      </c>
      <c r="B40" s="52" t="s">
        <v>131</v>
      </c>
      <c r="C40" s="53" t="s">
        <v>132</v>
      </c>
      <c r="D40" s="54"/>
      <c r="E40" s="1">
        <v>4.7526175579999999</v>
      </c>
      <c r="F40" s="1">
        <v>0.60641166099999999</v>
      </c>
      <c r="G40" s="1">
        <v>2.1268039999999999E-3</v>
      </c>
      <c r="H40" s="1">
        <v>1.1646549999999999E-3</v>
      </c>
      <c r="I40" s="1">
        <v>0.201497969</v>
      </c>
      <c r="J40" s="1">
        <v>0.21159468300000001</v>
      </c>
      <c r="K40" s="1">
        <v>0.21159468300000001</v>
      </c>
      <c r="L40" s="1">
        <v>9.9305763000000005E-2</v>
      </c>
      <c r="M40" s="1">
        <v>12.18745831</v>
      </c>
      <c r="N40" s="1">
        <v>2.8776999999999999E-5</v>
      </c>
      <c r="O40" s="1">
        <v>5.1460000000000004E-6</v>
      </c>
      <c r="P40" s="1">
        <v>3.1359900000000002E-4</v>
      </c>
      <c r="Q40" s="1">
        <v>7.8439999999999998E-6</v>
      </c>
      <c r="R40" s="1">
        <v>1.308956E-3</v>
      </c>
      <c r="S40" s="1">
        <v>7.9721399999999997E-4</v>
      </c>
      <c r="T40" s="1">
        <v>1.3439E-5</v>
      </c>
      <c r="U40" s="1">
        <v>6.8820000000000003E-6</v>
      </c>
      <c r="V40" s="1">
        <v>2.2986640000000002E-3</v>
      </c>
      <c r="W40" s="1">
        <v>2.6399536000000001E-2</v>
      </c>
      <c r="X40" s="1">
        <v>1.7063340000000001E-3</v>
      </c>
      <c r="Y40" s="1">
        <v>1.400582E-3</v>
      </c>
      <c r="Z40" s="1">
        <v>8.45348E-4</v>
      </c>
      <c r="AA40" s="1">
        <v>4.81841E-4</v>
      </c>
      <c r="AB40" s="1">
        <v>4.4341040000000003E-3</v>
      </c>
      <c r="AC40" s="1" t="s">
        <v>70</v>
      </c>
      <c r="AD40" s="1" t="s">
        <v>70</v>
      </c>
      <c r="AE40" s="42"/>
      <c r="AF40" s="16">
        <v>6168.8247953030004</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10.671207258999999</v>
      </c>
      <c r="F41" s="1">
        <v>11.182738000000001</v>
      </c>
      <c r="G41" s="1">
        <v>0.39948858999999998</v>
      </c>
      <c r="H41" s="1">
        <v>0.21672507499999999</v>
      </c>
      <c r="I41" s="1">
        <v>5.9448775979999997</v>
      </c>
      <c r="J41" s="1">
        <v>6.3045241460000003</v>
      </c>
      <c r="K41" s="1">
        <v>6.7138729440000002</v>
      </c>
      <c r="L41" s="1">
        <v>0.71524758799999999</v>
      </c>
      <c r="M41" s="1">
        <v>79.093682947000005</v>
      </c>
      <c r="N41" s="1">
        <v>9.5659429000000004E-2</v>
      </c>
      <c r="O41" s="1">
        <v>5.5472570999999998E-2</v>
      </c>
      <c r="P41" s="1">
        <v>4.0464264E-2</v>
      </c>
      <c r="Q41" s="1">
        <v>6.3936000000000002E-3</v>
      </c>
      <c r="R41" s="1">
        <v>3.1968000000000001E-3</v>
      </c>
      <c r="S41" s="1">
        <v>0.384152669</v>
      </c>
      <c r="T41" s="1">
        <v>8.5248000000000008E-3</v>
      </c>
      <c r="U41" s="1">
        <v>3.4311999999999999E-5</v>
      </c>
      <c r="V41" s="1">
        <v>0.83897387800000001</v>
      </c>
      <c r="W41" s="1">
        <v>6.8034101949999997</v>
      </c>
      <c r="X41" s="1">
        <v>1.3568716030000001</v>
      </c>
      <c r="Y41" s="1">
        <v>1.2938741549999999</v>
      </c>
      <c r="Z41" s="1">
        <v>0.67643578699999996</v>
      </c>
      <c r="AA41" s="1">
        <v>0.68017676900000001</v>
      </c>
      <c r="AB41" s="1">
        <v>4.0073583150000003</v>
      </c>
      <c r="AC41" s="1">
        <v>8.5913576000000005E-2</v>
      </c>
      <c r="AD41" s="1">
        <v>2.2868160000000001E-3</v>
      </c>
      <c r="AE41" s="42"/>
      <c r="AF41" s="16">
        <v>1669.100012207</v>
      </c>
      <c r="AG41" s="16">
        <v>97.600000191000007</v>
      </c>
      <c r="AH41" s="16">
        <v>631778.30105700204</v>
      </c>
      <c r="AI41" s="16">
        <v>17421.429</v>
      </c>
      <c r="AJ41" s="16" t="s">
        <v>71</v>
      </c>
      <c r="AK41" s="16" t="s">
        <v>72</v>
      </c>
      <c r="AL41" s="31" t="s">
        <v>66</v>
      </c>
    </row>
    <row r="42" spans="1:38" ht="26.25" customHeight="1" thickBot="1" x14ac:dyDescent="0.25">
      <c r="A42" s="52" t="s">
        <v>91</v>
      </c>
      <c r="B42" s="52" t="s">
        <v>135</v>
      </c>
      <c r="C42" s="53" t="s">
        <v>136</v>
      </c>
      <c r="D42" s="54"/>
      <c r="E42" s="1">
        <v>0.174708373</v>
      </c>
      <c r="F42" s="1">
        <v>1.5489098059999999</v>
      </c>
      <c r="G42" s="1">
        <v>1.11662E-4</v>
      </c>
      <c r="H42" s="1">
        <v>9.6389000000000002E-5</v>
      </c>
      <c r="I42" s="1">
        <v>3.2354318999999999E-2</v>
      </c>
      <c r="J42" s="1">
        <v>3.2354318999999999E-2</v>
      </c>
      <c r="K42" s="1">
        <v>3.2354318999999999E-2</v>
      </c>
      <c r="L42" s="1">
        <v>4.2060609999999997E-3</v>
      </c>
      <c r="M42" s="1">
        <v>31.491019455</v>
      </c>
      <c r="N42" s="1">
        <v>3.8067E-5</v>
      </c>
      <c r="O42" s="1">
        <v>7.3599999999999998E-6</v>
      </c>
      <c r="P42" s="1">
        <v>2.1317299999999999E-4</v>
      </c>
      <c r="Q42" s="1">
        <v>7.6129999999999998E-6</v>
      </c>
      <c r="R42" s="1">
        <v>1.6241699999999999E-4</v>
      </c>
      <c r="S42" s="1">
        <v>1.01511E-4</v>
      </c>
      <c r="T42" s="1">
        <v>2.3855000000000001E-5</v>
      </c>
      <c r="U42" s="1">
        <v>4.8219999999999997E-6</v>
      </c>
      <c r="V42" s="1">
        <v>9.1359700000000004E-4</v>
      </c>
      <c r="W42" s="1">
        <v>4.0760784000000001E-2</v>
      </c>
      <c r="X42" s="1">
        <v>4.2880349999999999E-3</v>
      </c>
      <c r="Y42" s="1">
        <v>2.8532549999999999E-3</v>
      </c>
      <c r="Z42" s="1">
        <v>2.8532549999999999E-3</v>
      </c>
      <c r="AA42" s="1">
        <v>2.8532549999999999E-3</v>
      </c>
      <c r="AB42" s="1">
        <v>1.2847799E-2</v>
      </c>
      <c r="AC42" s="1" t="s">
        <v>70</v>
      </c>
      <c r="AD42" s="1" t="s">
        <v>70</v>
      </c>
      <c r="AE42" s="42"/>
      <c r="AF42" s="16">
        <v>1116.615387993</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12.872173017</v>
      </c>
      <c r="F43" s="1">
        <v>0.36989661899999998</v>
      </c>
      <c r="G43" s="1">
        <v>0.109441418</v>
      </c>
      <c r="H43" s="1">
        <v>6.9153000000000006E-2</v>
      </c>
      <c r="I43" s="1">
        <v>8.1584617999999998E-2</v>
      </c>
      <c r="J43" s="1">
        <v>8.3453617999999993E-2</v>
      </c>
      <c r="K43" s="1">
        <v>8.3453617999999993E-2</v>
      </c>
      <c r="L43" s="1">
        <v>6.0360869999999999E-3</v>
      </c>
      <c r="M43" s="1">
        <v>2.6290128820000001</v>
      </c>
      <c r="N43" s="1" t="s">
        <v>70</v>
      </c>
      <c r="O43" s="1" t="s">
        <v>70</v>
      </c>
      <c r="P43" s="1">
        <v>3.3603499999999998E-3</v>
      </c>
      <c r="Q43" s="1" t="s">
        <v>70</v>
      </c>
      <c r="R43" s="1" t="s">
        <v>70</v>
      </c>
      <c r="S43" s="1" t="s">
        <v>70</v>
      </c>
      <c r="T43" s="1" t="s">
        <v>70</v>
      </c>
      <c r="U43" s="1" t="s">
        <v>70</v>
      </c>
      <c r="V43" s="1" t="s">
        <v>70</v>
      </c>
      <c r="W43" s="1">
        <v>4.4856E-2</v>
      </c>
      <c r="X43" s="1">
        <v>1.339459E-2</v>
      </c>
      <c r="Y43" s="1">
        <v>1.7404649000000001E-2</v>
      </c>
      <c r="Z43" s="1">
        <v>4.5383079999999996E-3</v>
      </c>
      <c r="AA43" s="1">
        <v>8.4696330000000007E-3</v>
      </c>
      <c r="AB43" s="1">
        <v>4.3807181000000001E-2</v>
      </c>
      <c r="AC43" s="1">
        <v>9.3449999999999991E-3</v>
      </c>
      <c r="AD43" s="1" t="s">
        <v>70</v>
      </c>
      <c r="AE43" s="42"/>
      <c r="AF43" s="16">
        <v>1337.8</v>
      </c>
      <c r="AG43" s="16" t="s">
        <v>71</v>
      </c>
      <c r="AH43" s="16">
        <v>292261.22354335198</v>
      </c>
      <c r="AI43" s="16">
        <v>7634.1</v>
      </c>
      <c r="AJ43" s="16" t="s">
        <v>71</v>
      </c>
      <c r="AK43" s="16" t="s">
        <v>72</v>
      </c>
      <c r="AL43" s="31" t="s">
        <v>66</v>
      </c>
    </row>
    <row r="44" spans="1:38" ht="26.25" customHeight="1" thickBot="1" x14ac:dyDescent="0.25">
      <c r="A44" s="52" t="s">
        <v>91</v>
      </c>
      <c r="B44" s="52" t="s">
        <v>139</v>
      </c>
      <c r="C44" s="53" t="s">
        <v>140</v>
      </c>
      <c r="D44" s="54"/>
      <c r="E44" s="1">
        <v>10.450266485</v>
      </c>
      <c r="F44" s="1">
        <v>1.152718323</v>
      </c>
      <c r="G44" s="1">
        <v>7.0203330000000001E-3</v>
      </c>
      <c r="H44" s="1">
        <v>2.8307839999999998E-3</v>
      </c>
      <c r="I44" s="1">
        <v>0.50879549899999998</v>
      </c>
      <c r="J44" s="1">
        <v>0.53503010200000001</v>
      </c>
      <c r="K44" s="1">
        <v>0.53503010200000001</v>
      </c>
      <c r="L44" s="1">
        <v>0.25804954099999999</v>
      </c>
      <c r="M44" s="1">
        <v>3.9758220550000001</v>
      </c>
      <c r="N44" s="1">
        <v>5.3965999999999998E-5</v>
      </c>
      <c r="O44" s="1">
        <v>9.0299999999999999E-6</v>
      </c>
      <c r="P44" s="1">
        <v>8.1440799999999997E-4</v>
      </c>
      <c r="Q44" s="1">
        <v>1.7810000000000001E-5</v>
      </c>
      <c r="R44" s="1">
        <v>4.2155680000000003E-3</v>
      </c>
      <c r="S44" s="1">
        <v>2.5645659999999999E-3</v>
      </c>
      <c r="T44" s="1">
        <v>1.8383E-5</v>
      </c>
      <c r="U44" s="1">
        <v>1.7711E-5</v>
      </c>
      <c r="V44" s="1">
        <v>6.6978159999999997E-3</v>
      </c>
      <c r="W44" s="1">
        <v>0.10362136800000001</v>
      </c>
      <c r="X44" s="1">
        <v>5.9783739999999998E-3</v>
      </c>
      <c r="Y44" s="1">
        <v>4.900064E-3</v>
      </c>
      <c r="Z44" s="1">
        <v>2.644693E-3</v>
      </c>
      <c r="AA44" s="1">
        <v>3.9030199999999998E-4</v>
      </c>
      <c r="AB44" s="1">
        <v>1.3913432999999999E-2</v>
      </c>
      <c r="AC44" s="1" t="s">
        <v>70</v>
      </c>
      <c r="AD44" s="1" t="s">
        <v>70</v>
      </c>
      <c r="AE44" s="42"/>
      <c r="AF44" s="16">
        <v>15019.405722400001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8.725774307</v>
      </c>
      <c r="F45" s="1">
        <v>0.43693874700000002</v>
      </c>
      <c r="G45" s="1">
        <v>0.74121890700000004</v>
      </c>
      <c r="H45" s="1">
        <v>1.755316E-3</v>
      </c>
      <c r="I45" s="1">
        <v>0.341235387</v>
      </c>
      <c r="J45" s="1">
        <v>0.35919514499999999</v>
      </c>
      <c r="K45" s="1">
        <v>0.35919514499999999</v>
      </c>
      <c r="L45" s="1">
        <v>0.109346764</v>
      </c>
      <c r="M45" s="1">
        <v>0.496797973</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7506.9804814810004</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2.5926146330000002</v>
      </c>
      <c r="F47" s="1">
        <v>2.3252053849999998</v>
      </c>
      <c r="G47" s="1">
        <v>1.282297E-3</v>
      </c>
      <c r="H47" s="1">
        <v>9.1823999999999994E-5</v>
      </c>
      <c r="I47" s="1">
        <v>6.2462711999999997E-2</v>
      </c>
      <c r="J47" s="1">
        <v>6.5296538000000001E-2</v>
      </c>
      <c r="K47" s="1">
        <v>6.5296538000000001E-2</v>
      </c>
      <c r="L47" s="1">
        <v>2.6027721E-2</v>
      </c>
      <c r="M47" s="1">
        <v>21.362216501999999</v>
      </c>
      <c r="N47" s="1">
        <v>3.18394E-4</v>
      </c>
      <c r="O47" s="1">
        <v>3.4079999999999998E-6</v>
      </c>
      <c r="P47" s="1">
        <v>1.9336000000000001E-4</v>
      </c>
      <c r="Q47" s="1">
        <v>4.9749999999999998E-6</v>
      </c>
      <c r="R47" s="1">
        <v>7.6282599999999998E-4</v>
      </c>
      <c r="S47" s="1">
        <v>4.64754E-4</v>
      </c>
      <c r="T47" s="1">
        <v>9.1819999999999995E-6</v>
      </c>
      <c r="U47" s="1">
        <v>4.2520000000000001E-6</v>
      </c>
      <c r="V47" s="1">
        <v>1.3778359999999999E-3</v>
      </c>
      <c r="W47" s="1">
        <v>4.4558890000000002E-3</v>
      </c>
      <c r="X47" s="1">
        <v>4.1991959999999997E-3</v>
      </c>
      <c r="Y47" s="1">
        <v>4.1502479999999996E-3</v>
      </c>
      <c r="Z47" s="1">
        <v>2.0191530000000001E-3</v>
      </c>
      <c r="AA47" s="1">
        <v>5.7296000000000002E-5</v>
      </c>
      <c r="AB47" s="1">
        <v>1.0425893E-2</v>
      </c>
      <c r="AC47" s="1" t="s">
        <v>70</v>
      </c>
      <c r="AD47" s="1" t="s">
        <v>70</v>
      </c>
      <c r="AE47" s="42"/>
      <c r="AF47" s="16">
        <v>2890.5868772409999</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4.2978687999999998</v>
      </c>
      <c r="G52" s="1" t="s">
        <v>70</v>
      </c>
      <c r="H52" s="1" t="s">
        <v>72</v>
      </c>
      <c r="I52" s="1">
        <v>1.5399999999999999E-3</v>
      </c>
      <c r="J52" s="1">
        <v>2.2000000000000001E-3</v>
      </c>
      <c r="K52" s="1">
        <v>7.6623999999999998E-3</v>
      </c>
      <c r="L52" s="1" t="s">
        <v>72</v>
      </c>
      <c r="M52" s="1" t="s">
        <v>72</v>
      </c>
      <c r="N52" s="1" t="s">
        <v>72</v>
      </c>
      <c r="O52" s="1" t="s">
        <v>78</v>
      </c>
      <c r="P52" s="1">
        <v>1.475758E-3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64163.373399206997</v>
      </c>
      <c r="AI52" s="16" t="s">
        <v>71</v>
      </c>
      <c r="AJ52" s="16" t="s">
        <v>71</v>
      </c>
      <c r="AK52" s="16" t="s">
        <v>72</v>
      </c>
      <c r="AL52" s="31" t="s">
        <v>162</v>
      </c>
    </row>
    <row r="53" spans="1:38" ht="26.25" customHeight="1" thickBot="1" x14ac:dyDescent="0.25">
      <c r="A53" s="52" t="s">
        <v>147</v>
      </c>
      <c r="B53" s="56" t="s">
        <v>163</v>
      </c>
      <c r="C53" s="58" t="s">
        <v>164</v>
      </c>
      <c r="D53" s="55"/>
      <c r="E53" s="1" t="s">
        <v>72</v>
      </c>
      <c r="F53" s="1">
        <v>3.9402103350000002</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8.7629587299999994</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v>3.422E-2</v>
      </c>
      <c r="G57" s="1">
        <v>8.9459999999999998E-2</v>
      </c>
      <c r="H57" s="1">
        <v>2.8240000000000001E-2</v>
      </c>
      <c r="I57" s="1" t="s">
        <v>72</v>
      </c>
      <c r="J57" s="1" t="s">
        <v>72</v>
      </c>
      <c r="K57" s="1">
        <v>3.5471000000000003E-2</v>
      </c>
      <c r="L57" s="1" t="s">
        <v>72</v>
      </c>
      <c r="M57" s="1" t="s">
        <v>72</v>
      </c>
      <c r="N57" s="1" t="s">
        <v>72</v>
      </c>
      <c r="O57" s="1" t="s">
        <v>72</v>
      </c>
      <c r="P57" s="1">
        <v>5.8199999999999997E-3</v>
      </c>
      <c r="Q57" s="1" t="s">
        <v>72</v>
      </c>
      <c r="R57" s="1" t="s">
        <v>72</v>
      </c>
      <c r="S57" s="1">
        <v>1.236</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3.7439999999999999E-4</v>
      </c>
      <c r="G59" s="1">
        <v>3.3270579999999999E-3</v>
      </c>
      <c r="H59" s="1">
        <v>1.543987E-2</v>
      </c>
      <c r="I59" s="1">
        <v>7.4415222000000003E-2</v>
      </c>
      <c r="J59" s="1">
        <v>0.12442953</v>
      </c>
      <c r="K59" s="1">
        <v>0.13568720000000001</v>
      </c>
      <c r="L59" s="1" t="s">
        <v>72</v>
      </c>
      <c r="M59" s="1">
        <v>7.0191999999999997E-3</v>
      </c>
      <c r="N59" s="1">
        <v>0.72545000000000004</v>
      </c>
      <c r="O59" s="1" t="s">
        <v>72</v>
      </c>
      <c r="P59" s="1">
        <v>1.26E-2</v>
      </c>
      <c r="Q59" s="1">
        <v>0.15548999999999999</v>
      </c>
      <c r="R59" s="1">
        <v>5.3839999999999999E-2</v>
      </c>
      <c r="S59" s="1">
        <v>5.0699999999999999E-3</v>
      </c>
      <c r="T59" s="1">
        <v>5.1399999999999996E-3</v>
      </c>
      <c r="U59" s="1">
        <v>5.885E-2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0.68470157700000001</v>
      </c>
      <c r="F63" s="1">
        <v>0.42361441999999999</v>
      </c>
      <c r="G63" s="1">
        <v>0.881246368</v>
      </c>
      <c r="H63" s="1">
        <v>3.2175969999999998E-2</v>
      </c>
      <c r="I63" s="1">
        <v>0.95012186099999996</v>
      </c>
      <c r="J63" s="1">
        <v>1.0692186100000001</v>
      </c>
      <c r="K63" s="1">
        <v>1.0706546100000001</v>
      </c>
      <c r="L63" s="1" t="s">
        <v>72</v>
      </c>
      <c r="M63" s="1">
        <v>3.529632839</v>
      </c>
      <c r="N63" s="1" t="s">
        <v>72</v>
      </c>
      <c r="O63" s="1" t="s">
        <v>72</v>
      </c>
      <c r="P63" s="1">
        <v>9.6247778000000006E-2</v>
      </c>
      <c r="Q63" s="1" t="s">
        <v>72</v>
      </c>
      <c r="R63" s="1" t="s">
        <v>72</v>
      </c>
      <c r="S63" s="1" t="s">
        <v>72</v>
      </c>
      <c r="T63" s="1" t="s">
        <v>72</v>
      </c>
      <c r="U63" s="1" t="s">
        <v>72</v>
      </c>
      <c r="V63" s="1" t="s">
        <v>72</v>
      </c>
      <c r="W63" s="1" t="s">
        <v>72</v>
      </c>
      <c r="X63" s="1">
        <v>2.14E-3</v>
      </c>
      <c r="Y63" s="1" t="s">
        <v>72</v>
      </c>
      <c r="Z63" s="1" t="s">
        <v>72</v>
      </c>
      <c r="AA63" s="1" t="s">
        <v>72</v>
      </c>
      <c r="AB63" s="1">
        <v>2.14E-3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5.4726217239999997</v>
      </c>
      <c r="G70" s="1" t="s">
        <v>72</v>
      </c>
      <c r="H70" s="1">
        <v>0.53907864999999999</v>
      </c>
      <c r="I70" s="1">
        <v>0.72802392400000004</v>
      </c>
      <c r="J70" s="1">
        <v>1.1164109</v>
      </c>
      <c r="K70" s="1">
        <v>1.8605158909999999</v>
      </c>
      <c r="L70" s="1" t="s">
        <v>72</v>
      </c>
      <c r="M70" s="1" t="s">
        <v>72</v>
      </c>
      <c r="N70" s="1">
        <v>0.29535141999999998</v>
      </c>
      <c r="O70" s="1">
        <v>0.22391</v>
      </c>
      <c r="P70" s="1">
        <v>1.8287199999999999E-4</v>
      </c>
      <c r="Q70" s="1">
        <v>2.5025999999999998E-4</v>
      </c>
      <c r="R70" s="1">
        <v>9.2652299999999993E-3</v>
      </c>
      <c r="S70" s="1">
        <v>5.5448099999999998E-3</v>
      </c>
      <c r="T70" s="1">
        <v>6.0244440000000003E-2</v>
      </c>
      <c r="U70" s="1">
        <v>4.0546000000000002E-3</v>
      </c>
      <c r="V70" s="1">
        <v>1.6300968199999999</v>
      </c>
      <c r="W70" s="1" t="s">
        <v>72</v>
      </c>
      <c r="X70" s="1" t="s">
        <v>72</v>
      </c>
      <c r="Y70" s="1" t="s">
        <v>72</v>
      </c>
      <c r="Z70" s="1" t="s">
        <v>72</v>
      </c>
      <c r="AA70" s="1" t="s">
        <v>72</v>
      </c>
      <c r="AB70" s="1" t="s">
        <v>72</v>
      </c>
      <c r="AC70" s="1" t="s">
        <v>72</v>
      </c>
      <c r="AD70" s="1" t="s">
        <v>72</v>
      </c>
      <c r="AE70" s="42"/>
      <c r="AF70" s="16" t="s">
        <v>71</v>
      </c>
      <c r="AG70" s="16" t="s">
        <v>176</v>
      </c>
      <c r="AH70" s="16">
        <v>7516.1919646280003</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1.4033268679999999</v>
      </c>
      <c r="G72" s="1" t="s">
        <v>72</v>
      </c>
      <c r="H72" s="1">
        <v>2.3756813000000002E-2</v>
      </c>
      <c r="I72" s="1">
        <v>0.94487124600000005</v>
      </c>
      <c r="J72" s="1">
        <v>1.4574924300000001</v>
      </c>
      <c r="K72" s="1">
        <v>3.1476670250000001</v>
      </c>
      <c r="L72" s="1">
        <v>2.0975483999999999E-2</v>
      </c>
      <c r="M72" s="1">
        <v>1.9999999999999999E-6</v>
      </c>
      <c r="N72" s="1">
        <v>17.466000000000001</v>
      </c>
      <c r="O72" s="1">
        <v>0.67435999999999996</v>
      </c>
      <c r="P72" s="1">
        <v>0.24700575499999999</v>
      </c>
      <c r="Q72" s="1">
        <v>0.62256</v>
      </c>
      <c r="R72" s="1">
        <v>0.67125999999999997</v>
      </c>
      <c r="S72" s="1">
        <v>1.4558</v>
      </c>
      <c r="T72" s="1">
        <v>1.0314000000000001</v>
      </c>
      <c r="U72" s="1" t="s">
        <v>72</v>
      </c>
      <c r="V72" s="1">
        <v>26.02</v>
      </c>
      <c r="W72" s="1">
        <v>1.9806999999999999</v>
      </c>
      <c r="X72" s="1">
        <v>1.6049999999999998E-2</v>
      </c>
      <c r="Y72" s="1">
        <v>3.6089999999999997E-2</v>
      </c>
      <c r="Z72" s="1">
        <v>8.0499999999999999E-3</v>
      </c>
      <c r="AA72" s="1">
        <v>2.4049999999999998E-2</v>
      </c>
      <c r="AB72" s="1">
        <v>8.4239999999999995E-2</v>
      </c>
      <c r="AC72" s="1" t="s">
        <v>70</v>
      </c>
      <c r="AD72" s="1">
        <v>2.5044884999999999E-2</v>
      </c>
      <c r="AE72" s="42"/>
      <c r="AF72" s="16" t="s">
        <v>71</v>
      </c>
      <c r="AG72" s="16">
        <v>36805.1015625</v>
      </c>
      <c r="AH72" s="16">
        <v>11989.361127385</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0.23065939999999999</v>
      </c>
      <c r="G74" s="1" t="s">
        <v>78</v>
      </c>
      <c r="H74" s="1">
        <v>8.0999999999999996E-4</v>
      </c>
      <c r="I74" s="1">
        <v>0.21635262</v>
      </c>
      <c r="J74" s="1">
        <v>0.29089399999999999</v>
      </c>
      <c r="K74" s="1">
        <v>0.66897605000000004</v>
      </c>
      <c r="L74" s="1" t="s">
        <v>72</v>
      </c>
      <c r="M74" s="1" t="s">
        <v>72</v>
      </c>
      <c r="N74" s="1">
        <v>0.14000599999999999</v>
      </c>
      <c r="O74" s="1">
        <v>7.26E-3</v>
      </c>
      <c r="P74" s="1" t="s">
        <v>72</v>
      </c>
      <c r="Q74" s="1">
        <v>2.5000000000000001E-2</v>
      </c>
      <c r="R74" s="1">
        <v>5.2656000000000001E-2</v>
      </c>
      <c r="S74" s="1">
        <v>9.1855999999999993E-2</v>
      </c>
      <c r="T74" s="1">
        <v>0.32100600000000001</v>
      </c>
      <c r="U74" s="1" t="s">
        <v>72</v>
      </c>
      <c r="V74" s="1">
        <v>1.1287100000000001</v>
      </c>
      <c r="W74" s="1" t="s">
        <v>70</v>
      </c>
      <c r="X74" s="1">
        <v>3.3212543999999997E-2</v>
      </c>
      <c r="Y74" s="1">
        <v>0.15846399999999999</v>
      </c>
      <c r="Z74" s="1">
        <v>4.0969696E-2</v>
      </c>
      <c r="AA74" s="1">
        <v>5.7286987999999997E-2</v>
      </c>
      <c r="AB74" s="1">
        <v>0.28993322799999999</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5.6610000000000002E-3</v>
      </c>
      <c r="G76" s="1" t="s">
        <v>72</v>
      </c>
      <c r="H76" s="1" t="s">
        <v>72</v>
      </c>
      <c r="I76" s="1" t="s">
        <v>72</v>
      </c>
      <c r="J76" s="1" t="s">
        <v>72</v>
      </c>
      <c r="K76" s="1">
        <v>1.9761600000000001E-4</v>
      </c>
      <c r="L76" s="1" t="s">
        <v>72</v>
      </c>
      <c r="M76" s="1" t="s">
        <v>72</v>
      </c>
      <c r="N76" s="1">
        <v>4.1960000000000001E-3</v>
      </c>
      <c r="O76" s="1">
        <v>6.2E-4</v>
      </c>
      <c r="P76" s="1">
        <v>5.4725000000000003E-2</v>
      </c>
      <c r="Q76" s="1">
        <v>6.2E-4</v>
      </c>
      <c r="R76" s="1" t="s">
        <v>72</v>
      </c>
      <c r="S76" s="1">
        <v>6.2E-4</v>
      </c>
      <c r="T76" s="1" t="s">
        <v>72</v>
      </c>
      <c r="U76" s="1" t="s">
        <v>72</v>
      </c>
      <c r="V76" s="1">
        <v>7.3999999999999999E-4</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1.5650000000000001E-5</v>
      </c>
      <c r="G77" s="1" t="s">
        <v>72</v>
      </c>
      <c r="H77" s="1">
        <v>2.8770000000000002E-3</v>
      </c>
      <c r="I77" s="1">
        <v>9.3721500000000003E-4</v>
      </c>
      <c r="J77" s="1">
        <v>1.2496199999999999E-3</v>
      </c>
      <c r="K77" s="1">
        <v>2.2046570000000001E-2</v>
      </c>
      <c r="L77" s="1" t="s">
        <v>72</v>
      </c>
      <c r="M77" s="1" t="s">
        <v>72</v>
      </c>
      <c r="N77" s="1">
        <v>0.38064999999999999</v>
      </c>
      <c r="O77" s="1">
        <v>2.1360097090000001</v>
      </c>
      <c r="P77" s="1" t="s">
        <v>72</v>
      </c>
      <c r="Q77" s="1">
        <v>9.6150000000000003E-3</v>
      </c>
      <c r="R77" s="1" t="s">
        <v>72</v>
      </c>
      <c r="S77" s="1">
        <v>4.9180000000000001E-2</v>
      </c>
      <c r="T77" s="1">
        <v>2.9120000000000001E-3</v>
      </c>
      <c r="U77" s="1">
        <v>5.859E-5</v>
      </c>
      <c r="V77" s="1">
        <v>11.524570000000001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1.7492E-3</v>
      </c>
      <c r="L78" s="1" t="s">
        <v>72</v>
      </c>
      <c r="M78" s="1" t="s">
        <v>72</v>
      </c>
      <c r="N78" s="1" t="s">
        <v>70</v>
      </c>
      <c r="O78" s="1" t="s">
        <v>70</v>
      </c>
      <c r="P78" s="1" t="s">
        <v>72</v>
      </c>
      <c r="Q78" s="1" t="s">
        <v>72</v>
      </c>
      <c r="R78" s="1" t="s">
        <v>72</v>
      </c>
      <c r="S78" s="1">
        <v>6.0339999999999998E-2</v>
      </c>
      <c r="T78" s="1" t="s">
        <v>72</v>
      </c>
      <c r="U78" s="1" t="s">
        <v>72</v>
      </c>
      <c r="V78" s="1">
        <v>0.40300000000000002</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32.364005994999999</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23.824569557</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2.9112969999999998</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0.49378</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3.5409999999999999</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14.983690886</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14.5</v>
      </c>
      <c r="X90" s="1">
        <v>2.3541149000000001E-2</v>
      </c>
      <c r="Y90" s="1" t="s">
        <v>72</v>
      </c>
      <c r="Z90" s="1">
        <v>6.4204129999999998E-3</v>
      </c>
      <c r="AA90" s="1">
        <v>6.8773259999999996E-3</v>
      </c>
      <c r="AB90" s="1">
        <v>3.6838889E-2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5.9239904000000003E-2</v>
      </c>
      <c r="F91" s="1">
        <v>0.47123098099999999</v>
      </c>
      <c r="G91" s="1">
        <v>3.03795E-2</v>
      </c>
      <c r="H91" s="1">
        <v>0.203811568</v>
      </c>
      <c r="I91" s="1">
        <v>1.830756383</v>
      </c>
      <c r="J91" s="1">
        <v>1.830756383</v>
      </c>
      <c r="K91" s="1">
        <v>1.830756383</v>
      </c>
      <c r="L91" s="1" t="s">
        <v>78</v>
      </c>
      <c r="M91" s="1">
        <v>0.39019470499999998</v>
      </c>
      <c r="N91" s="1">
        <v>0.101429485</v>
      </c>
      <c r="O91" s="1">
        <v>2.5816000000000002E-5</v>
      </c>
      <c r="P91" s="1" t="s">
        <v>78</v>
      </c>
      <c r="Q91" s="1" t="s">
        <v>78</v>
      </c>
      <c r="R91" s="1" t="s">
        <v>78</v>
      </c>
      <c r="S91" s="1">
        <v>9.0590290820000003</v>
      </c>
      <c r="T91" s="1">
        <v>6.1314159999999998E-3</v>
      </c>
      <c r="U91" s="1" t="s">
        <v>78</v>
      </c>
      <c r="V91" s="1">
        <v>0.92066886400000003</v>
      </c>
      <c r="W91" s="1" t="s">
        <v>78</v>
      </c>
      <c r="X91" s="1">
        <v>2.2158422000000001E-2</v>
      </c>
      <c r="Y91" s="1">
        <v>6.0308400000000004E-4</v>
      </c>
      <c r="Z91" s="1">
        <v>1.1801940000000001E-3</v>
      </c>
      <c r="AA91" s="1">
        <v>1.5428880000000001E-3</v>
      </c>
      <c r="AB91" s="1">
        <v>2.5484587999999999E-2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0.15468274000000001</v>
      </c>
      <c r="G92" s="1" t="s">
        <v>72</v>
      </c>
      <c r="H92" s="1">
        <v>8.6E-3</v>
      </c>
      <c r="I92" s="1">
        <v>0.105875</v>
      </c>
      <c r="J92" s="1">
        <v>0.30249999999999999</v>
      </c>
      <c r="K92" s="1">
        <v>0.30718380000000001</v>
      </c>
      <c r="L92" s="1" t="s">
        <v>72</v>
      </c>
      <c r="M92" s="1" t="s">
        <v>72</v>
      </c>
      <c r="N92" s="1" t="s">
        <v>72</v>
      </c>
      <c r="O92" s="1" t="s">
        <v>72</v>
      </c>
      <c r="P92" s="1">
        <v>4.1551400000000002E-4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18065.810102419</v>
      </c>
      <c r="AI92" s="16" t="s">
        <v>71</v>
      </c>
      <c r="AJ92" s="16" t="s">
        <v>71</v>
      </c>
      <c r="AK92" s="16" t="s">
        <v>70</v>
      </c>
      <c r="AL92" s="31" t="s">
        <v>272</v>
      </c>
    </row>
    <row r="93" spans="1:38" ht="26.25" customHeight="1" thickBot="1" x14ac:dyDescent="0.25">
      <c r="A93" s="52" t="s">
        <v>73</v>
      </c>
      <c r="B93" s="56" t="s">
        <v>273</v>
      </c>
      <c r="C93" s="53" t="s">
        <v>274</v>
      </c>
      <c r="D93" s="59"/>
      <c r="E93" s="1" t="s">
        <v>72</v>
      </c>
      <c r="F93" s="1">
        <v>7.5244478499999996</v>
      </c>
      <c r="G93" s="1" t="s">
        <v>72</v>
      </c>
      <c r="H93" s="1">
        <v>0.48792200000000002</v>
      </c>
      <c r="I93" s="1">
        <v>0.42847560400000001</v>
      </c>
      <c r="J93" s="1">
        <v>1.6375010000000001</v>
      </c>
      <c r="K93" s="1">
        <v>2.0136468700000001</v>
      </c>
      <c r="L93" s="1" t="s">
        <v>72</v>
      </c>
      <c r="M93" s="1" t="s">
        <v>72</v>
      </c>
      <c r="N93" s="1" t="s">
        <v>72</v>
      </c>
      <c r="O93" s="1" t="s">
        <v>72</v>
      </c>
      <c r="P93" s="1">
        <v>1.4066160000000001E-3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6.2618199999999998E-4</v>
      </c>
      <c r="AE93" s="42"/>
      <c r="AF93" s="16" t="s">
        <v>71</v>
      </c>
      <c r="AG93" s="16">
        <v>934.59997558600003</v>
      </c>
      <c r="AH93" s="16">
        <v>61157.236777151003</v>
      </c>
      <c r="AI93" s="16" t="s">
        <v>71</v>
      </c>
      <c r="AJ93" s="16" t="s">
        <v>71</v>
      </c>
      <c r="AK93" s="16" t="s">
        <v>70</v>
      </c>
      <c r="AL93" s="31" t="s">
        <v>275</v>
      </c>
    </row>
    <row r="94" spans="1:38" ht="26.25" customHeight="1" thickBot="1" x14ac:dyDescent="0.25">
      <c r="A94" s="52" t="s">
        <v>73</v>
      </c>
      <c r="B94" s="65" t="s">
        <v>276</v>
      </c>
      <c r="C94" s="53" t="s">
        <v>277</v>
      </c>
      <c r="D94" s="54"/>
      <c r="E94" s="1" t="s">
        <v>72</v>
      </c>
      <c r="F94" s="1">
        <v>9.8325747499999991</v>
      </c>
      <c r="G94" s="1" t="s">
        <v>72</v>
      </c>
      <c r="H94" s="1">
        <v>5.7929599999999998E-3</v>
      </c>
      <c r="I94" s="1">
        <v>0.70704147799999995</v>
      </c>
      <c r="J94" s="1">
        <v>2.5298012970000001</v>
      </c>
      <c r="K94" s="1">
        <v>3.4290795080000001</v>
      </c>
      <c r="L94" s="1" t="s">
        <v>72</v>
      </c>
      <c r="M94" s="1" t="s">
        <v>72</v>
      </c>
      <c r="N94" s="1">
        <v>4.0000000000000001E-3</v>
      </c>
      <c r="O94" s="1">
        <v>3.9399999999999998E-4</v>
      </c>
      <c r="P94" s="1">
        <v>6.3522000000000006E-5</v>
      </c>
      <c r="Q94" s="1" t="s">
        <v>72</v>
      </c>
      <c r="R94" s="1">
        <v>0.27117740000000001</v>
      </c>
      <c r="S94" s="1">
        <v>0.83804199999999995</v>
      </c>
      <c r="T94" s="1">
        <v>2.5697999999999999E-2</v>
      </c>
      <c r="U94" s="1" t="s">
        <v>72</v>
      </c>
      <c r="V94" s="1">
        <v>0.49945899999999999</v>
      </c>
      <c r="W94" s="1" t="s">
        <v>72</v>
      </c>
      <c r="X94" s="1" t="s">
        <v>72</v>
      </c>
      <c r="Y94" s="1" t="s">
        <v>72</v>
      </c>
      <c r="Z94" s="1" t="s">
        <v>72</v>
      </c>
      <c r="AA94" s="1" t="s">
        <v>72</v>
      </c>
      <c r="AB94" s="1" t="s">
        <v>72</v>
      </c>
      <c r="AC94" s="1" t="s">
        <v>72</v>
      </c>
      <c r="AD94" s="1" t="s">
        <v>72</v>
      </c>
      <c r="AE94" s="42"/>
      <c r="AF94" s="16" t="s">
        <v>71</v>
      </c>
      <c r="AG94" s="16" t="s">
        <v>71</v>
      </c>
      <c r="AH94" s="16">
        <v>2761.8315046090001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1.045710412</v>
      </c>
      <c r="F99" s="1">
        <v>36.127873297000001</v>
      </c>
      <c r="G99" s="1" t="s">
        <v>72</v>
      </c>
      <c r="H99" s="1">
        <v>17.334748997999998</v>
      </c>
      <c r="I99" s="1">
        <v>5.0618626999999999E-2</v>
      </c>
      <c r="J99" s="1">
        <v>0.183616529</v>
      </c>
      <c r="K99" s="1">
        <v>0.183616529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1469.72</v>
      </c>
      <c r="AL99" s="31" t="s">
        <v>289</v>
      </c>
    </row>
    <row r="100" spans="1:38" ht="26.25" customHeight="1" thickBot="1" x14ac:dyDescent="0.25">
      <c r="A100" s="52" t="s">
        <v>286</v>
      </c>
      <c r="B100" s="52" t="s">
        <v>290</v>
      </c>
      <c r="C100" s="53" t="s">
        <v>291</v>
      </c>
      <c r="D100" s="66"/>
      <c r="E100" s="1">
        <v>0.95282716599999995</v>
      </c>
      <c r="F100" s="1">
        <v>12.609140592999999</v>
      </c>
      <c r="G100" s="1" t="s">
        <v>72</v>
      </c>
      <c r="H100" s="1">
        <v>9.7570622470000004</v>
      </c>
      <c r="I100" s="1">
        <v>3.3338733000000002E-2</v>
      </c>
      <c r="J100" s="1">
        <v>0.12106415199999999</v>
      </c>
      <c r="K100" s="1">
        <v>0.12106415199999999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2415.625</v>
      </c>
      <c r="AL100" s="31" t="s">
        <v>289</v>
      </c>
    </row>
    <row r="101" spans="1:38" ht="26.25" customHeight="1" thickBot="1" x14ac:dyDescent="0.25">
      <c r="A101" s="52" t="s">
        <v>286</v>
      </c>
      <c r="B101" s="52" t="s">
        <v>292</v>
      </c>
      <c r="C101" s="53" t="s">
        <v>293</v>
      </c>
      <c r="D101" s="66"/>
      <c r="E101" s="1">
        <v>1.0769753E-2</v>
      </c>
      <c r="F101" s="1">
        <v>1.5762108E-2</v>
      </c>
      <c r="G101" s="1" t="s">
        <v>72</v>
      </c>
      <c r="H101" s="1">
        <v>0.12593838399999999</v>
      </c>
      <c r="I101" s="1">
        <v>5.9561900000000003E-4</v>
      </c>
      <c r="J101" s="1">
        <v>1.9853969999999999E-3</v>
      </c>
      <c r="K101" s="1">
        <v>1.9853969999999999E-3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546.29300000000001</v>
      </c>
      <c r="AL101" s="31" t="s">
        <v>289</v>
      </c>
    </row>
    <row r="102" spans="1:38" ht="26.25" customHeight="1" thickBot="1" x14ac:dyDescent="0.25">
      <c r="A102" s="52" t="s">
        <v>286</v>
      </c>
      <c r="B102" s="52" t="s">
        <v>294</v>
      </c>
      <c r="C102" s="53" t="s">
        <v>295</v>
      </c>
      <c r="D102" s="66"/>
      <c r="E102" s="1">
        <v>0.71170341199999998</v>
      </c>
      <c r="F102" s="1">
        <v>3.494216513</v>
      </c>
      <c r="G102" s="1" t="s">
        <v>72</v>
      </c>
      <c r="H102" s="1">
        <v>23.573471592000001</v>
      </c>
      <c r="I102" s="1">
        <v>5.6424307999999999E-2</v>
      </c>
      <c r="J102" s="1">
        <v>1.171140128</v>
      </c>
      <c r="K102" s="1">
        <v>1.171140128</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7131.6689999999999</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0.12730353999999999</v>
      </c>
      <c r="F104" s="1">
        <v>0.30566719599999997</v>
      </c>
      <c r="G104" s="1" t="s">
        <v>72</v>
      </c>
      <c r="H104" s="1">
        <v>0.41813383900000001</v>
      </c>
      <c r="I104" s="1">
        <v>2.1680010000000001E-3</v>
      </c>
      <c r="J104" s="1">
        <v>7.2266689999999998E-3</v>
      </c>
      <c r="K104" s="1">
        <v>7.2266689999999998E-3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220.14</v>
      </c>
      <c r="AL104" s="31" t="s">
        <v>289</v>
      </c>
    </row>
    <row r="105" spans="1:38" ht="26.25" customHeight="1" thickBot="1" x14ac:dyDescent="0.25">
      <c r="A105" s="52" t="s">
        <v>286</v>
      </c>
      <c r="B105" s="52" t="s">
        <v>300</v>
      </c>
      <c r="C105" s="53" t="s">
        <v>301</v>
      </c>
      <c r="D105" s="66"/>
      <c r="E105" s="1">
        <v>5.4972978999999998E-2</v>
      </c>
      <c r="F105" s="1">
        <v>8.1013203000000006E-2</v>
      </c>
      <c r="G105" s="1" t="s">
        <v>72</v>
      </c>
      <c r="H105" s="1">
        <v>0.543480662</v>
      </c>
      <c r="I105" s="1">
        <v>1.905652E-2</v>
      </c>
      <c r="J105" s="1">
        <v>2.9945960000000001E-2</v>
      </c>
      <c r="K105" s="1">
        <v>2.9945960000000001E-2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572.23599999999999</v>
      </c>
      <c r="AL105" s="31" t="s">
        <v>289</v>
      </c>
    </row>
    <row r="106" spans="1:38" ht="26.25" customHeight="1" thickBot="1" x14ac:dyDescent="0.25">
      <c r="A106" s="52" t="s">
        <v>286</v>
      </c>
      <c r="B106" s="52" t="s">
        <v>302</v>
      </c>
      <c r="C106" s="53" t="s">
        <v>303</v>
      </c>
      <c r="D106" s="66"/>
      <c r="E106" s="1">
        <v>2.40277E-4</v>
      </c>
      <c r="F106" s="1">
        <v>2.8180600000000001E-4</v>
      </c>
      <c r="G106" s="1" t="s">
        <v>78</v>
      </c>
      <c r="H106" s="1">
        <v>3.152041E-3</v>
      </c>
      <c r="I106" s="1">
        <v>1.108E-4</v>
      </c>
      <c r="J106" s="1">
        <v>1.7728000000000001E-4</v>
      </c>
      <c r="K106" s="1">
        <v>1.7728000000000001E-4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1.1080000000000001</v>
      </c>
      <c r="AL106" s="31" t="s">
        <v>289</v>
      </c>
    </row>
    <row r="107" spans="1:38" ht="26.25" customHeight="1" thickBot="1" x14ac:dyDescent="0.25">
      <c r="A107" s="52" t="s">
        <v>286</v>
      </c>
      <c r="B107" s="52" t="s">
        <v>304</v>
      </c>
      <c r="C107" s="53" t="s">
        <v>305</v>
      </c>
      <c r="D107" s="66"/>
      <c r="E107" s="1">
        <v>0.121067021</v>
      </c>
      <c r="F107" s="1">
        <v>2.9230507110000001</v>
      </c>
      <c r="G107" s="1" t="s">
        <v>72</v>
      </c>
      <c r="H107" s="1">
        <v>10.148635032</v>
      </c>
      <c r="I107" s="1">
        <v>0.16763519599999999</v>
      </c>
      <c r="J107" s="1">
        <v>2.8655099690000001</v>
      </c>
      <c r="K107" s="1">
        <v>2.8655099690000001</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53006.964</v>
      </c>
      <c r="AL107" s="31" t="s">
        <v>289</v>
      </c>
    </row>
    <row r="108" spans="1:38" ht="26.25" customHeight="1" thickBot="1" x14ac:dyDescent="0.25">
      <c r="A108" s="52" t="s">
        <v>286</v>
      </c>
      <c r="B108" s="52" t="s">
        <v>306</v>
      </c>
      <c r="C108" s="53" t="s">
        <v>307</v>
      </c>
      <c r="D108" s="66"/>
      <c r="E108" s="1">
        <v>7.5026021999999998E-2</v>
      </c>
      <c r="F108" s="1">
        <v>3.3315186809999999</v>
      </c>
      <c r="G108" s="1" t="s">
        <v>72</v>
      </c>
      <c r="H108" s="1">
        <v>3.3706332589999999</v>
      </c>
      <c r="I108" s="1">
        <v>8.6356274999999996E-2</v>
      </c>
      <c r="J108" s="1">
        <v>1.1573194520000001</v>
      </c>
      <c r="K108" s="1">
        <v>1.1573194520000001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43911.646999999997</v>
      </c>
      <c r="AL108" s="31" t="s">
        <v>289</v>
      </c>
    </row>
    <row r="109" spans="1:38" ht="26.25" customHeight="1" thickBot="1" x14ac:dyDescent="0.25">
      <c r="A109" s="52" t="s">
        <v>286</v>
      </c>
      <c r="B109" s="52" t="s">
        <v>308</v>
      </c>
      <c r="C109" s="53" t="s">
        <v>309</v>
      </c>
      <c r="D109" s="66"/>
      <c r="E109" s="1">
        <v>6.0198880000000001E-3</v>
      </c>
      <c r="F109" s="1">
        <v>6.9232472000000003E-2</v>
      </c>
      <c r="G109" s="1" t="s">
        <v>72</v>
      </c>
      <c r="H109" s="1">
        <v>1.0573756139999999</v>
      </c>
      <c r="I109" s="1">
        <v>4.4169521000000003E-2</v>
      </c>
      <c r="J109" s="1">
        <v>9.4182094999999993E-2</v>
      </c>
      <c r="K109" s="1">
        <v>9.4182094999999993E-2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990.34799999999996</v>
      </c>
      <c r="AL109" s="31" t="s">
        <v>289</v>
      </c>
    </row>
    <row r="110" spans="1:38" ht="26.25" customHeight="1" thickBot="1" x14ac:dyDescent="0.25">
      <c r="A110" s="52" t="s">
        <v>286</v>
      </c>
      <c r="B110" s="52" t="s">
        <v>310</v>
      </c>
      <c r="C110" s="53" t="s">
        <v>311</v>
      </c>
      <c r="D110" s="66"/>
      <c r="E110" s="1">
        <v>2.6367230000000001E-3</v>
      </c>
      <c r="F110" s="1">
        <v>4.9724567999999997E-2</v>
      </c>
      <c r="G110" s="1" t="s">
        <v>72</v>
      </c>
      <c r="H110" s="1">
        <v>0.21671779499999999</v>
      </c>
      <c r="I110" s="1">
        <v>5.0790050000000002E-3</v>
      </c>
      <c r="J110" s="1">
        <v>0.106151205</v>
      </c>
      <c r="K110" s="1">
        <v>0.106151205</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1015.801</v>
      </c>
      <c r="AL110" s="31" t="s">
        <v>289</v>
      </c>
    </row>
    <row r="111" spans="1:38" ht="26.25" customHeight="1" thickBot="1" x14ac:dyDescent="0.25">
      <c r="A111" s="52" t="s">
        <v>286</v>
      </c>
      <c r="B111" s="52" t="s">
        <v>312</v>
      </c>
      <c r="C111" s="53" t="s">
        <v>313</v>
      </c>
      <c r="D111" s="66"/>
      <c r="E111" s="1">
        <v>1.9160902E-2</v>
      </c>
      <c r="F111" s="1">
        <v>0.33260867399999999</v>
      </c>
      <c r="G111" s="1" t="s">
        <v>72</v>
      </c>
      <c r="H111" s="1">
        <v>0.28157170599999998</v>
      </c>
      <c r="I111" s="1">
        <v>4.1841559999999996E-3</v>
      </c>
      <c r="J111" s="1">
        <v>8.3311400000000008E-3</v>
      </c>
      <c r="K111" s="1">
        <v>8.3311400000000008E-3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1015.904</v>
      </c>
      <c r="AL111" s="31" t="s">
        <v>289</v>
      </c>
    </row>
    <row r="112" spans="1:38" ht="26.25" customHeight="1" thickBot="1" x14ac:dyDescent="0.25">
      <c r="A112" s="52" t="s">
        <v>314</v>
      </c>
      <c r="B112" s="52" t="s">
        <v>315</v>
      </c>
      <c r="C112" s="53" t="s">
        <v>316</v>
      </c>
      <c r="D112" s="54"/>
      <c r="E112" s="1">
        <v>8.0829477720000007</v>
      </c>
      <c r="F112" s="1" t="s">
        <v>72</v>
      </c>
      <c r="G112" s="1" t="s">
        <v>72</v>
      </c>
      <c r="H112" s="1">
        <v>7.920701888</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14.473039293999999</v>
      </c>
      <c r="F113" s="1">
        <v>10.8320805</v>
      </c>
      <c r="G113" s="1" t="s">
        <v>72</v>
      </c>
      <c r="H113" s="1">
        <v>36.471647738999998</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3.1542789000000002E-2</v>
      </c>
      <c r="F114" s="1" t="s">
        <v>72</v>
      </c>
      <c r="G114" s="1" t="s">
        <v>72</v>
      </c>
      <c r="H114" s="1">
        <v>7.4183592000000007E-2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0.205028126</v>
      </c>
      <c r="F115" s="1" t="s">
        <v>72</v>
      </c>
      <c r="G115" s="1" t="s">
        <v>72</v>
      </c>
      <c r="H115" s="1">
        <v>0.392117143</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3.9977557350000001</v>
      </c>
      <c r="F116" s="1">
        <v>0.30290992700000002</v>
      </c>
      <c r="G116" s="1" t="s">
        <v>72</v>
      </c>
      <c r="H116" s="1">
        <v>4.3970865039999998</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2.4959177110000001</v>
      </c>
      <c r="F117" s="1" t="s">
        <v>72</v>
      </c>
      <c r="G117" s="1" t="s">
        <v>72</v>
      </c>
      <c r="H117" s="1">
        <v>2.0690898660000001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10.249845616</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1.578250562</v>
      </c>
      <c r="G121" s="1" t="s">
        <v>70</v>
      </c>
      <c r="H121" s="1">
        <v>1.821428571</v>
      </c>
      <c r="I121" s="1">
        <v>4.8760892E-2</v>
      </c>
      <c r="J121" s="1">
        <v>0.43042587700000001</v>
      </c>
      <c r="K121" s="1">
        <v>0.43042587700000001</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1.1431925000000001</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6.6834319999999996E-3</v>
      </c>
      <c r="F125" s="1">
        <v>0.49105553899999999</v>
      </c>
      <c r="G125" s="1">
        <v>4.6338459999999996E-3</v>
      </c>
      <c r="H125" s="1" t="s">
        <v>72</v>
      </c>
      <c r="I125" s="1">
        <v>4.4036919999999998E-3</v>
      </c>
      <c r="J125" s="1">
        <v>4.753714E-3</v>
      </c>
      <c r="K125" s="1">
        <v>4.753714E-3</v>
      </c>
      <c r="L125" s="1" t="s">
        <v>78</v>
      </c>
      <c r="M125" s="1">
        <v>0.71305036600000005</v>
      </c>
      <c r="N125" s="1" t="s">
        <v>72</v>
      </c>
      <c r="O125" s="1" t="s">
        <v>72</v>
      </c>
      <c r="P125" s="1" t="s">
        <v>72</v>
      </c>
      <c r="Q125" s="1" t="s">
        <v>72</v>
      </c>
      <c r="R125" s="1" t="s">
        <v>72</v>
      </c>
      <c r="S125" s="1" t="s">
        <v>72</v>
      </c>
      <c r="T125" s="1" t="s">
        <v>72</v>
      </c>
      <c r="U125" s="1" t="s">
        <v>72</v>
      </c>
      <c r="V125" s="1" t="s">
        <v>72</v>
      </c>
      <c r="W125" s="1">
        <v>2.0050297000000002E-2</v>
      </c>
      <c r="X125" s="1">
        <v>7.4085000000000006E-5</v>
      </c>
      <c r="Y125" s="1">
        <v>1.59658E-4</v>
      </c>
      <c r="Z125" s="1">
        <v>4.7358000000000003E-5</v>
      </c>
      <c r="AA125" s="1">
        <v>9.1430000000000004E-6</v>
      </c>
      <c r="AB125" s="1">
        <v>2.9024399999999999E-4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0.24201220000000001</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3.7309139999999998E-2</v>
      </c>
      <c r="F127" s="1" t="s">
        <v>72</v>
      </c>
      <c r="G127" s="1">
        <v>2.217821E-3</v>
      </c>
      <c r="H127" s="1">
        <v>0.14784598700000001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1.8545600000000001E-3</v>
      </c>
      <c r="J133" s="1">
        <v>1.8545600000000001E-3</v>
      </c>
      <c r="K133" s="1">
        <v>1.8545600000000001E-3</v>
      </c>
      <c r="L133" s="1" t="s">
        <v>78</v>
      </c>
      <c r="M133" s="1" t="s">
        <v>78</v>
      </c>
      <c r="N133" s="1" t="s">
        <v>72</v>
      </c>
      <c r="O133" s="1" t="s">
        <v>72</v>
      </c>
      <c r="P133" s="1">
        <v>2.707E-2</v>
      </c>
      <c r="Q133" s="1" t="s">
        <v>72</v>
      </c>
      <c r="R133" s="1" t="s">
        <v>72</v>
      </c>
      <c r="S133" s="1" t="s">
        <v>72</v>
      </c>
      <c r="T133" s="1" t="s">
        <v>72</v>
      </c>
      <c r="U133" s="1" t="s">
        <v>72</v>
      </c>
      <c r="V133" s="1" t="s">
        <v>72</v>
      </c>
      <c r="W133" s="1">
        <v>0.06</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3.4609016999999999E-2</v>
      </c>
      <c r="F135" s="1">
        <v>7.5427372000000006E-2</v>
      </c>
      <c r="G135" s="1">
        <v>1.451532E-3</v>
      </c>
      <c r="H135" s="1">
        <v>5.219184E-3</v>
      </c>
      <c r="I135" s="1">
        <v>0.142522865</v>
      </c>
      <c r="J135" s="1">
        <v>0.152267181</v>
      </c>
      <c r="K135" s="1">
        <v>0.15914260599999999</v>
      </c>
      <c r="L135" s="1">
        <v>2.7930597000000001E-2</v>
      </c>
      <c r="M135" s="1">
        <v>1.381043566</v>
      </c>
      <c r="N135" s="1">
        <v>9.1118429999999997E-3</v>
      </c>
      <c r="O135" s="1">
        <v>3.8449489999999998E-3</v>
      </c>
      <c r="P135" s="1">
        <v>3.9496999999999998E-5</v>
      </c>
      <c r="Q135" s="1">
        <v>1.7807028999999999E-2</v>
      </c>
      <c r="R135" s="1">
        <v>1.6221790000000001E-3</v>
      </c>
      <c r="S135" s="1">
        <v>6.0540719999999998E-3</v>
      </c>
      <c r="T135" s="1">
        <v>1.4105899999999999E-4</v>
      </c>
      <c r="U135" s="1">
        <v>2.2876229999999999E-3</v>
      </c>
      <c r="V135" s="1">
        <v>0.419011986</v>
      </c>
      <c r="W135" s="1">
        <v>0.28165941999999999</v>
      </c>
      <c r="X135" s="1">
        <v>7.9483350999999994E-2</v>
      </c>
      <c r="Y135" s="1">
        <v>0.153105873</v>
      </c>
      <c r="Z135" s="1">
        <v>0.118958681</v>
      </c>
      <c r="AA135" s="1">
        <v>5.0075950000000001E-3</v>
      </c>
      <c r="AB135" s="1">
        <v>0.35655550000000003</v>
      </c>
      <c r="AC135" s="1">
        <v>3.52648E-4</v>
      </c>
      <c r="AD135" s="1">
        <v>4.2320000000000003E-6</v>
      </c>
      <c r="AE135" s="42"/>
      <c r="AF135" s="16" t="s">
        <v>72</v>
      </c>
      <c r="AG135" s="16" t="s">
        <v>72</v>
      </c>
      <c r="AH135" s="16" t="s">
        <v>72</v>
      </c>
      <c r="AI135" s="16" t="s">
        <v>72</v>
      </c>
      <c r="AJ135" s="16" t="s">
        <v>72</v>
      </c>
      <c r="AK135" s="16">
        <v>27.045000000000002</v>
      </c>
      <c r="AL135" s="31" t="s">
        <v>156</v>
      </c>
    </row>
    <row r="136" spans="1:38" ht="26.25" customHeight="1" thickBot="1" x14ac:dyDescent="0.25">
      <c r="A136" s="52" t="s">
        <v>343</v>
      </c>
      <c r="B136" s="52" t="s">
        <v>372</v>
      </c>
      <c r="C136" s="53" t="s">
        <v>373</v>
      </c>
      <c r="D136" s="54"/>
      <c r="E136" s="1" t="s">
        <v>78</v>
      </c>
      <c r="F136" s="1">
        <v>6.4430700000000004E-3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7.8036419999999995E-2</v>
      </c>
      <c r="F139" s="1">
        <v>0.96059361499999996</v>
      </c>
      <c r="G139" s="1">
        <v>6.7328819999999998E-2</v>
      </c>
      <c r="H139" s="1">
        <v>0.11553444</v>
      </c>
      <c r="I139" s="1">
        <v>0.38557859999999999</v>
      </c>
      <c r="J139" s="1">
        <v>0.41743019999999997</v>
      </c>
      <c r="K139" s="1">
        <v>0.43629839999999998</v>
      </c>
      <c r="L139" s="1">
        <v>9.520758E-2</v>
      </c>
      <c r="M139" s="1">
        <v>6.2555110000000003</v>
      </c>
      <c r="N139" s="1">
        <v>4.2130979999999998E-2</v>
      </c>
      <c r="O139" s="1">
        <v>2.0269200000000001E-2</v>
      </c>
      <c r="P139" s="1">
        <v>1.0574471E-2</v>
      </c>
      <c r="Q139" s="1">
        <v>2.9679899999999999E-4</v>
      </c>
      <c r="R139" s="1">
        <v>3.5905439999999997E-2</v>
      </c>
      <c r="S139" s="1">
        <v>9.3672660000000008E-3</v>
      </c>
      <c r="T139" s="1">
        <v>3.127248E-3</v>
      </c>
      <c r="U139" s="1">
        <v>7.8036399999999997E-4</v>
      </c>
      <c r="V139" s="1">
        <v>0.79918560000000005</v>
      </c>
      <c r="W139" s="1">
        <v>14.573963778</v>
      </c>
      <c r="X139" s="1">
        <v>0.18966179999999999</v>
      </c>
      <c r="Y139" s="1">
        <v>0.173736</v>
      </c>
      <c r="Z139" s="1">
        <v>6.5585340000000006E-2</v>
      </c>
      <c r="AA139" s="1">
        <v>0.11090148</v>
      </c>
      <c r="AB139" s="1">
        <v>0.53988462000000004</v>
      </c>
      <c r="AC139" s="1">
        <v>7.8036420000000004E-3</v>
      </c>
      <c r="AD139" s="1">
        <v>9.3672999999999996E-5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3.1128569430000002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333.0824939119999</v>
      </c>
      <c r="F141" s="10">
        <f t="shared" si="0"/>
        <v>264.45253576599993</v>
      </c>
      <c r="G141" s="10">
        <f t="shared" si="0"/>
        <v>34.56426144400001</v>
      </c>
      <c r="H141" s="10">
        <f t="shared" si="0"/>
        <v>131.76330650799997</v>
      </c>
      <c r="I141" s="10">
        <f t="shared" si="0"/>
        <v>21.445104594000007</v>
      </c>
      <c r="J141" s="10">
        <f t="shared" si="0"/>
        <v>34.807705071000001</v>
      </c>
      <c r="K141" s="10">
        <f t="shared" si="0"/>
        <v>40.070970314000014</v>
      </c>
      <c r="L141" s="10">
        <f t="shared" si="0"/>
        <v>5.1166967480000007</v>
      </c>
      <c r="M141" s="10">
        <f t="shared" si="0"/>
        <v>649.8425629149998</v>
      </c>
      <c r="N141" s="10">
        <f t="shared" si="0"/>
        <v>22.509181772000002</v>
      </c>
      <c r="O141" s="10">
        <f t="shared" si="0"/>
        <v>3.3237004859999999</v>
      </c>
      <c r="P141" s="10">
        <f t="shared" si="0"/>
        <v>0.85789545200000006</v>
      </c>
      <c r="Q141" s="10">
        <f t="shared" si="0"/>
        <v>1.0146807170000001</v>
      </c>
      <c r="R141" s="10">
        <f t="shared" si="0"/>
        <v>3.7373758989999986</v>
      </c>
      <c r="S141" s="10">
        <f t="shared" si="0"/>
        <v>41.780278931999995</v>
      </c>
      <c r="T141" s="10">
        <f t="shared" si="0"/>
        <v>2.5483998319999999</v>
      </c>
      <c r="U141" s="10">
        <f t="shared" si="0"/>
        <v>0.82698334600000012</v>
      </c>
      <c r="V141" s="10">
        <f t="shared" si="0"/>
        <v>94.740778727000006</v>
      </c>
      <c r="W141" s="10">
        <f t="shared" si="0"/>
        <v>46.645879761999993</v>
      </c>
      <c r="X141" s="10">
        <f t="shared" si="0"/>
        <v>1.8859454229999999</v>
      </c>
      <c r="Y141" s="10">
        <f t="shared" si="0"/>
        <v>1.9744372619999999</v>
      </c>
      <c r="Z141" s="10">
        <f t="shared" si="0"/>
        <v>1.0156194649999999</v>
      </c>
      <c r="AA141" s="10">
        <f t="shared" si="0"/>
        <v>0.96588806500000013</v>
      </c>
      <c r="AB141" s="10">
        <f t="shared" si="0"/>
        <v>5.841890213000001</v>
      </c>
      <c r="AC141" s="10">
        <f t="shared" si="0"/>
        <v>3.6469012569999997</v>
      </c>
      <c r="AD141" s="10">
        <f t="shared" si="0"/>
        <v>0.20912445899999996</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32.821430333999999</v>
      </c>
      <c r="F143" s="6">
        <v>15.376103806</v>
      </c>
      <c r="G143" s="6">
        <v>0.11066753</v>
      </c>
      <c r="H143" s="6">
        <v>4.3946088320000003</v>
      </c>
      <c r="I143" s="6">
        <v>1.176129537</v>
      </c>
      <c r="J143" s="6">
        <v>1.176129537</v>
      </c>
      <c r="K143" s="6">
        <v>1.176129537</v>
      </c>
      <c r="L143" s="6">
        <v>0.77193562500000001</v>
      </c>
      <c r="M143" s="6">
        <v>269.48776812900002</v>
      </c>
      <c r="N143" s="6"/>
      <c r="O143" s="6"/>
      <c r="P143" s="6"/>
      <c r="Q143" s="6"/>
      <c r="R143" s="6"/>
      <c r="S143" s="6"/>
      <c r="T143" s="6"/>
      <c r="U143" s="6"/>
      <c r="V143" s="6"/>
      <c r="W143" s="6"/>
      <c r="X143" s="6"/>
      <c r="Y143" s="6"/>
      <c r="Z143" s="6"/>
      <c r="AA143" s="6"/>
      <c r="AB143" s="6"/>
      <c r="AC143" s="6"/>
      <c r="AD143" s="6"/>
      <c r="AE143" s="45"/>
      <c r="AF143" s="6">
        <v>102956.3</v>
      </c>
      <c r="AG143" s="6"/>
      <c r="AH143" s="6"/>
      <c r="AI143" s="6"/>
      <c r="AJ143" s="6"/>
      <c r="AK143" s="6">
        <v>102724.359578223</v>
      </c>
      <c r="AL143" s="34" t="s">
        <v>66</v>
      </c>
    </row>
    <row r="144" spans="1:38" ht="26.25" customHeight="1" thickBot="1" x14ac:dyDescent="0.25">
      <c r="A144" s="77"/>
      <c r="B144" s="34" t="s">
        <v>390</v>
      </c>
      <c r="C144" s="78" t="s">
        <v>391</v>
      </c>
      <c r="D144" s="79" t="s">
        <v>389</v>
      </c>
      <c r="E144" s="6">
        <v>17.655086456999999</v>
      </c>
      <c r="F144" s="6">
        <v>0.85854614500000004</v>
      </c>
      <c r="G144" s="6">
        <v>2.4554349999999999E-2</v>
      </c>
      <c r="H144" s="6">
        <v>6.4907882E-2</v>
      </c>
      <c r="I144" s="6">
        <v>1.0730844369999999</v>
      </c>
      <c r="J144" s="6">
        <v>1.0730844369999999</v>
      </c>
      <c r="K144" s="6">
        <v>1.0730844369999999</v>
      </c>
      <c r="L144" s="6">
        <v>0.85136161600000004</v>
      </c>
      <c r="M144" s="6">
        <v>4.7066674180000003</v>
      </c>
      <c r="N144" s="6"/>
      <c r="O144" s="6"/>
      <c r="P144" s="6"/>
      <c r="Q144" s="6"/>
      <c r="R144" s="6"/>
      <c r="S144" s="6"/>
      <c r="T144" s="6"/>
      <c r="U144" s="6"/>
      <c r="V144" s="6"/>
      <c r="W144" s="6"/>
      <c r="X144" s="6"/>
      <c r="Y144" s="6"/>
      <c r="Z144" s="6"/>
      <c r="AA144" s="6"/>
      <c r="AB144" s="6"/>
      <c r="AC144" s="6"/>
      <c r="AD144" s="6"/>
      <c r="AE144" s="45"/>
      <c r="AF144" s="6">
        <v>17206</v>
      </c>
      <c r="AG144" s="6"/>
      <c r="AH144" s="6"/>
      <c r="AI144" s="6"/>
      <c r="AJ144" s="6"/>
      <c r="AK144" s="6">
        <v>16902.323768938</v>
      </c>
      <c r="AL144" s="34" t="s">
        <v>66</v>
      </c>
    </row>
    <row r="145" spans="1:38" ht="26.25" customHeight="1" thickBot="1" x14ac:dyDescent="0.25">
      <c r="A145" s="77"/>
      <c r="B145" s="34" t="s">
        <v>392</v>
      </c>
      <c r="C145" s="78" t="s">
        <v>393</v>
      </c>
      <c r="D145" s="79" t="s">
        <v>389</v>
      </c>
      <c r="E145" s="6">
        <v>52.429383864000002</v>
      </c>
      <c r="F145" s="6">
        <v>1.6907011599999999</v>
      </c>
      <c r="G145" s="6">
        <v>3.8735963999999998E-2</v>
      </c>
      <c r="H145" s="6">
        <v>7.8599688000000001E-2</v>
      </c>
      <c r="I145" s="6">
        <v>0.756786878</v>
      </c>
      <c r="J145" s="6">
        <v>0.756786878</v>
      </c>
      <c r="K145" s="6">
        <v>0.756786878</v>
      </c>
      <c r="L145" s="6">
        <v>0.466099545</v>
      </c>
      <c r="M145" s="6">
        <v>15.090866194</v>
      </c>
      <c r="N145" s="6"/>
      <c r="O145" s="6"/>
      <c r="P145" s="6"/>
      <c r="Q145" s="6"/>
      <c r="R145" s="6"/>
      <c r="S145" s="6"/>
      <c r="T145" s="6"/>
      <c r="U145" s="6"/>
      <c r="V145" s="6"/>
      <c r="W145" s="6"/>
      <c r="X145" s="6"/>
      <c r="Y145" s="6"/>
      <c r="Z145" s="6"/>
      <c r="AA145" s="6"/>
      <c r="AB145" s="6"/>
      <c r="AC145" s="6"/>
      <c r="AD145" s="6"/>
      <c r="AE145" s="45"/>
      <c r="AF145" s="6">
        <v>8122.7789277689999</v>
      </c>
      <c r="AG145" s="6"/>
      <c r="AH145" s="6"/>
      <c r="AI145" s="6"/>
      <c r="AJ145" s="6"/>
      <c r="AK145" s="6">
        <v>8587.4637559639996</v>
      </c>
      <c r="AL145" s="34" t="s">
        <v>66</v>
      </c>
    </row>
    <row r="146" spans="1:38" ht="26.25" customHeight="1" thickBot="1" x14ac:dyDescent="0.25">
      <c r="A146" s="77"/>
      <c r="B146" s="34" t="s">
        <v>394</v>
      </c>
      <c r="C146" s="78" t="s">
        <v>395</v>
      </c>
      <c r="D146" s="79" t="s">
        <v>389</v>
      </c>
      <c r="E146" s="6">
        <v>1.3517824890000001</v>
      </c>
      <c r="F146" s="6">
        <v>14.995888661</v>
      </c>
      <c r="G146" s="6">
        <v>7.3125409999999997E-3</v>
      </c>
      <c r="H146" s="6">
        <v>7.7425150000000002E-3</v>
      </c>
      <c r="I146" s="6">
        <v>0.28252929900000001</v>
      </c>
      <c r="J146" s="6">
        <v>0.28252929900000001</v>
      </c>
      <c r="K146" s="6">
        <v>0.28252929900000001</v>
      </c>
      <c r="L146" s="6">
        <v>3.8801380000000003E-2</v>
      </c>
      <c r="M146" s="6">
        <v>59.303587739000001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4819.0349869410002</v>
      </c>
      <c r="AL146" s="34" t="s">
        <v>66</v>
      </c>
    </row>
    <row r="147" spans="1:38" ht="26.25" customHeight="1" thickBot="1" x14ac:dyDescent="0.25">
      <c r="A147" s="77"/>
      <c r="B147" s="34" t="s">
        <v>396</v>
      </c>
      <c r="C147" s="78" t="s">
        <v>397</v>
      </c>
      <c r="D147" s="79" t="s">
        <v>389</v>
      </c>
      <c r="E147" s="6"/>
      <c r="F147" s="6">
        <v>1.9764718939999999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72293.900552491003</v>
      </c>
      <c r="AL147" s="34" t="s">
        <v>66</v>
      </c>
    </row>
    <row r="148" spans="1:38" ht="26.25" customHeight="1" thickBot="1" x14ac:dyDescent="0.25">
      <c r="A148" s="77"/>
      <c r="B148" s="34" t="s">
        <v>398</v>
      </c>
      <c r="C148" s="78" t="s">
        <v>399</v>
      </c>
      <c r="D148" s="79" t="s">
        <v>389</v>
      </c>
      <c r="E148" s="6"/>
      <c r="F148" s="6"/>
      <c r="G148" s="6"/>
      <c r="H148" s="6"/>
      <c r="I148" s="6">
        <v>0.25541665200000002</v>
      </c>
      <c r="J148" s="6">
        <v>1.413703347</v>
      </c>
      <c r="K148" s="6">
        <v>1.413703347</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133147.60505153201</v>
      </c>
      <c r="AL148" s="34" t="s">
        <v>114</v>
      </c>
    </row>
    <row r="149" spans="1:38" ht="26.25" customHeight="1" thickBot="1" x14ac:dyDescent="0.25">
      <c r="A149" s="77"/>
      <c r="B149" s="34" t="s">
        <v>400</v>
      </c>
      <c r="C149" s="78" t="s">
        <v>401</v>
      </c>
      <c r="D149" s="79" t="s">
        <v>389</v>
      </c>
      <c r="E149" s="6"/>
      <c r="F149" s="6"/>
      <c r="G149" s="6"/>
      <c r="H149" s="6"/>
      <c r="I149" s="6">
        <v>0.171923678</v>
      </c>
      <c r="J149" s="6">
        <v>1.1461922369999999</v>
      </c>
      <c r="K149" s="6">
        <v>1.1461922369999999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133147.60505153201</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-79.167787276740881</v>
      </c>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301.38838349199989</v>
      </c>
      <c r="F152" s="8">
        <f t="shared" si="1"/>
        <v>185.57448616625905</v>
      </c>
      <c r="G152" s="8">
        <f t="shared" si="1"/>
        <v>34.531405577000008</v>
      </c>
      <c r="H152" s="8">
        <f t="shared" si="1"/>
        <v>131.78332285099998</v>
      </c>
      <c r="I152" s="8">
        <f t="shared" si="1"/>
        <v>20.465491288000006</v>
      </c>
      <c r="J152" s="8">
        <f t="shared" si="1"/>
        <v>33.828091765000003</v>
      </c>
      <c r="K152" s="8">
        <f t="shared" si="1"/>
        <v>39.091357008000017</v>
      </c>
      <c r="L152" s="8">
        <f t="shared" si="1"/>
        <v>4.3916778070000007</v>
      </c>
      <c r="M152" s="8">
        <f t="shared" si="1"/>
        <v>648.65067857299982</v>
      </c>
      <c r="N152" s="8">
        <f t="shared" si="1"/>
        <v>22.509181772000002</v>
      </c>
      <c r="O152" s="8">
        <f t="shared" si="1"/>
        <v>3.3237004859999999</v>
      </c>
      <c r="P152" s="8">
        <f t="shared" si="1"/>
        <v>0.85789545200000006</v>
      </c>
      <c r="Q152" s="8">
        <f t="shared" si="1"/>
        <v>1.0146807170000001</v>
      </c>
      <c r="R152" s="8">
        <f t="shared" si="1"/>
        <v>3.7373758989999986</v>
      </c>
      <c r="S152" s="8">
        <f t="shared" si="1"/>
        <v>41.780278931999995</v>
      </c>
      <c r="T152" s="8">
        <f t="shared" si="1"/>
        <v>2.5483998319999999</v>
      </c>
      <c r="U152" s="8">
        <f t="shared" si="1"/>
        <v>0.82698334600000012</v>
      </c>
      <c r="V152" s="8">
        <f t="shared" si="1"/>
        <v>94.740778727000006</v>
      </c>
      <c r="W152" s="8">
        <f t="shared" si="1"/>
        <v>46.645879761999993</v>
      </c>
      <c r="X152" s="8">
        <f t="shared" si="1"/>
        <v>1.8859454229999999</v>
      </c>
      <c r="Y152" s="8">
        <f t="shared" si="1"/>
        <v>1.9744372619999999</v>
      </c>
      <c r="Z152" s="8">
        <f t="shared" si="1"/>
        <v>1.0156194649999999</v>
      </c>
      <c r="AA152" s="8">
        <f t="shared" si="1"/>
        <v>0.96588806500000013</v>
      </c>
      <c r="AB152" s="8">
        <f t="shared" si="1"/>
        <v>5.841890213000001</v>
      </c>
      <c r="AC152" s="8">
        <f t="shared" si="1"/>
        <v>3.6469012569999997</v>
      </c>
      <c r="AD152" s="8">
        <f t="shared" si="1"/>
        <v>0.20912445899999996</v>
      </c>
      <c r="AE152" s="45"/>
      <c r="AF152" s="8"/>
      <c r="AG152" s="8"/>
      <c r="AH152" s="8"/>
      <c r="AI152" s="8"/>
      <c r="AJ152" s="8"/>
      <c r="AK152" s="8"/>
      <c r="AL152" s="36"/>
    </row>
    <row r="153" spans="1:38" ht="26.25" customHeight="1" thickBot="1" x14ac:dyDescent="0.25">
      <c r="A153" s="80"/>
      <c r="B153" s="35" t="s">
        <v>407</v>
      </c>
      <c r="C153" s="81" t="s">
        <v>408</v>
      </c>
      <c r="D153" s="80" t="s">
        <v>409</v>
      </c>
      <c r="E153" s="7"/>
      <c r="F153" s="7">
        <v>-79.167787276740881</v>
      </c>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301.38838349199989</v>
      </c>
      <c r="F154" s="8">
        <f>SUM(F$141, F$153, -1 * IF(OR($B$6=2005,$B$6&gt;=2020),SUM(F$99:F$122),0), IF(AND(ISNUMBER(SEARCH($B$4,"AT|BE|CH|GB|IE|LT|LU|NL")),SUM(F$143:F$149)&gt;0),SUM(F$143:F$149)-SUM(F$27:F$33),0))</f>
        <v>185.57448616625905</v>
      </c>
      <c r="G154" s="8">
        <f t="shared" ref="G154:AD154" si="2">SUM(G$141, G$153, IF(AND(ISNUMBER(SEARCH($B$4,"AT|BE|CH|GB|IE|LT|LU|NL")),SUM(G$143:G$149)&gt;0),SUM(G$143:G$149)-SUM(G$27:G$33),0))</f>
        <v>34.531405577000008</v>
      </c>
      <c r="H154" s="8">
        <f t="shared" si="2"/>
        <v>131.78332285099998</v>
      </c>
      <c r="I154" s="8">
        <f t="shared" si="2"/>
        <v>20.465491288000006</v>
      </c>
      <c r="J154" s="8">
        <f t="shared" si="2"/>
        <v>33.828091765000003</v>
      </c>
      <c r="K154" s="8">
        <f t="shared" si="2"/>
        <v>39.091357008000017</v>
      </c>
      <c r="L154" s="8">
        <f t="shared" si="2"/>
        <v>4.3916778070000007</v>
      </c>
      <c r="M154" s="8">
        <f t="shared" si="2"/>
        <v>648.65067857299982</v>
      </c>
      <c r="N154" s="8">
        <f t="shared" si="2"/>
        <v>22.509181772000002</v>
      </c>
      <c r="O154" s="8">
        <f t="shared" si="2"/>
        <v>3.3237004859999999</v>
      </c>
      <c r="P154" s="8">
        <f t="shared" si="2"/>
        <v>0.85789545200000006</v>
      </c>
      <c r="Q154" s="8">
        <f t="shared" si="2"/>
        <v>1.0146807170000001</v>
      </c>
      <c r="R154" s="8">
        <f t="shared" si="2"/>
        <v>3.7373758989999986</v>
      </c>
      <c r="S154" s="8">
        <f t="shared" si="2"/>
        <v>41.780278931999995</v>
      </c>
      <c r="T154" s="8">
        <f t="shared" si="2"/>
        <v>2.5483998319999999</v>
      </c>
      <c r="U154" s="8">
        <f t="shared" si="2"/>
        <v>0.82698334600000012</v>
      </c>
      <c r="V154" s="8">
        <f t="shared" si="2"/>
        <v>94.740778727000006</v>
      </c>
      <c r="W154" s="8">
        <f t="shared" si="2"/>
        <v>46.645879761999993</v>
      </c>
      <c r="X154" s="8">
        <f t="shared" si="2"/>
        <v>1.8859454229999999</v>
      </c>
      <c r="Y154" s="8">
        <f t="shared" si="2"/>
        <v>1.9744372619999999</v>
      </c>
      <c r="Z154" s="8">
        <f t="shared" si="2"/>
        <v>1.0156194649999999</v>
      </c>
      <c r="AA154" s="8">
        <f t="shared" si="2"/>
        <v>0.96588806500000013</v>
      </c>
      <c r="AB154" s="8">
        <f t="shared" si="2"/>
        <v>5.841890213000001</v>
      </c>
      <c r="AC154" s="8">
        <f t="shared" si="2"/>
        <v>3.6469012569999997</v>
      </c>
      <c r="AD154" s="8">
        <f t="shared" si="2"/>
        <v>0.20912445899999996</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104.503449248</v>
      </c>
      <c r="F159" s="13">
        <v>2.9998557670000001</v>
      </c>
      <c r="G159" s="13">
        <v>25.880623808999999</v>
      </c>
      <c r="H159" s="13">
        <v>1.5732531000000001E-2</v>
      </c>
      <c r="I159" s="13">
        <v>4.3876274869999996</v>
      </c>
      <c r="J159" s="13">
        <v>4.61855525</v>
      </c>
      <c r="K159" s="13">
        <v>4.61855525</v>
      </c>
      <c r="L159" s="13">
        <v>0.93163523599999998</v>
      </c>
      <c r="M159" s="13">
        <v>4.8626567469999999</v>
      </c>
      <c r="N159" s="13">
        <v>6.4052742999999995E-2</v>
      </c>
      <c r="O159" s="13">
        <v>8.5402450000000001E-3</v>
      </c>
      <c r="P159" s="13">
        <v>2.1350913999999999E-2</v>
      </c>
      <c r="Q159" s="13">
        <v>2.1350913999999999E-2</v>
      </c>
      <c r="R159" s="13">
        <v>0.11647450199999999</v>
      </c>
      <c r="S159" s="13">
        <v>0.33423460500000002</v>
      </c>
      <c r="T159" s="13">
        <v>17.144775214999999</v>
      </c>
      <c r="U159" s="13">
        <v>1.2810065000000001E-2</v>
      </c>
      <c r="V159" s="13">
        <v>0.303030454</v>
      </c>
      <c r="W159" s="13">
        <v>0.31248497600000003</v>
      </c>
      <c r="X159" s="13">
        <v>1.7186673999999999E-2</v>
      </c>
      <c r="Y159" s="13">
        <v>1.4374309E-2</v>
      </c>
      <c r="Z159" s="13">
        <v>7.1871540000000003E-3</v>
      </c>
      <c r="AA159" s="13">
        <v>3.1250000000000001E-6</v>
      </c>
      <c r="AB159" s="13">
        <v>3.8751262000000002E-2</v>
      </c>
      <c r="AC159" s="13" t="s">
        <v>70</v>
      </c>
      <c r="AD159" s="13" t="s">
        <v>70</v>
      </c>
      <c r="AE159" s="45"/>
      <c r="AF159" s="13">
        <v>65086.058169431002</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M170"/>
  <sheetViews>
    <sheetView topLeftCell="B146" workbookViewId="0">
      <selection activeCell="F151" sqref="F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2012</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2012</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21.332057619</v>
      </c>
      <c r="F14" s="1">
        <v>1.2306107040000001</v>
      </c>
      <c r="G14" s="1">
        <v>8.1294498510000004</v>
      </c>
      <c r="H14" s="1">
        <v>9.5003021000000007E-2</v>
      </c>
      <c r="I14" s="1">
        <v>0.10488660700000001</v>
      </c>
      <c r="J14" s="1">
        <v>0.147074606</v>
      </c>
      <c r="K14" s="1">
        <v>0.65120082400000001</v>
      </c>
      <c r="L14" s="1">
        <v>1.1298000000000001E-4</v>
      </c>
      <c r="M14" s="1">
        <v>5.8450746110000003</v>
      </c>
      <c r="N14" s="1">
        <v>0.40388623499999998</v>
      </c>
      <c r="O14" s="1">
        <v>4.3164923000000001E-2</v>
      </c>
      <c r="P14" s="1">
        <v>0.202153794</v>
      </c>
      <c r="Q14" s="1">
        <v>0.14144775100000001</v>
      </c>
      <c r="R14" s="1">
        <v>0.13703902100000001</v>
      </c>
      <c r="S14" s="1">
        <v>0.22727999500000001</v>
      </c>
      <c r="T14" s="1">
        <v>0.15820137300000001</v>
      </c>
      <c r="U14" s="1">
        <v>0.72513510199999998</v>
      </c>
      <c r="V14" s="1">
        <v>4.1764348050000004</v>
      </c>
      <c r="W14" s="1">
        <v>1.187262831</v>
      </c>
      <c r="X14" s="1">
        <v>6.7624010000000003E-3</v>
      </c>
      <c r="Y14" s="1">
        <v>7.5737310000000002E-3</v>
      </c>
      <c r="Z14" s="1">
        <v>5.7151670000000002E-3</v>
      </c>
      <c r="AA14" s="1">
        <v>5.2897450000000002E-3</v>
      </c>
      <c r="AB14" s="1">
        <v>2.5341044E-2</v>
      </c>
      <c r="AC14" s="1">
        <v>2.6126659210000001</v>
      </c>
      <c r="AD14" s="1">
        <v>0.143442505</v>
      </c>
      <c r="AE14" s="42"/>
      <c r="AF14" s="16">
        <v>9876.3413682520004</v>
      </c>
      <c r="AG14" s="16">
        <v>449607.39147450001</v>
      </c>
      <c r="AH14" s="16">
        <v>610632.65035247896</v>
      </c>
      <c r="AI14" s="16">
        <v>74538.656091740006</v>
      </c>
      <c r="AJ14" s="16">
        <v>70791.069198159006</v>
      </c>
      <c r="AK14" s="16" t="s">
        <v>72</v>
      </c>
      <c r="AL14" s="31" t="s">
        <v>66</v>
      </c>
    </row>
    <row r="15" spans="1:39" ht="26.25" customHeight="1" thickBot="1" x14ac:dyDescent="0.25">
      <c r="A15" s="52" t="s">
        <v>73</v>
      </c>
      <c r="B15" s="52" t="s">
        <v>74</v>
      </c>
      <c r="C15" s="53" t="s">
        <v>75</v>
      </c>
      <c r="D15" s="54"/>
      <c r="E15" s="1">
        <v>5.3132077999999998</v>
      </c>
      <c r="F15" s="1">
        <v>0.5677854</v>
      </c>
      <c r="G15" s="1">
        <v>13.9469776</v>
      </c>
      <c r="H15" s="1" t="s">
        <v>70</v>
      </c>
      <c r="I15" s="1">
        <v>0.13419651099999999</v>
      </c>
      <c r="J15" s="1">
        <v>0.18862599999999999</v>
      </c>
      <c r="K15" s="1">
        <v>0.27667399999999998</v>
      </c>
      <c r="L15" s="1">
        <v>6.5873479999999998E-3</v>
      </c>
      <c r="M15" s="1">
        <v>5.8870912999999998</v>
      </c>
      <c r="N15" s="1">
        <v>8.8030460000000001E-3</v>
      </c>
      <c r="O15" s="1">
        <v>4.4785959999999996E-3</v>
      </c>
      <c r="P15" s="1">
        <v>5.0000000000000001E-3</v>
      </c>
      <c r="Q15" s="1">
        <v>2.4387430000000002E-3</v>
      </c>
      <c r="R15" s="1">
        <v>2.8612375999999998E-2</v>
      </c>
      <c r="S15" s="1">
        <v>1.5185198E-2</v>
      </c>
      <c r="T15" s="1">
        <v>4.3319208999999997E-2</v>
      </c>
      <c r="U15" s="1">
        <v>1.9877537000000001E-2</v>
      </c>
      <c r="V15" s="1">
        <v>7.2061590999999994E-2</v>
      </c>
      <c r="W15" s="1" t="s">
        <v>70</v>
      </c>
      <c r="X15" s="1" t="s">
        <v>70</v>
      </c>
      <c r="Y15" s="1" t="s">
        <v>70</v>
      </c>
      <c r="Z15" s="1" t="s">
        <v>70</v>
      </c>
      <c r="AA15" s="1" t="s">
        <v>70</v>
      </c>
      <c r="AB15" s="1" t="s">
        <v>70</v>
      </c>
      <c r="AC15" s="1" t="s">
        <v>70</v>
      </c>
      <c r="AD15" s="1" t="s">
        <v>70</v>
      </c>
      <c r="AE15" s="42"/>
      <c r="AF15" s="16">
        <v>113379.46360800001</v>
      </c>
      <c r="AG15" s="16" t="s">
        <v>71</v>
      </c>
      <c r="AH15" s="16">
        <v>40209.119783399998</v>
      </c>
      <c r="AI15" s="16" t="s">
        <v>71</v>
      </c>
      <c r="AJ15" s="16" t="s">
        <v>71</v>
      </c>
      <c r="AK15" s="16" t="s">
        <v>72</v>
      </c>
      <c r="AL15" s="31" t="s">
        <v>66</v>
      </c>
    </row>
    <row r="16" spans="1:39" ht="26.25" customHeight="1" thickBot="1" x14ac:dyDescent="0.25">
      <c r="A16" s="52" t="s">
        <v>73</v>
      </c>
      <c r="B16" s="52" t="s">
        <v>76</v>
      </c>
      <c r="C16" s="53" t="s">
        <v>77</v>
      </c>
      <c r="D16" s="54"/>
      <c r="E16" s="1">
        <v>5.1554869999999999</v>
      </c>
      <c r="F16" s="1" t="s">
        <v>78</v>
      </c>
      <c r="G16" s="1">
        <v>0.254604</v>
      </c>
      <c r="H16" s="1" t="s">
        <v>78</v>
      </c>
      <c r="I16" s="1" t="s">
        <v>78</v>
      </c>
      <c r="J16" s="1" t="s">
        <v>78</v>
      </c>
      <c r="K16" s="1" t="s">
        <v>78</v>
      </c>
      <c r="L16" s="1" t="s">
        <v>78</v>
      </c>
      <c r="M16" s="1">
        <v>0.126939</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5.2537448E-2</v>
      </c>
      <c r="AE16" s="42"/>
      <c r="AF16" s="16">
        <v>0.65831802100000003</v>
      </c>
      <c r="AG16" s="16">
        <v>78414.1015625</v>
      </c>
      <c r="AH16" s="16">
        <v>36713.643410090001</v>
      </c>
      <c r="AI16" s="16" t="s">
        <v>71</v>
      </c>
      <c r="AJ16" s="16" t="s">
        <v>71</v>
      </c>
      <c r="AK16" s="16" t="s">
        <v>72</v>
      </c>
      <c r="AL16" s="31" t="s">
        <v>66</v>
      </c>
    </row>
    <row r="17" spans="1:38" ht="26.25" customHeight="1" thickBot="1" x14ac:dyDescent="0.25">
      <c r="A17" s="52" t="s">
        <v>73</v>
      </c>
      <c r="B17" s="52" t="s">
        <v>79</v>
      </c>
      <c r="C17" s="53" t="s">
        <v>80</v>
      </c>
      <c r="D17" s="54"/>
      <c r="E17" s="1">
        <v>6.0141002200000004</v>
      </c>
      <c r="F17" s="1">
        <v>1.0064790000000001E-2</v>
      </c>
      <c r="G17" s="1">
        <v>3.0376753999999999</v>
      </c>
      <c r="H17" s="1" t="s">
        <v>70</v>
      </c>
      <c r="I17" s="1">
        <v>5.9111110000000001E-3</v>
      </c>
      <c r="J17" s="1">
        <v>8.5644139999999994E-3</v>
      </c>
      <c r="K17" s="1">
        <v>1.17599E-2</v>
      </c>
      <c r="L17" s="1">
        <v>1.45415E-4</v>
      </c>
      <c r="M17" s="1">
        <v>63.300881400000002</v>
      </c>
      <c r="N17" s="1">
        <v>0.11512</v>
      </c>
      <c r="O17" s="1">
        <v>2.2000000000000001E-4</v>
      </c>
      <c r="P17" s="1">
        <v>2.3700000000000001E-3</v>
      </c>
      <c r="Q17" s="1" t="s">
        <v>70</v>
      </c>
      <c r="R17" s="1">
        <v>2.4499999999999999E-3</v>
      </c>
      <c r="S17" s="1" t="s">
        <v>70</v>
      </c>
      <c r="T17" s="1" t="s">
        <v>70</v>
      </c>
      <c r="U17" s="1" t="s">
        <v>70</v>
      </c>
      <c r="V17" s="1">
        <v>1.1040000000000001</v>
      </c>
      <c r="W17" s="1">
        <v>6.0199999999999997E-2</v>
      </c>
      <c r="X17" s="1" t="s">
        <v>70</v>
      </c>
      <c r="Y17" s="1" t="s">
        <v>70</v>
      </c>
      <c r="Z17" s="1" t="s">
        <v>70</v>
      </c>
      <c r="AA17" s="1" t="s">
        <v>70</v>
      </c>
      <c r="AB17" s="1" t="s">
        <v>70</v>
      </c>
      <c r="AC17" s="1" t="s">
        <v>70</v>
      </c>
      <c r="AD17" s="1" t="s">
        <v>70</v>
      </c>
      <c r="AE17" s="42"/>
      <c r="AF17" s="16">
        <v>16.935576900000001</v>
      </c>
      <c r="AG17" s="16">
        <v>6130.9380000000001</v>
      </c>
      <c r="AH17" s="16">
        <v>763.80751935000001</v>
      </c>
      <c r="AI17" s="16" t="s">
        <v>71</v>
      </c>
      <c r="AJ17" s="16" t="s">
        <v>71</v>
      </c>
      <c r="AK17" s="16" t="s">
        <v>72</v>
      </c>
      <c r="AL17" s="31" t="s">
        <v>66</v>
      </c>
    </row>
    <row r="18" spans="1:38" ht="26.25" customHeight="1" thickBot="1" x14ac:dyDescent="0.25">
      <c r="A18" s="52" t="s">
        <v>73</v>
      </c>
      <c r="B18" s="52" t="s">
        <v>81</v>
      </c>
      <c r="C18" s="53" t="s">
        <v>82</v>
      </c>
      <c r="D18" s="54"/>
      <c r="E18" s="1">
        <v>0.43296573700000002</v>
      </c>
      <c r="F18" s="1">
        <v>4.4880445999999997E-2</v>
      </c>
      <c r="G18" s="1">
        <v>1.3270079990000001</v>
      </c>
      <c r="H18" s="1">
        <v>2.6949999999999999E-4</v>
      </c>
      <c r="I18" s="1">
        <v>3.5578609999999998E-3</v>
      </c>
      <c r="J18" s="1">
        <v>4.8140550000000002E-3</v>
      </c>
      <c r="K18" s="1">
        <v>5.7816129999999997E-3</v>
      </c>
      <c r="L18" s="1" t="s">
        <v>70</v>
      </c>
      <c r="M18" s="1">
        <v>12.40136171</v>
      </c>
      <c r="N18" s="1">
        <v>1.3357000000000001E-2</v>
      </c>
      <c r="O18" s="1">
        <v>1.0480000000000001E-3</v>
      </c>
      <c r="P18" s="1">
        <v>1.21697E-4</v>
      </c>
      <c r="Q18" s="1">
        <v>5.2890000000000003E-3</v>
      </c>
      <c r="R18" s="1">
        <v>2.5560000000000001E-3</v>
      </c>
      <c r="S18" s="1">
        <v>3.9769999999999996E-3</v>
      </c>
      <c r="T18" s="1">
        <v>5.5800000000000001E-4</v>
      </c>
      <c r="U18" s="1">
        <v>1.9999999999999999E-6</v>
      </c>
      <c r="V18" s="1">
        <v>0.283945</v>
      </c>
      <c r="W18" s="1">
        <v>1.6799999999999999E-2</v>
      </c>
      <c r="X18" s="1">
        <v>2.2013999999999999E-4</v>
      </c>
      <c r="Y18" s="1" t="s">
        <v>70</v>
      </c>
      <c r="Z18" s="1" t="s">
        <v>70</v>
      </c>
      <c r="AA18" s="1" t="s">
        <v>70</v>
      </c>
      <c r="AB18" s="1">
        <v>2.2013999999999999E-4</v>
      </c>
      <c r="AC18" s="1" t="s">
        <v>70</v>
      </c>
      <c r="AD18" s="1" t="s">
        <v>70</v>
      </c>
      <c r="AE18" s="42"/>
      <c r="AF18" s="16">
        <v>227.68114199999999</v>
      </c>
      <c r="AG18" s="16">
        <v>46.120899999999999</v>
      </c>
      <c r="AH18" s="16">
        <v>5170.8258616160001</v>
      </c>
      <c r="AI18" s="16" t="s">
        <v>71</v>
      </c>
      <c r="AJ18" s="16" t="s">
        <v>71</v>
      </c>
      <c r="AK18" s="16" t="s">
        <v>72</v>
      </c>
      <c r="AL18" s="31" t="s">
        <v>66</v>
      </c>
    </row>
    <row r="19" spans="1:38" ht="26.25" customHeight="1" thickBot="1" x14ac:dyDescent="0.25">
      <c r="A19" s="52" t="s">
        <v>73</v>
      </c>
      <c r="B19" s="52" t="s">
        <v>83</v>
      </c>
      <c r="C19" s="53" t="s">
        <v>84</v>
      </c>
      <c r="D19" s="54"/>
      <c r="E19" s="1">
        <v>11.328477022</v>
      </c>
      <c r="F19" s="1">
        <v>1.7625665349999999</v>
      </c>
      <c r="G19" s="1">
        <v>2.1341143050000002</v>
      </c>
      <c r="H19" s="1">
        <v>0.33707500000000001</v>
      </c>
      <c r="I19" s="1">
        <v>0.14617982099999999</v>
      </c>
      <c r="J19" s="1">
        <v>0.186268985</v>
      </c>
      <c r="K19" s="1">
        <v>0.30448908499999999</v>
      </c>
      <c r="L19" s="1" t="s">
        <v>70</v>
      </c>
      <c r="M19" s="1">
        <v>15.934219425</v>
      </c>
      <c r="N19" s="1">
        <v>0.24501703999999999</v>
      </c>
      <c r="O19" s="1">
        <v>5.9290000000000003E-6</v>
      </c>
      <c r="P19" s="1">
        <v>1.8850858000000002E-2</v>
      </c>
      <c r="Q19" s="1">
        <v>5.7300299999999999E-4</v>
      </c>
      <c r="R19" s="1">
        <v>5.0200917999999997E-2</v>
      </c>
      <c r="S19" s="1">
        <v>0.34115444099999997</v>
      </c>
      <c r="T19" s="1">
        <v>1.84267E-4</v>
      </c>
      <c r="U19" s="1">
        <v>6.8964199999999997E-4</v>
      </c>
      <c r="V19" s="1">
        <v>1.2701578229999999</v>
      </c>
      <c r="W19" s="1">
        <v>0.49640000000000001</v>
      </c>
      <c r="X19" s="1">
        <v>4.0000000000000001E-3</v>
      </c>
      <c r="Y19" s="1" t="s">
        <v>70</v>
      </c>
      <c r="Z19" s="1" t="s">
        <v>70</v>
      </c>
      <c r="AA19" s="1" t="s">
        <v>70</v>
      </c>
      <c r="AB19" s="1">
        <v>4.0000000000000001E-3</v>
      </c>
      <c r="AC19" s="1" t="s">
        <v>70</v>
      </c>
      <c r="AD19" s="1" t="s">
        <v>70</v>
      </c>
      <c r="AE19" s="42"/>
      <c r="AF19" s="16">
        <v>155979.37899219699</v>
      </c>
      <c r="AG19" s="16">
        <v>98.9786</v>
      </c>
      <c r="AH19" s="16">
        <v>324874.99676523102</v>
      </c>
      <c r="AI19" s="16">
        <v>118.98037050000001</v>
      </c>
      <c r="AJ19" s="16">
        <v>33.815199999999997</v>
      </c>
      <c r="AK19" s="16" t="s">
        <v>72</v>
      </c>
      <c r="AL19" s="31" t="s">
        <v>66</v>
      </c>
    </row>
    <row r="20" spans="1:38" ht="26.25" customHeight="1" thickBot="1" x14ac:dyDescent="0.25">
      <c r="A20" s="52" t="s">
        <v>73</v>
      </c>
      <c r="B20" s="52" t="s">
        <v>85</v>
      </c>
      <c r="C20" s="53" t="s">
        <v>86</v>
      </c>
      <c r="D20" s="54"/>
      <c r="E20" s="1">
        <v>1.276703562</v>
      </c>
      <c r="F20" s="1">
        <v>0.27706801599999997</v>
      </c>
      <c r="G20" s="1">
        <v>3.1195514000000001E-2</v>
      </c>
      <c r="H20" s="1">
        <v>1.3190000000000001E-3</v>
      </c>
      <c r="I20" s="1">
        <v>1.0392190000000001E-3</v>
      </c>
      <c r="J20" s="1">
        <v>1.0392190000000001E-3</v>
      </c>
      <c r="K20" s="1">
        <v>1.679219E-3</v>
      </c>
      <c r="L20" s="1" t="s">
        <v>70</v>
      </c>
      <c r="M20" s="1">
        <v>1.5956947450000001</v>
      </c>
      <c r="N20" s="1" t="s">
        <v>70</v>
      </c>
      <c r="O20" s="1" t="s">
        <v>70</v>
      </c>
      <c r="P20" s="1">
        <v>3.2351739999999999E-3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4.3269484</v>
      </c>
      <c r="AG20" s="16" t="s">
        <v>71</v>
      </c>
      <c r="AH20" s="16">
        <v>27932.702471215998</v>
      </c>
      <c r="AI20" s="16">
        <v>1168.6223225199999</v>
      </c>
      <c r="AJ20" s="16">
        <v>192.51337599999999</v>
      </c>
      <c r="AK20" s="16" t="s">
        <v>72</v>
      </c>
      <c r="AL20" s="31" t="s">
        <v>66</v>
      </c>
    </row>
    <row r="21" spans="1:38" ht="26.25" customHeight="1" thickBot="1" x14ac:dyDescent="0.25">
      <c r="A21" s="52" t="s">
        <v>73</v>
      </c>
      <c r="B21" s="52" t="s">
        <v>87</v>
      </c>
      <c r="C21" s="53" t="s">
        <v>88</v>
      </c>
      <c r="D21" s="54"/>
      <c r="E21" s="1">
        <v>2.5950862240000001</v>
      </c>
      <c r="F21" s="1">
        <v>0.56716124300000004</v>
      </c>
      <c r="G21" s="1">
        <v>0.48493734500000002</v>
      </c>
      <c r="H21" s="1">
        <v>0.102178</v>
      </c>
      <c r="I21" s="1">
        <v>4.7391095000000001E-2</v>
      </c>
      <c r="J21" s="1">
        <v>0.10618807099999999</v>
      </c>
      <c r="K21" s="1">
        <v>0.14858822299999999</v>
      </c>
      <c r="L21" s="1">
        <v>5.7779999999999999E-5</v>
      </c>
      <c r="M21" s="1">
        <v>4.2382220769999996</v>
      </c>
      <c r="N21" s="1" t="s">
        <v>70</v>
      </c>
      <c r="O21" s="1" t="s">
        <v>70</v>
      </c>
      <c r="P21" s="1" t="s">
        <v>70</v>
      </c>
      <c r="Q21" s="1" t="s">
        <v>70</v>
      </c>
      <c r="R21" s="1" t="s">
        <v>70</v>
      </c>
      <c r="S21" s="1" t="s">
        <v>70</v>
      </c>
      <c r="T21" s="1" t="s">
        <v>70</v>
      </c>
      <c r="U21" s="1" t="s">
        <v>70</v>
      </c>
      <c r="V21" s="1" t="s">
        <v>70</v>
      </c>
      <c r="W21" s="1" t="s">
        <v>70</v>
      </c>
      <c r="X21" s="1">
        <v>2.5364700000000002E-4</v>
      </c>
      <c r="Y21" s="1">
        <v>5.5313599999999997E-4</v>
      </c>
      <c r="Z21" s="1">
        <v>1.61347E-4</v>
      </c>
      <c r="AA21" s="1">
        <v>3.0096000000000001E-5</v>
      </c>
      <c r="AB21" s="1">
        <v>9.9822600000000006E-4</v>
      </c>
      <c r="AC21" s="1">
        <v>2.105188E-3</v>
      </c>
      <c r="AD21" s="1" t="s">
        <v>70</v>
      </c>
      <c r="AE21" s="42"/>
      <c r="AF21" s="16">
        <v>13.671301700000001</v>
      </c>
      <c r="AG21" s="16">
        <v>1062.3646000000001</v>
      </c>
      <c r="AH21" s="16">
        <v>60690.534409499996</v>
      </c>
      <c r="AI21" s="16">
        <v>1209.5433724689999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14.017439323</v>
      </c>
      <c r="F23" s="1">
        <v>1.110598091</v>
      </c>
      <c r="G23" s="1">
        <v>1.026233E-2</v>
      </c>
      <c r="H23" s="1">
        <v>4.4149369999999999E-3</v>
      </c>
      <c r="I23" s="1">
        <v>0.65008853499999997</v>
      </c>
      <c r="J23" s="1">
        <v>0.68398143300000003</v>
      </c>
      <c r="K23" s="1">
        <v>0.68398143300000003</v>
      </c>
      <c r="L23" s="1">
        <v>0.33172824899999998</v>
      </c>
      <c r="M23" s="1">
        <v>5.1614926499999996</v>
      </c>
      <c r="N23" s="1">
        <v>7.8929000000000003E-5</v>
      </c>
      <c r="O23" s="1">
        <v>1.3208E-5</v>
      </c>
      <c r="P23" s="1">
        <v>1.1907249999999999E-3</v>
      </c>
      <c r="Q23" s="1">
        <v>2.6041999999999999E-5</v>
      </c>
      <c r="R23" s="1">
        <v>6.1624280000000002E-3</v>
      </c>
      <c r="S23" s="1">
        <v>3.7489530000000002E-3</v>
      </c>
      <c r="T23" s="1">
        <v>2.6897999999999999E-5</v>
      </c>
      <c r="U23" s="1">
        <v>2.5894999999999999E-5</v>
      </c>
      <c r="V23" s="1">
        <v>9.7917690000000005E-3</v>
      </c>
      <c r="W23" s="1">
        <v>9.273874E-2</v>
      </c>
      <c r="X23" s="1">
        <v>5.1386130000000002E-3</v>
      </c>
      <c r="Y23" s="1">
        <v>4.3455689999999996E-3</v>
      </c>
      <c r="Z23" s="1">
        <v>2.1685649999999999E-3</v>
      </c>
      <c r="AA23" s="1">
        <v>1.7459800000000001E-4</v>
      </c>
      <c r="AB23" s="1">
        <v>1.1827345E-2</v>
      </c>
      <c r="AC23" s="1" t="s">
        <v>70</v>
      </c>
      <c r="AD23" s="1" t="s">
        <v>70</v>
      </c>
      <c r="AE23" s="42"/>
      <c r="AF23" s="16">
        <v>23216.867674596</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6.2672966990000001</v>
      </c>
      <c r="F24" s="1">
        <v>0.404554988</v>
      </c>
      <c r="G24" s="1">
        <v>2.5271971459999998</v>
      </c>
      <c r="H24" s="1">
        <v>0.36140263700000003</v>
      </c>
      <c r="I24" s="1">
        <v>6.8288620999999994E-2</v>
      </c>
      <c r="J24" s="1">
        <v>7.9012578E-2</v>
      </c>
      <c r="K24" s="1">
        <v>8.6516488000000003E-2</v>
      </c>
      <c r="L24" s="1">
        <v>1.0753329000000001E-2</v>
      </c>
      <c r="M24" s="1">
        <v>3.318890664</v>
      </c>
      <c r="N24" s="1">
        <v>1.9026544999999999E-2</v>
      </c>
      <c r="O24" s="1">
        <v>1.1280730000000001E-3</v>
      </c>
      <c r="P24" s="1">
        <v>2.0377800000000001E-2</v>
      </c>
      <c r="Q24" s="1">
        <v>6.9612199999999997E-4</v>
      </c>
      <c r="R24" s="1">
        <v>7.6670469999999998E-3</v>
      </c>
      <c r="S24" s="1">
        <v>4.6696749999999999E-3</v>
      </c>
      <c r="T24" s="1">
        <v>0.14806971699999999</v>
      </c>
      <c r="U24" s="1">
        <v>2.0398790000000001E-3</v>
      </c>
      <c r="V24" s="1">
        <v>0.28804579299999999</v>
      </c>
      <c r="W24" s="1">
        <v>1.23199E-2</v>
      </c>
      <c r="X24" s="1">
        <v>2.981834E-3</v>
      </c>
      <c r="Y24" s="1">
        <v>3.8644410000000001E-3</v>
      </c>
      <c r="Z24" s="1">
        <v>1.008379E-3</v>
      </c>
      <c r="AA24" s="1">
        <v>1.9137469999999999E-3</v>
      </c>
      <c r="AB24" s="1">
        <v>9.7684009999999995E-3</v>
      </c>
      <c r="AC24" s="1">
        <v>6.5385E-3</v>
      </c>
      <c r="AD24" s="1">
        <v>5.6686799999999999E-4</v>
      </c>
      <c r="AE24" s="42"/>
      <c r="AF24" s="16">
        <v>920.29826560000004</v>
      </c>
      <c r="AG24" s="16">
        <v>2474.3240496190001</v>
      </c>
      <c r="AH24" s="16">
        <v>260065.99803029199</v>
      </c>
      <c r="AI24" s="16">
        <v>12108.661105200001</v>
      </c>
      <c r="AJ24" s="16">
        <v>317.61415</v>
      </c>
      <c r="AK24" s="16" t="s">
        <v>72</v>
      </c>
      <c r="AL24" s="31" t="s">
        <v>66</v>
      </c>
    </row>
    <row r="25" spans="1:38" ht="26.25" customHeight="1" thickBot="1" x14ac:dyDescent="0.25">
      <c r="A25" s="52" t="s">
        <v>96</v>
      </c>
      <c r="B25" s="56" t="s">
        <v>97</v>
      </c>
      <c r="C25" s="58" t="s">
        <v>98</v>
      </c>
      <c r="D25" s="54"/>
      <c r="E25" s="1">
        <v>3.0395016199999998</v>
      </c>
      <c r="F25" s="1">
        <v>0.30686677200000001</v>
      </c>
      <c r="G25" s="1">
        <v>0.245724419</v>
      </c>
      <c r="H25" s="1" t="s">
        <v>70</v>
      </c>
      <c r="I25" s="1">
        <v>3.6771537E-2</v>
      </c>
      <c r="J25" s="1">
        <v>4.6042619E-2</v>
      </c>
      <c r="K25" s="1">
        <v>4.6042619E-2</v>
      </c>
      <c r="L25" s="1">
        <v>1.8531254E-2</v>
      </c>
      <c r="M25" s="1">
        <v>2.973754236</v>
      </c>
      <c r="N25" s="1">
        <v>0.138769795</v>
      </c>
      <c r="O25" s="1">
        <v>6.4869999999999994E-5</v>
      </c>
      <c r="P25" s="1" t="s">
        <v>70</v>
      </c>
      <c r="Q25" s="1">
        <v>5.2549999999999997E-6</v>
      </c>
      <c r="R25" s="1">
        <v>2.2110393999999998E-2</v>
      </c>
      <c r="S25" s="1">
        <v>0.22680278700000001</v>
      </c>
      <c r="T25" s="1">
        <v>5.747388E-3</v>
      </c>
      <c r="U25" s="1">
        <v>5.2546999999999997E-5</v>
      </c>
      <c r="V25" s="1">
        <v>0.178753156</v>
      </c>
      <c r="W25" s="1">
        <v>7.5760649999999999E-3</v>
      </c>
      <c r="X25" s="1">
        <v>1.98693E-4</v>
      </c>
      <c r="Y25" s="1">
        <v>3.9539300000000001E-4</v>
      </c>
      <c r="Z25" s="1">
        <v>1.0362200000000001E-4</v>
      </c>
      <c r="AA25" s="1">
        <v>1.3030999999999999E-4</v>
      </c>
      <c r="AB25" s="1">
        <v>8.2801700000000001E-4</v>
      </c>
      <c r="AC25" s="1" t="s">
        <v>72</v>
      </c>
      <c r="AD25" s="1" t="s">
        <v>72</v>
      </c>
      <c r="AE25" s="42"/>
      <c r="AF25" s="16">
        <v>10675.58053732</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1.6455898E-2</v>
      </c>
      <c r="F26" s="1">
        <v>4.4646491000000003E-2</v>
      </c>
      <c r="G26" s="1">
        <v>1.4933819999999999E-3</v>
      </c>
      <c r="H26" s="1" t="s">
        <v>70</v>
      </c>
      <c r="I26" s="1">
        <v>1.475067E-3</v>
      </c>
      <c r="J26" s="1">
        <v>1.475067E-3</v>
      </c>
      <c r="K26" s="1">
        <v>1.475067E-3</v>
      </c>
      <c r="L26" s="1">
        <v>1.086456E-3</v>
      </c>
      <c r="M26" s="1">
        <v>1.1600249949999999</v>
      </c>
      <c r="N26" s="1">
        <v>0.93572153700000005</v>
      </c>
      <c r="O26" s="1" t="s">
        <v>70</v>
      </c>
      <c r="P26" s="1" t="s">
        <v>70</v>
      </c>
      <c r="Q26" s="1" t="s">
        <v>70</v>
      </c>
      <c r="R26" s="1" t="s">
        <v>70</v>
      </c>
      <c r="S26" s="1" t="s">
        <v>70</v>
      </c>
      <c r="T26" s="1" t="s">
        <v>70</v>
      </c>
      <c r="U26" s="1" t="s">
        <v>70</v>
      </c>
      <c r="V26" s="1" t="s">
        <v>70</v>
      </c>
      <c r="W26" s="1">
        <v>6.2710999999999995E-4</v>
      </c>
      <c r="X26" s="1">
        <v>4.1915000000000001E-5</v>
      </c>
      <c r="Y26" s="1">
        <v>5.4066E-5</v>
      </c>
      <c r="Z26" s="1">
        <v>1.7295999999999998E-5</v>
      </c>
      <c r="AA26" s="1">
        <v>1.0808999999999999E-5</v>
      </c>
      <c r="AB26" s="1">
        <v>1.24086E-4</v>
      </c>
      <c r="AC26" s="1" t="s">
        <v>72</v>
      </c>
      <c r="AD26" s="1" t="s">
        <v>72</v>
      </c>
      <c r="AE26" s="42"/>
      <c r="AF26" s="16">
        <v>137.898598163</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35.131989071</v>
      </c>
      <c r="F27" s="1">
        <v>14.145209565</v>
      </c>
      <c r="G27" s="1">
        <v>0.11418135</v>
      </c>
      <c r="H27" s="1">
        <v>4.0428938749999999</v>
      </c>
      <c r="I27" s="1">
        <v>1.190501096</v>
      </c>
      <c r="J27" s="1">
        <v>1.190501096</v>
      </c>
      <c r="K27" s="1">
        <v>1.190501096</v>
      </c>
      <c r="L27" s="1">
        <v>0.79301978100000003</v>
      </c>
      <c r="M27" s="1">
        <v>248.698765915</v>
      </c>
      <c r="N27" s="1">
        <v>0.440811854</v>
      </c>
      <c r="O27" s="1">
        <v>9.1688043999999996E-2</v>
      </c>
      <c r="P27" s="1">
        <v>6.2074903000000001E-2</v>
      </c>
      <c r="Q27" s="1">
        <v>1.7876789999999999E-3</v>
      </c>
      <c r="R27" s="1">
        <v>0.19842119999999999</v>
      </c>
      <c r="S27" s="1">
        <v>0.286380468</v>
      </c>
      <c r="T27" s="1">
        <v>0.102441817</v>
      </c>
      <c r="U27" s="1">
        <v>1.3324890000000001E-3</v>
      </c>
      <c r="V27" s="1">
        <v>18.322879725</v>
      </c>
      <c r="W27" s="1">
        <v>0.18013025899999999</v>
      </c>
      <c r="X27" s="1">
        <v>4.2257519E-2</v>
      </c>
      <c r="Y27" s="1">
        <v>4.2580456000000003E-2</v>
      </c>
      <c r="Z27" s="1">
        <v>3.7538575999999997E-2</v>
      </c>
      <c r="AA27" s="1">
        <v>4.1209048999999998E-2</v>
      </c>
      <c r="AB27" s="1">
        <v>0.163585599</v>
      </c>
      <c r="AC27" s="1" t="s">
        <v>70</v>
      </c>
      <c r="AD27" s="1" t="s">
        <v>70</v>
      </c>
      <c r="AE27" s="42"/>
      <c r="AF27" s="16">
        <v>267281.39356946398</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21.512108545</v>
      </c>
      <c r="F28" s="1">
        <v>0.92277551000000002</v>
      </c>
      <c r="G28" s="1">
        <v>3.0176150999999998E-2</v>
      </c>
      <c r="H28" s="1">
        <v>7.3391334000000003E-2</v>
      </c>
      <c r="I28" s="1">
        <v>1.1510566280000001</v>
      </c>
      <c r="J28" s="1">
        <v>1.1510566280000001</v>
      </c>
      <c r="K28" s="1">
        <v>1.1510566280000001</v>
      </c>
      <c r="L28" s="1">
        <v>0.93032680800000001</v>
      </c>
      <c r="M28" s="1">
        <v>4.5880533760000004</v>
      </c>
      <c r="N28" s="1">
        <v>6.4009561000000006E-2</v>
      </c>
      <c r="O28" s="1">
        <v>1.4631771E-2</v>
      </c>
      <c r="P28" s="1">
        <v>7.7593100000000002E-3</v>
      </c>
      <c r="Q28" s="1">
        <v>1.5276800000000001E-4</v>
      </c>
      <c r="R28" s="1">
        <v>4.7859684E-2</v>
      </c>
      <c r="S28" s="1">
        <v>5.5784034000000003E-2</v>
      </c>
      <c r="T28" s="1">
        <v>1.5930916999999999E-2</v>
      </c>
      <c r="U28" s="1">
        <v>1.6048500000000001E-4</v>
      </c>
      <c r="V28" s="1">
        <v>2.9641920179999999</v>
      </c>
      <c r="W28" s="1">
        <v>1.7503108999999999E-2</v>
      </c>
      <c r="X28" s="1">
        <v>1.1289581999999999E-2</v>
      </c>
      <c r="Y28" s="1">
        <v>1.131684E-2</v>
      </c>
      <c r="Z28" s="1">
        <v>4.3571679999999998E-3</v>
      </c>
      <c r="AA28" s="1">
        <v>1.8031000000000001E-4</v>
      </c>
      <c r="AB28" s="1">
        <v>2.7143899999999999E-2</v>
      </c>
      <c r="AC28" s="1" t="s">
        <v>70</v>
      </c>
      <c r="AD28" s="1" t="s">
        <v>70</v>
      </c>
      <c r="AE28" s="42"/>
      <c r="AF28" s="16">
        <v>60182.686039343003</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65.562393095000004</v>
      </c>
      <c r="F29" s="1">
        <v>2.6844578719999999</v>
      </c>
      <c r="G29" s="1">
        <v>5.2147744000000003E-2</v>
      </c>
      <c r="H29" s="1">
        <v>0.107876268</v>
      </c>
      <c r="I29" s="1">
        <v>0.85420825099999997</v>
      </c>
      <c r="J29" s="1">
        <v>0.85420825099999997</v>
      </c>
      <c r="K29" s="1">
        <v>0.85420825099999997</v>
      </c>
      <c r="L29" s="1">
        <v>0.53996620900000003</v>
      </c>
      <c r="M29" s="1">
        <v>19.945156336</v>
      </c>
      <c r="N29" s="1">
        <v>3.1568068999999997E-2</v>
      </c>
      <c r="O29" s="1">
        <v>7.2041739999999998E-3</v>
      </c>
      <c r="P29" s="1">
        <v>9.3591769999999998E-3</v>
      </c>
      <c r="Q29" s="1">
        <v>1.95059E-4</v>
      </c>
      <c r="R29" s="1">
        <v>5.2633666000000003E-2</v>
      </c>
      <c r="S29" s="1">
        <v>4.5040907999999998E-2</v>
      </c>
      <c r="T29" s="1">
        <v>7.8960890000000002E-3</v>
      </c>
      <c r="U29" s="1">
        <v>1.99419E-4</v>
      </c>
      <c r="V29" s="1">
        <v>1.493610619</v>
      </c>
      <c r="W29" s="1">
        <v>9.4831481999999995E-2</v>
      </c>
      <c r="X29" s="1">
        <v>1.4895050999999999E-2</v>
      </c>
      <c r="Y29" s="1">
        <v>1.4188131999999999E-2</v>
      </c>
      <c r="Z29" s="1">
        <v>5.8528410000000001E-3</v>
      </c>
      <c r="AA29" s="1">
        <v>5.6814000000000002E-5</v>
      </c>
      <c r="AB29" s="1">
        <v>3.4992837999999998E-2</v>
      </c>
      <c r="AC29" s="1" t="s">
        <v>70</v>
      </c>
      <c r="AD29" s="1" t="s">
        <v>70</v>
      </c>
      <c r="AE29" s="42"/>
      <c r="AF29" s="16">
        <v>111149.07045537099</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1.266977129</v>
      </c>
      <c r="F30" s="1">
        <v>12.327673517999999</v>
      </c>
      <c r="G30" s="1">
        <v>6.1660459999999997E-3</v>
      </c>
      <c r="H30" s="1">
        <v>7.3684650000000003E-3</v>
      </c>
      <c r="I30" s="1">
        <v>0.25217616100000001</v>
      </c>
      <c r="J30" s="1">
        <v>0.25217616100000001</v>
      </c>
      <c r="K30" s="1">
        <v>0.25217616100000001</v>
      </c>
      <c r="L30" s="1">
        <v>3.6855231000000002E-2</v>
      </c>
      <c r="M30" s="1">
        <v>55.135385958999997</v>
      </c>
      <c r="N30" s="1">
        <v>9.8013119999999995E-3</v>
      </c>
      <c r="O30" s="1">
        <v>1.8615909999999999E-3</v>
      </c>
      <c r="P30" s="1">
        <v>1.933138E-3</v>
      </c>
      <c r="Q30" s="1">
        <v>6.2370000000000001E-5</v>
      </c>
      <c r="R30" s="1">
        <v>3.8849380000000001E-3</v>
      </c>
      <c r="S30" s="1">
        <v>5.6886469999999998E-3</v>
      </c>
      <c r="T30" s="1">
        <v>2.1393639999999999E-3</v>
      </c>
      <c r="U30" s="1">
        <v>4.2413999999999997E-5</v>
      </c>
      <c r="V30" s="1">
        <v>0.36901828800000003</v>
      </c>
      <c r="W30" s="1">
        <v>0.313290132</v>
      </c>
      <c r="X30" s="1">
        <v>1.9264145E-2</v>
      </c>
      <c r="Y30" s="1">
        <v>1.5493399E-2</v>
      </c>
      <c r="Z30" s="1">
        <v>1.5320650999999999E-2</v>
      </c>
      <c r="AA30" s="1">
        <v>1.5240938000000001E-2</v>
      </c>
      <c r="AB30" s="1">
        <v>6.5319133000000001E-2</v>
      </c>
      <c r="AC30" s="1" t="s">
        <v>70</v>
      </c>
      <c r="AD30" s="1" t="s">
        <v>70</v>
      </c>
      <c r="AE30" s="42"/>
      <c r="AF30" s="16">
        <v>6104.5109051560003</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1.906815583</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166684.48392748099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0.25391620999999998</v>
      </c>
      <c r="J32" s="1">
        <v>1.405758295</v>
      </c>
      <c r="K32" s="1">
        <v>1.405758295</v>
      </c>
      <c r="L32" s="1" t="s">
        <v>72</v>
      </c>
      <c r="M32" s="1" t="s">
        <v>72</v>
      </c>
      <c r="N32" s="1">
        <v>0.30399385600000001</v>
      </c>
      <c r="O32" s="1">
        <v>6.3082989999999999E-3</v>
      </c>
      <c r="P32" s="1" t="s">
        <v>70</v>
      </c>
      <c r="Q32" s="1">
        <v>8.6103199999999996E-4</v>
      </c>
      <c r="R32" s="1">
        <v>2.0240993079999998</v>
      </c>
      <c r="S32" s="1">
        <v>20.742668257999998</v>
      </c>
      <c r="T32" s="1">
        <v>0.54420019100000006</v>
      </c>
      <c r="U32" s="1">
        <v>8.6103150000000003E-3</v>
      </c>
      <c r="V32" s="1">
        <v>17.991253173</v>
      </c>
      <c r="W32" s="1" t="s">
        <v>70</v>
      </c>
      <c r="X32" s="1">
        <v>1.9172939999999999E-3</v>
      </c>
      <c r="Y32" s="1">
        <v>5.8489869999999999E-3</v>
      </c>
      <c r="Z32" s="1">
        <v>3.235941E-3</v>
      </c>
      <c r="AA32" s="1">
        <v>7.0528599999999996E-4</v>
      </c>
      <c r="AB32" s="1">
        <v>1.1707508E-2</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0.170878645</v>
      </c>
      <c r="J33" s="1">
        <v>1.1392303290000001</v>
      </c>
      <c r="K33" s="1">
        <v>1.1392303290000001</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2.0806499999999999</v>
      </c>
      <c r="F34" s="1">
        <v>6.9961055999999994E-2</v>
      </c>
      <c r="G34" s="1">
        <v>5.0682500000000003E-4</v>
      </c>
      <c r="H34" s="1">
        <v>2.6675000000000001E-4</v>
      </c>
      <c r="I34" s="1">
        <v>5.2823228999999999E-2</v>
      </c>
      <c r="J34" s="1">
        <v>5.5143954000000002E-2</v>
      </c>
      <c r="K34" s="1">
        <v>5.5143954000000002E-2</v>
      </c>
      <c r="L34" s="1">
        <v>2.1340023E-2</v>
      </c>
      <c r="M34" s="1">
        <v>0.24887775000000001</v>
      </c>
      <c r="N34" s="1">
        <v>0.289127154</v>
      </c>
      <c r="O34" s="1">
        <v>1.192E-6</v>
      </c>
      <c r="P34" s="1">
        <v>1.09695E-4</v>
      </c>
      <c r="Q34" s="1">
        <v>2.385E-6</v>
      </c>
      <c r="R34" s="1">
        <v>5.7232099999999998E-4</v>
      </c>
      <c r="S34" s="1">
        <v>6.5614019219999999</v>
      </c>
      <c r="T34" s="1">
        <v>2.385E-6</v>
      </c>
      <c r="U34" s="1">
        <v>2.385E-6</v>
      </c>
      <c r="V34" s="1">
        <v>9.0617400000000004E-4</v>
      </c>
      <c r="W34" s="1">
        <v>7.2876099999999999E-3</v>
      </c>
      <c r="X34" s="1">
        <v>4.0081900000000001E-4</v>
      </c>
      <c r="Y34" s="1">
        <v>3.3523E-4</v>
      </c>
      <c r="Z34" s="1">
        <v>1.67615E-4</v>
      </c>
      <c r="AA34" s="1">
        <v>7.3000000000000005E-8</v>
      </c>
      <c r="AB34" s="1">
        <v>9.0373700000000005E-4</v>
      </c>
      <c r="AC34" s="1" t="s">
        <v>70</v>
      </c>
      <c r="AD34" s="1" t="s">
        <v>70</v>
      </c>
      <c r="AE34" s="42"/>
      <c r="AF34" s="16">
        <v>1147.0250000000001</v>
      </c>
      <c r="AG34" s="16" t="s">
        <v>71</v>
      </c>
      <c r="AH34" s="16" t="s">
        <v>72</v>
      </c>
      <c r="AI34" s="16" t="s">
        <v>78</v>
      </c>
      <c r="AJ34" s="16" t="s">
        <v>72</v>
      </c>
      <c r="AK34" s="16">
        <v>3206.2</v>
      </c>
      <c r="AL34" s="31" t="s">
        <v>66</v>
      </c>
    </row>
    <row r="35" spans="1:38" s="2" customFormat="1" ht="26.25" customHeight="1" thickBot="1" x14ac:dyDescent="0.25">
      <c r="A35" s="52" t="s">
        <v>119</v>
      </c>
      <c r="B35" s="52" t="s">
        <v>120</v>
      </c>
      <c r="C35" s="53" t="s">
        <v>121</v>
      </c>
      <c r="D35" s="54"/>
      <c r="E35" s="1">
        <v>16.449189886999999</v>
      </c>
      <c r="F35" s="1">
        <v>0.91663045799999998</v>
      </c>
      <c r="G35" s="1">
        <v>7.5654889999999999E-3</v>
      </c>
      <c r="H35" s="1">
        <v>3.7827450000000001E-3</v>
      </c>
      <c r="I35" s="1">
        <v>0.52921816499999996</v>
      </c>
      <c r="J35" s="1">
        <v>0.563409143</v>
      </c>
      <c r="K35" s="1">
        <v>0.563409143</v>
      </c>
      <c r="L35" s="1">
        <v>0.29069912599999997</v>
      </c>
      <c r="M35" s="1">
        <v>4.1043671110000002</v>
      </c>
      <c r="N35" s="1">
        <v>5.6740999999999998E-5</v>
      </c>
      <c r="O35" s="1">
        <v>9.4569999999999994E-6</v>
      </c>
      <c r="P35" s="1">
        <v>8.7003099999999995E-4</v>
      </c>
      <c r="Q35" s="1">
        <v>1.8913999999999999E-5</v>
      </c>
      <c r="R35" s="1">
        <v>4.5392940000000001E-3</v>
      </c>
      <c r="S35" s="1">
        <v>2.7614039999999999E-3</v>
      </c>
      <c r="T35" s="1">
        <v>1.8913999999999999E-5</v>
      </c>
      <c r="U35" s="1">
        <v>1.8913999999999999E-5</v>
      </c>
      <c r="V35" s="1">
        <v>7.1872150000000003E-3</v>
      </c>
      <c r="W35" s="1">
        <v>9.5482338999999999E-2</v>
      </c>
      <c r="X35" s="1">
        <v>5.2515289999999996E-3</v>
      </c>
      <c r="Y35" s="1">
        <v>4.392188E-3</v>
      </c>
      <c r="Z35" s="1">
        <v>2.196094E-3</v>
      </c>
      <c r="AA35" s="1">
        <v>9.5499999999999996E-7</v>
      </c>
      <c r="AB35" s="1">
        <v>1.1840765E-2</v>
      </c>
      <c r="AC35" s="1" t="s">
        <v>70</v>
      </c>
      <c r="AD35" s="1" t="s">
        <v>70</v>
      </c>
      <c r="AE35" s="42"/>
      <c r="AF35" s="16">
        <v>16152.319824216</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9.2105136250000008</v>
      </c>
      <c r="F36" s="1">
        <v>0.62383057099999994</v>
      </c>
      <c r="G36" s="1">
        <v>4.1269089999999998E-3</v>
      </c>
      <c r="H36" s="1">
        <v>2.0634540000000002E-3</v>
      </c>
      <c r="I36" s="1">
        <v>0.37323734200000003</v>
      </c>
      <c r="J36" s="1">
        <v>0.39575207899999998</v>
      </c>
      <c r="K36" s="1">
        <v>0.39575207899999998</v>
      </c>
      <c r="L36" s="1">
        <v>0.19255482900000001</v>
      </c>
      <c r="M36" s="1">
        <v>2.203979409</v>
      </c>
      <c r="N36" s="1">
        <v>2.5551999999999999E-5</v>
      </c>
      <c r="O36" s="1">
        <v>4.2590000000000002E-6</v>
      </c>
      <c r="P36" s="1">
        <v>3.9179500000000001E-4</v>
      </c>
      <c r="Q36" s="1">
        <v>8.5169999999999999E-6</v>
      </c>
      <c r="R36" s="1">
        <v>2.122091E-3</v>
      </c>
      <c r="S36" s="1">
        <v>2.2116929999999998E-3</v>
      </c>
      <c r="T36" s="1">
        <v>5.2132000000000003E-4</v>
      </c>
      <c r="U36" s="1">
        <v>8.5169999999999999E-6</v>
      </c>
      <c r="V36" s="1">
        <v>3.9544869999999996E-3</v>
      </c>
      <c r="W36" s="1">
        <v>6.4982350999999994E-2</v>
      </c>
      <c r="X36" s="1">
        <v>3.5740289999999998E-3</v>
      </c>
      <c r="Y36" s="1">
        <v>2.9891879999999998E-3</v>
      </c>
      <c r="Z36" s="1">
        <v>1.4945939999999999E-3</v>
      </c>
      <c r="AA36" s="1">
        <v>6.5000000000000002E-7</v>
      </c>
      <c r="AB36" s="1">
        <v>8.0584609999999994E-3</v>
      </c>
      <c r="AC36" s="1" t="s">
        <v>70</v>
      </c>
      <c r="AD36" s="1" t="s">
        <v>70</v>
      </c>
      <c r="AE36" s="42"/>
      <c r="AF36" s="16">
        <v>8810.950456257</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7.126313777</v>
      </c>
      <c r="F39" s="1">
        <v>0.34292493600000001</v>
      </c>
      <c r="G39" s="1">
        <v>0.179073069</v>
      </c>
      <c r="H39" s="1">
        <v>1.8166999999999999E-2</v>
      </c>
      <c r="I39" s="1">
        <v>7.4277713999999995E-2</v>
      </c>
      <c r="J39" s="1">
        <v>7.4988343999999998E-2</v>
      </c>
      <c r="K39" s="1">
        <v>7.5989413000000006E-2</v>
      </c>
      <c r="L39" s="1">
        <v>4.5735130000000004E-3</v>
      </c>
      <c r="M39" s="1">
        <v>2.4274518430000001</v>
      </c>
      <c r="N39" s="1" t="s">
        <v>70</v>
      </c>
      <c r="O39" s="1" t="s">
        <v>70</v>
      </c>
      <c r="P39" s="1">
        <v>3.4721650000000001E-3</v>
      </c>
      <c r="Q39" s="1" t="s">
        <v>70</v>
      </c>
      <c r="R39" s="1">
        <v>5.7399999999999997E-4</v>
      </c>
      <c r="S39" s="1" t="s">
        <v>70</v>
      </c>
      <c r="T39" s="1">
        <v>1.0250000000000001E-3</v>
      </c>
      <c r="U39" s="1" t="s">
        <v>70</v>
      </c>
      <c r="V39" s="1" t="s">
        <v>70</v>
      </c>
      <c r="W39" s="1">
        <v>1.1783999999999999E-2</v>
      </c>
      <c r="X39" s="1">
        <v>3.5443860000000001E-3</v>
      </c>
      <c r="Y39" s="1">
        <v>4.6370969999999997E-3</v>
      </c>
      <c r="Z39" s="1">
        <v>1.218488E-3</v>
      </c>
      <c r="AA39" s="1">
        <v>2.2938049999999999E-3</v>
      </c>
      <c r="AB39" s="1">
        <v>1.1693775E-2</v>
      </c>
      <c r="AC39" s="1">
        <v>2.7951199999999999E-3</v>
      </c>
      <c r="AD39" s="1" t="s">
        <v>70</v>
      </c>
      <c r="AE39" s="42"/>
      <c r="AF39" s="16">
        <v>416.82084008200002</v>
      </c>
      <c r="AG39" s="16">
        <v>154.60000610399999</v>
      </c>
      <c r="AH39" s="16">
        <v>151047.58811359</v>
      </c>
      <c r="AI39" s="16">
        <v>2761.6701367999999</v>
      </c>
      <c r="AJ39" s="16" t="s">
        <v>71</v>
      </c>
      <c r="AK39" s="16" t="s">
        <v>72</v>
      </c>
      <c r="AL39" s="31" t="s">
        <v>66</v>
      </c>
    </row>
    <row r="40" spans="1:38" ht="26.25" customHeight="1" thickBot="1" x14ac:dyDescent="0.25">
      <c r="A40" s="52" t="s">
        <v>91</v>
      </c>
      <c r="B40" s="52" t="s">
        <v>131</v>
      </c>
      <c r="C40" s="53" t="s">
        <v>132</v>
      </c>
      <c r="D40" s="54"/>
      <c r="E40" s="1">
        <v>4.5023501159999997</v>
      </c>
      <c r="F40" s="1">
        <v>0.57543190600000005</v>
      </c>
      <c r="G40" s="1">
        <v>2.1208799999999999E-3</v>
      </c>
      <c r="H40" s="1">
        <v>1.151954E-3</v>
      </c>
      <c r="I40" s="1">
        <v>0.18938535500000001</v>
      </c>
      <c r="J40" s="1">
        <v>0.198862486</v>
      </c>
      <c r="K40" s="1">
        <v>0.198862486</v>
      </c>
      <c r="L40" s="1">
        <v>9.3224535999999997E-2</v>
      </c>
      <c r="M40" s="1">
        <v>12.141406872999999</v>
      </c>
      <c r="N40" s="1">
        <v>2.8581E-5</v>
      </c>
      <c r="O40" s="1">
        <v>5.1089999999999997E-6</v>
      </c>
      <c r="P40" s="1">
        <v>3.1210299999999999E-4</v>
      </c>
      <c r="Q40" s="1">
        <v>7.7989999999999994E-6</v>
      </c>
      <c r="R40" s="1">
        <v>1.305014E-3</v>
      </c>
      <c r="S40" s="1">
        <v>7.9480499999999999E-4</v>
      </c>
      <c r="T40" s="1">
        <v>1.3328E-5</v>
      </c>
      <c r="U40" s="1">
        <v>6.849E-6</v>
      </c>
      <c r="V40" s="1">
        <v>2.2897519999999999E-3</v>
      </c>
      <c r="W40" s="1">
        <v>2.4449368999999999E-2</v>
      </c>
      <c r="X40" s="1">
        <v>1.5901139999999999E-3</v>
      </c>
      <c r="Y40" s="1">
        <v>1.3043690000000001E-3</v>
      </c>
      <c r="Z40" s="1">
        <v>7.9210399999999996E-4</v>
      </c>
      <c r="AA40" s="1">
        <v>4.6496299999999999E-4</v>
      </c>
      <c r="AB40" s="1">
        <v>4.1515500000000004E-3</v>
      </c>
      <c r="AC40" s="1" t="s">
        <v>70</v>
      </c>
      <c r="AD40" s="1" t="s">
        <v>70</v>
      </c>
      <c r="AE40" s="42"/>
      <c r="AF40" s="16">
        <v>6107.0294524499996</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10.590022353</v>
      </c>
      <c r="F41" s="1">
        <v>10.898931761</v>
      </c>
      <c r="G41" s="1">
        <v>0.39789999500000001</v>
      </c>
      <c r="H41" s="1">
        <v>0.21230048600000001</v>
      </c>
      <c r="I41" s="1">
        <v>5.7683508540000004</v>
      </c>
      <c r="J41" s="1">
        <v>6.1184916530000004</v>
      </c>
      <c r="K41" s="1">
        <v>6.5097076500000002</v>
      </c>
      <c r="L41" s="1">
        <v>0.69132520500000005</v>
      </c>
      <c r="M41" s="1">
        <v>77.326321636000003</v>
      </c>
      <c r="N41" s="1">
        <v>9.2816218000000006E-2</v>
      </c>
      <c r="O41" s="1">
        <v>5.3932500000000001E-2</v>
      </c>
      <c r="P41" s="1">
        <v>4.0045662000000003E-2</v>
      </c>
      <c r="Q41" s="1">
        <v>6.1343999999999999E-3</v>
      </c>
      <c r="R41" s="1">
        <v>3.0672E-3</v>
      </c>
      <c r="S41" s="1">
        <v>0.37339886999999999</v>
      </c>
      <c r="T41" s="1">
        <v>8.1791999999999993E-3</v>
      </c>
      <c r="U41" s="1">
        <v>3.2920999999999999E-5</v>
      </c>
      <c r="V41" s="1">
        <v>0.81516839200000002</v>
      </c>
      <c r="W41" s="1">
        <v>6.6116566209999998</v>
      </c>
      <c r="X41" s="1">
        <v>1.3148832509999999</v>
      </c>
      <c r="Y41" s="1">
        <v>1.252436678</v>
      </c>
      <c r="Z41" s="1">
        <v>0.65544734599999999</v>
      </c>
      <c r="AA41" s="1">
        <v>0.65917856600000002</v>
      </c>
      <c r="AB41" s="1">
        <v>3.8819458409999998</v>
      </c>
      <c r="AC41" s="1">
        <v>8.3529259999999994E-2</v>
      </c>
      <c r="AD41" s="1">
        <v>2.105806E-3</v>
      </c>
      <c r="AE41" s="42"/>
      <c r="AF41" s="16">
        <v>1769.4000122069999</v>
      </c>
      <c r="AG41" s="16">
        <v>93.100000094999999</v>
      </c>
      <c r="AH41" s="16">
        <v>675537.12791418703</v>
      </c>
      <c r="AI41" s="16">
        <v>16947.532999999999</v>
      </c>
      <c r="AJ41" s="16" t="s">
        <v>71</v>
      </c>
      <c r="AK41" s="16" t="s">
        <v>72</v>
      </c>
      <c r="AL41" s="31" t="s">
        <v>66</v>
      </c>
    </row>
    <row r="42" spans="1:38" ht="26.25" customHeight="1" thickBot="1" x14ac:dyDescent="0.25">
      <c r="A42" s="52" t="s">
        <v>91</v>
      </c>
      <c r="B42" s="52" t="s">
        <v>135</v>
      </c>
      <c r="C42" s="53" t="s">
        <v>136</v>
      </c>
      <c r="D42" s="54"/>
      <c r="E42" s="1">
        <v>0.174974191</v>
      </c>
      <c r="F42" s="1">
        <v>1.5110549259999999</v>
      </c>
      <c r="G42" s="1">
        <v>1.10518E-4</v>
      </c>
      <c r="H42" s="1">
        <v>9.5542000000000001E-5</v>
      </c>
      <c r="I42" s="1">
        <v>3.1777631000000001E-2</v>
      </c>
      <c r="J42" s="1">
        <v>3.1777631000000001E-2</v>
      </c>
      <c r="K42" s="1">
        <v>3.1777631000000001E-2</v>
      </c>
      <c r="L42" s="1">
        <v>4.1310920000000003E-3</v>
      </c>
      <c r="M42" s="1">
        <v>31.463844897000001</v>
      </c>
      <c r="N42" s="1">
        <v>3.7676999999999999E-5</v>
      </c>
      <c r="O42" s="1">
        <v>7.2840000000000001E-6</v>
      </c>
      <c r="P42" s="1">
        <v>2.1099000000000001E-4</v>
      </c>
      <c r="Q42" s="1">
        <v>7.5349999999999999E-6</v>
      </c>
      <c r="R42" s="1">
        <v>1.60755E-4</v>
      </c>
      <c r="S42" s="1">
        <v>1.00472E-4</v>
      </c>
      <c r="T42" s="1">
        <v>2.3611000000000001E-5</v>
      </c>
      <c r="U42" s="1">
        <v>4.7720000000000002E-6</v>
      </c>
      <c r="V42" s="1">
        <v>9.0424400000000001E-4</v>
      </c>
      <c r="W42" s="1">
        <v>3.9764603000000003E-2</v>
      </c>
      <c r="X42" s="1">
        <v>4.1832359999999999E-3</v>
      </c>
      <c r="Y42" s="1">
        <v>2.7835220000000001E-3</v>
      </c>
      <c r="Z42" s="1">
        <v>2.7835220000000001E-3</v>
      </c>
      <c r="AA42" s="1">
        <v>2.7835220000000001E-3</v>
      </c>
      <c r="AB42" s="1">
        <v>1.2533803E-2</v>
      </c>
      <c r="AC42" s="1" t="s">
        <v>70</v>
      </c>
      <c r="AD42" s="1" t="s">
        <v>70</v>
      </c>
      <c r="AE42" s="42"/>
      <c r="AF42" s="16">
        <v>1105.184193437</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12.425053545000001</v>
      </c>
      <c r="F43" s="1">
        <v>0.36710623599999997</v>
      </c>
      <c r="G43" s="1">
        <v>0.1091936</v>
      </c>
      <c r="H43" s="1">
        <v>7.3630000000000001E-2</v>
      </c>
      <c r="I43" s="1">
        <v>8.2768527999999994E-2</v>
      </c>
      <c r="J43" s="1">
        <v>8.4758528E-2</v>
      </c>
      <c r="K43" s="1">
        <v>8.4758528E-2</v>
      </c>
      <c r="L43" s="1">
        <v>6.302902E-3</v>
      </c>
      <c r="M43" s="1">
        <v>2.6246028360000002</v>
      </c>
      <c r="N43" s="1" t="s">
        <v>70</v>
      </c>
      <c r="O43" s="1" t="s">
        <v>70</v>
      </c>
      <c r="P43" s="1">
        <v>3.3587700000000001E-3</v>
      </c>
      <c r="Q43" s="1" t="s">
        <v>70</v>
      </c>
      <c r="R43" s="1" t="s">
        <v>70</v>
      </c>
      <c r="S43" s="1" t="s">
        <v>70</v>
      </c>
      <c r="T43" s="1" t="s">
        <v>70</v>
      </c>
      <c r="U43" s="1" t="s">
        <v>70</v>
      </c>
      <c r="V43" s="1" t="s">
        <v>70</v>
      </c>
      <c r="W43" s="1">
        <v>4.7759999999999997E-2</v>
      </c>
      <c r="X43" s="1">
        <v>1.4241558E-2</v>
      </c>
      <c r="Y43" s="1">
        <v>1.8487892999999998E-2</v>
      </c>
      <c r="Z43" s="1">
        <v>4.819205E-3</v>
      </c>
      <c r="AA43" s="1">
        <v>9.0154680000000004E-3</v>
      </c>
      <c r="AB43" s="1">
        <v>4.6564123999999998E-2</v>
      </c>
      <c r="AC43" s="1">
        <v>9.9500000000000005E-3</v>
      </c>
      <c r="AD43" s="1" t="s">
        <v>70</v>
      </c>
      <c r="AE43" s="42"/>
      <c r="AF43" s="16">
        <v>1288</v>
      </c>
      <c r="AG43" s="16" t="s">
        <v>71</v>
      </c>
      <c r="AH43" s="16">
        <v>292112.88135131402</v>
      </c>
      <c r="AI43" s="16">
        <v>7636.5</v>
      </c>
      <c r="AJ43" s="16" t="s">
        <v>71</v>
      </c>
      <c r="AK43" s="16" t="s">
        <v>72</v>
      </c>
      <c r="AL43" s="31" t="s">
        <v>66</v>
      </c>
    </row>
    <row r="44" spans="1:38" ht="26.25" customHeight="1" thickBot="1" x14ac:dyDescent="0.25">
      <c r="A44" s="52" t="s">
        <v>91</v>
      </c>
      <c r="B44" s="52" t="s">
        <v>139</v>
      </c>
      <c r="C44" s="53" t="s">
        <v>140</v>
      </c>
      <c r="D44" s="54"/>
      <c r="E44" s="1">
        <v>9.6753085389999995</v>
      </c>
      <c r="F44" s="1">
        <v>1.0434049969999999</v>
      </c>
      <c r="G44" s="1">
        <v>6.7720890000000002E-3</v>
      </c>
      <c r="H44" s="1">
        <v>2.7304769999999998E-3</v>
      </c>
      <c r="I44" s="1">
        <v>0.46472275600000001</v>
      </c>
      <c r="J44" s="1">
        <v>0.48863774100000001</v>
      </c>
      <c r="K44" s="1">
        <v>0.48863774100000001</v>
      </c>
      <c r="L44" s="1">
        <v>0.23535207899999999</v>
      </c>
      <c r="M44" s="1">
        <v>3.7421483420000001</v>
      </c>
      <c r="N44" s="1">
        <v>5.2104999999999997E-5</v>
      </c>
      <c r="O44" s="1">
        <v>8.7199999999999995E-6</v>
      </c>
      <c r="P44" s="1">
        <v>7.8585999999999999E-4</v>
      </c>
      <c r="Q44" s="1">
        <v>1.7189000000000001E-5</v>
      </c>
      <c r="R44" s="1">
        <v>4.0666219999999998E-3</v>
      </c>
      <c r="S44" s="1">
        <v>2.4739570000000002E-3</v>
      </c>
      <c r="T44" s="1">
        <v>1.7762E-5</v>
      </c>
      <c r="U44" s="1">
        <v>1.7091E-5</v>
      </c>
      <c r="V44" s="1">
        <v>6.4619839999999996E-3</v>
      </c>
      <c r="W44" s="1">
        <v>9.2234563000000006E-2</v>
      </c>
      <c r="X44" s="1">
        <v>5.3521000000000003E-3</v>
      </c>
      <c r="Y44" s="1">
        <v>4.3762710000000002E-3</v>
      </c>
      <c r="Z44" s="1">
        <v>2.382796E-3</v>
      </c>
      <c r="AA44" s="1">
        <v>3.9018800000000003E-4</v>
      </c>
      <c r="AB44" s="1">
        <v>1.2501356E-2</v>
      </c>
      <c r="AC44" s="1" t="s">
        <v>70</v>
      </c>
      <c r="AD44" s="1" t="s">
        <v>70</v>
      </c>
      <c r="AE44" s="42"/>
      <c r="AF44" s="16">
        <v>14489.405722400001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6.7776590529999998</v>
      </c>
      <c r="F45" s="1">
        <v>0.338100232</v>
      </c>
      <c r="G45" s="1">
        <v>0.54888904599999999</v>
      </c>
      <c r="H45" s="1">
        <v>1.3879299999999999E-3</v>
      </c>
      <c r="I45" s="1">
        <v>0.26196309000000001</v>
      </c>
      <c r="J45" s="1">
        <v>0.27575062099999997</v>
      </c>
      <c r="K45" s="1">
        <v>0.27575062099999997</v>
      </c>
      <c r="L45" s="1">
        <v>8.4886305999999995E-2</v>
      </c>
      <c r="M45" s="1">
        <v>0.38648381999999998</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5940.5129999999999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2.5998834460000002</v>
      </c>
      <c r="F47" s="1">
        <v>2.1176030560000001</v>
      </c>
      <c r="G47" s="1">
        <v>1.280747E-3</v>
      </c>
      <c r="H47" s="1">
        <v>9.1050000000000004E-5</v>
      </c>
      <c r="I47" s="1">
        <v>6.1494693000000003E-2</v>
      </c>
      <c r="J47" s="1">
        <v>6.4303237999999999E-2</v>
      </c>
      <c r="K47" s="1">
        <v>6.4303237999999999E-2</v>
      </c>
      <c r="L47" s="1">
        <v>2.5706489999999999E-2</v>
      </c>
      <c r="M47" s="1">
        <v>21.205320378</v>
      </c>
      <c r="N47" s="1">
        <v>3.1669499999999998E-4</v>
      </c>
      <c r="O47" s="1">
        <v>3.4020000000000002E-6</v>
      </c>
      <c r="P47" s="1">
        <v>1.93551E-4</v>
      </c>
      <c r="Q47" s="1">
        <v>4.9749999999999998E-6</v>
      </c>
      <c r="R47" s="1">
        <v>7.6525699999999998E-4</v>
      </c>
      <c r="S47" s="1">
        <v>4.6622800000000001E-4</v>
      </c>
      <c r="T47" s="1">
        <v>9.1570000000000006E-6</v>
      </c>
      <c r="U47" s="1">
        <v>4.2560000000000004E-6</v>
      </c>
      <c r="V47" s="1">
        <v>1.380692E-3</v>
      </c>
      <c r="W47" s="1">
        <v>4.381902E-3</v>
      </c>
      <c r="X47" s="1">
        <v>4.1341240000000003E-3</v>
      </c>
      <c r="Y47" s="1">
        <v>4.0866990000000001E-3</v>
      </c>
      <c r="Z47" s="1">
        <v>1.9497500000000001E-3</v>
      </c>
      <c r="AA47" s="1">
        <v>5.1159999999999998E-5</v>
      </c>
      <c r="AB47" s="1">
        <v>1.0221734E-2</v>
      </c>
      <c r="AC47" s="1" t="s">
        <v>70</v>
      </c>
      <c r="AD47" s="1" t="s">
        <v>70</v>
      </c>
      <c r="AE47" s="42"/>
      <c r="AF47" s="16">
        <v>2887.1114226690001</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4.6696864099999997</v>
      </c>
      <c r="G52" s="1" t="s">
        <v>70</v>
      </c>
      <c r="H52" s="1" t="s">
        <v>72</v>
      </c>
      <c r="I52" s="1">
        <v>2.2755022999999999E-2</v>
      </c>
      <c r="J52" s="1">
        <v>2.2762999999999999E-2</v>
      </c>
      <c r="K52" s="1">
        <v>2.8483000000000001E-2</v>
      </c>
      <c r="L52" s="1" t="s">
        <v>72</v>
      </c>
      <c r="M52" s="1" t="s">
        <v>72</v>
      </c>
      <c r="N52" s="1" t="s">
        <v>72</v>
      </c>
      <c r="O52" s="1" t="s">
        <v>78</v>
      </c>
      <c r="P52" s="1">
        <v>1.3595149999999999E-3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59109.341114123003</v>
      </c>
      <c r="AI52" s="16" t="s">
        <v>71</v>
      </c>
      <c r="AJ52" s="16" t="s">
        <v>71</v>
      </c>
      <c r="AK52" s="16" t="s">
        <v>72</v>
      </c>
      <c r="AL52" s="31" t="s">
        <v>162</v>
      </c>
    </row>
    <row r="53" spans="1:38" ht="26.25" customHeight="1" thickBot="1" x14ac:dyDescent="0.25">
      <c r="A53" s="52" t="s">
        <v>147</v>
      </c>
      <c r="B53" s="56" t="s">
        <v>163</v>
      </c>
      <c r="C53" s="58" t="s">
        <v>164</v>
      </c>
      <c r="D53" s="55"/>
      <c r="E53" s="1" t="s">
        <v>72</v>
      </c>
      <c r="F53" s="1">
        <v>3.9104514130000001</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7.4988936400000004</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v>2.6046E-2</v>
      </c>
      <c r="G57" s="1">
        <v>7.1694999999999995E-2</v>
      </c>
      <c r="H57" s="1">
        <v>2.2120000000000001E-2</v>
      </c>
      <c r="I57" s="1" t="s">
        <v>72</v>
      </c>
      <c r="J57" s="1" t="s">
        <v>72</v>
      </c>
      <c r="K57" s="1">
        <v>2.3014E-2</v>
      </c>
      <c r="L57" s="1" t="s">
        <v>72</v>
      </c>
      <c r="M57" s="1" t="s">
        <v>72</v>
      </c>
      <c r="N57" s="1" t="s">
        <v>72</v>
      </c>
      <c r="O57" s="1" t="s">
        <v>72</v>
      </c>
      <c r="P57" s="1">
        <v>3.5999999999999999E-3</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3.8465E-4</v>
      </c>
      <c r="G59" s="1">
        <v>3.1074000000000002E-3</v>
      </c>
      <c r="H59" s="1">
        <v>1.4641E-2</v>
      </c>
      <c r="I59" s="1">
        <v>5.6725777999999998E-2</v>
      </c>
      <c r="J59" s="1">
        <v>8.8144E-2</v>
      </c>
      <c r="K59" s="1">
        <v>0.14250289999999999</v>
      </c>
      <c r="L59" s="1" t="s">
        <v>72</v>
      </c>
      <c r="M59" s="1">
        <v>6.5560000000000002E-3</v>
      </c>
      <c r="N59" s="1">
        <v>0.7954</v>
      </c>
      <c r="O59" s="1">
        <v>1.4E-3</v>
      </c>
      <c r="P59" s="1">
        <v>1.3599999999999999E-2</v>
      </c>
      <c r="Q59" s="1">
        <v>0.1903</v>
      </c>
      <c r="R59" s="1">
        <v>5.7000000000000002E-2</v>
      </c>
      <c r="S59" s="1">
        <v>8.0000000000000002E-3</v>
      </c>
      <c r="T59" s="1">
        <v>4.0000000000000001E-3</v>
      </c>
      <c r="U59" s="1">
        <v>5.5E-2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0.67899498599999997</v>
      </c>
      <c r="F63" s="1">
        <v>7.4359999999999996E-2</v>
      </c>
      <c r="G63" s="1">
        <v>0.82226060000000001</v>
      </c>
      <c r="H63" s="1">
        <v>3.0051999999999999E-2</v>
      </c>
      <c r="I63" s="1">
        <v>0.95024140000000001</v>
      </c>
      <c r="J63" s="1">
        <v>1.068489</v>
      </c>
      <c r="K63" s="1">
        <v>1.071124</v>
      </c>
      <c r="L63" s="1" t="s">
        <v>72</v>
      </c>
      <c r="M63" s="1">
        <v>2.681398046</v>
      </c>
      <c r="N63" s="1" t="s">
        <v>72</v>
      </c>
      <c r="O63" s="1" t="s">
        <v>72</v>
      </c>
      <c r="P63" s="1">
        <v>7.1261317000000005E-2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7.4281262799999999</v>
      </c>
      <c r="G70" s="1" t="s">
        <v>72</v>
      </c>
      <c r="H70" s="1">
        <v>0.45499067999999998</v>
      </c>
      <c r="I70" s="1">
        <v>0.77620931299999996</v>
      </c>
      <c r="J70" s="1">
        <v>1.2077861999999999</v>
      </c>
      <c r="K70" s="1">
        <v>1.91080761</v>
      </c>
      <c r="L70" s="1" t="s">
        <v>72</v>
      </c>
      <c r="M70" s="1" t="s">
        <v>72</v>
      </c>
      <c r="N70" s="1">
        <v>0.25748599999999999</v>
      </c>
      <c r="O70" s="1">
        <v>0.19400000000000001</v>
      </c>
      <c r="P70" s="1">
        <v>2.84336E-4</v>
      </c>
      <c r="Q70" s="1">
        <v>2.5799999999999998E-4</v>
      </c>
      <c r="R70" s="1">
        <v>9.4590000000000004E-3</v>
      </c>
      <c r="S70" s="1">
        <v>6.0730000000000003E-3</v>
      </c>
      <c r="T70" s="1">
        <v>6.9952E-2</v>
      </c>
      <c r="U70" s="1">
        <v>4.1799999999999997E-3</v>
      </c>
      <c r="V70" s="1">
        <v>1.8214459999999999</v>
      </c>
      <c r="W70" s="1" t="s">
        <v>72</v>
      </c>
      <c r="X70" s="1" t="s">
        <v>72</v>
      </c>
      <c r="Y70" s="1" t="s">
        <v>72</v>
      </c>
      <c r="Z70" s="1" t="s">
        <v>72</v>
      </c>
      <c r="AA70" s="1" t="s">
        <v>72</v>
      </c>
      <c r="AB70" s="1" t="s">
        <v>72</v>
      </c>
      <c r="AC70" s="1" t="s">
        <v>72</v>
      </c>
      <c r="AD70" s="1" t="s">
        <v>72</v>
      </c>
      <c r="AE70" s="42"/>
      <c r="AF70" s="16" t="s">
        <v>71</v>
      </c>
      <c r="AG70" s="16" t="s">
        <v>176</v>
      </c>
      <c r="AH70" s="16">
        <v>11492.860675874999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1.3354711109999999</v>
      </c>
      <c r="G72" s="1" t="s">
        <v>72</v>
      </c>
      <c r="H72" s="1">
        <v>2.705014E-2</v>
      </c>
      <c r="I72" s="1">
        <v>0.76943326499999998</v>
      </c>
      <c r="J72" s="1">
        <v>1.3989712240000001</v>
      </c>
      <c r="K72" s="1">
        <v>2.8487088169999999</v>
      </c>
      <c r="L72" s="1">
        <v>2.0127961999999999E-2</v>
      </c>
      <c r="M72" s="1">
        <v>1.9999999999999999E-6</v>
      </c>
      <c r="N72" s="1">
        <v>11.28753</v>
      </c>
      <c r="O72" s="1">
        <v>0.42698000000000003</v>
      </c>
      <c r="P72" s="1">
        <v>0.18842367500000001</v>
      </c>
      <c r="Q72" s="1">
        <v>0.46315000000000001</v>
      </c>
      <c r="R72" s="1">
        <v>0.81598999999999999</v>
      </c>
      <c r="S72" s="1">
        <v>1.4853000000000001</v>
      </c>
      <c r="T72" s="1">
        <v>0.80869999999999997</v>
      </c>
      <c r="U72" s="1" t="s">
        <v>72</v>
      </c>
      <c r="V72" s="1">
        <v>27.65475</v>
      </c>
      <c r="W72" s="1">
        <v>1.1979299999999999</v>
      </c>
      <c r="X72" s="1">
        <v>1.4999999999999999E-2</v>
      </c>
      <c r="Y72" s="1">
        <v>3.3660000000000002E-2</v>
      </c>
      <c r="Z72" s="1">
        <v>7.6E-3</v>
      </c>
      <c r="AA72" s="1">
        <v>2.24E-2</v>
      </c>
      <c r="AB72" s="1">
        <v>7.8659999999999994E-2</v>
      </c>
      <c r="AC72" s="1" t="s">
        <v>70</v>
      </c>
      <c r="AD72" s="1">
        <v>2.7848020000000001E-2</v>
      </c>
      <c r="AE72" s="42"/>
      <c r="AF72" s="16" t="s">
        <v>71</v>
      </c>
      <c r="AG72" s="16">
        <v>41049.30078125</v>
      </c>
      <c r="AH72" s="16">
        <v>11898.897659885</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0.23732300000000001</v>
      </c>
      <c r="G74" s="1" t="s">
        <v>78</v>
      </c>
      <c r="H74" s="1">
        <v>8.2100000000000001E-4</v>
      </c>
      <c r="I74" s="1">
        <v>4.4997200000000001E-2</v>
      </c>
      <c r="J74" s="1">
        <v>6.164E-2</v>
      </c>
      <c r="K74" s="1">
        <v>0.1010997</v>
      </c>
      <c r="L74" s="1" t="s">
        <v>72</v>
      </c>
      <c r="M74" s="1" t="s">
        <v>72</v>
      </c>
      <c r="N74" s="1">
        <v>7.8E-2</v>
      </c>
      <c r="O74" s="1">
        <v>2.3999999999999998E-3</v>
      </c>
      <c r="P74" s="1" t="s">
        <v>72</v>
      </c>
      <c r="Q74" s="1">
        <v>5.4999999999999997E-3</v>
      </c>
      <c r="R74" s="1">
        <v>1.6199999999999999E-2</v>
      </c>
      <c r="S74" s="1">
        <v>3.1399999999999997E-2</v>
      </c>
      <c r="T74" s="1">
        <v>0.25</v>
      </c>
      <c r="U74" s="1" t="s">
        <v>72</v>
      </c>
      <c r="V74" s="1">
        <v>0.86199999999999999</v>
      </c>
      <c r="W74" s="1" t="s">
        <v>70</v>
      </c>
      <c r="X74" s="1">
        <v>1.06128E-4</v>
      </c>
      <c r="Y74" s="1">
        <v>2.6800000000000001E-4</v>
      </c>
      <c r="Z74" s="1">
        <v>7.0752000000000003E-5</v>
      </c>
      <c r="AA74" s="1">
        <v>8.8306000000000005E-5</v>
      </c>
      <c r="AB74" s="1">
        <v>5.3318599999999995E-4</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6.8250000000000003E-3</v>
      </c>
      <c r="G76" s="1" t="s">
        <v>72</v>
      </c>
      <c r="H76" s="1" t="s">
        <v>72</v>
      </c>
      <c r="I76" s="1">
        <v>5.4642000000000003E-5</v>
      </c>
      <c r="J76" s="1">
        <v>7.8059999999999995E-5</v>
      </c>
      <c r="K76" s="1">
        <v>1.7806000000000001E-4</v>
      </c>
      <c r="L76" s="1" t="s">
        <v>72</v>
      </c>
      <c r="M76" s="1" t="s">
        <v>72</v>
      </c>
      <c r="N76" s="1">
        <v>1.7600000000000001E-3</v>
      </c>
      <c r="O76" s="1">
        <v>1.3600000000000001E-3</v>
      </c>
      <c r="P76" s="1">
        <v>6.2156999999999997E-2</v>
      </c>
      <c r="Q76" s="1">
        <v>1.3600000000000001E-3</v>
      </c>
      <c r="R76" s="1" t="s">
        <v>72</v>
      </c>
      <c r="S76" s="1">
        <v>1.3600000000000001E-3</v>
      </c>
      <c r="T76" s="1" t="s">
        <v>72</v>
      </c>
      <c r="U76" s="1" t="s">
        <v>72</v>
      </c>
      <c r="V76" s="1">
        <v>1.3600000000000001E-3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3.3300000000000003E-5</v>
      </c>
      <c r="G77" s="1" t="s">
        <v>72</v>
      </c>
      <c r="H77" s="1">
        <v>2.8770000000000002E-3</v>
      </c>
      <c r="I77" s="1">
        <v>8.0811000000000001E-4</v>
      </c>
      <c r="J77" s="1">
        <v>1.07748E-3</v>
      </c>
      <c r="K77" s="1">
        <v>2.2842939999999999E-2</v>
      </c>
      <c r="L77" s="1" t="s">
        <v>72</v>
      </c>
      <c r="M77" s="1" t="s">
        <v>72</v>
      </c>
      <c r="N77" s="1">
        <v>0.41403000000000001</v>
      </c>
      <c r="O77" s="1">
        <v>2.1091669880000001</v>
      </c>
      <c r="P77" s="1" t="s">
        <v>72</v>
      </c>
      <c r="Q77" s="1">
        <v>6.9579999999999998E-3</v>
      </c>
      <c r="R77" s="1" t="s">
        <v>72</v>
      </c>
      <c r="S77" s="1">
        <v>6.6900000000000001E-2</v>
      </c>
      <c r="T77" s="1">
        <v>1.3389999999999999E-3</v>
      </c>
      <c r="U77" s="1">
        <v>5.9700000000000001E-5</v>
      </c>
      <c r="V77" s="1">
        <v>11.88348</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1.7492E-3</v>
      </c>
      <c r="L78" s="1" t="s">
        <v>72</v>
      </c>
      <c r="M78" s="1" t="s">
        <v>72</v>
      </c>
      <c r="N78" s="1" t="s">
        <v>70</v>
      </c>
      <c r="O78" s="1" t="s">
        <v>70</v>
      </c>
      <c r="P78" s="1" t="s">
        <v>72</v>
      </c>
      <c r="Q78" s="1" t="s">
        <v>72</v>
      </c>
      <c r="R78" s="1" t="s">
        <v>72</v>
      </c>
      <c r="S78" s="1">
        <v>6.0339999999999998E-2</v>
      </c>
      <c r="T78" s="1" t="s">
        <v>72</v>
      </c>
      <c r="U78" s="1" t="s">
        <v>72</v>
      </c>
      <c r="V78" s="1">
        <v>0.56310000000000004</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33.647747738</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21.654033415000001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2.9107020910000001</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0.48864000000000002</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3.691417451</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14.595412427999999</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14</v>
      </c>
      <c r="X90" s="1">
        <v>2.2460866999999999E-2</v>
      </c>
      <c r="Y90" s="1" t="s">
        <v>72</v>
      </c>
      <c r="Z90" s="1">
        <v>6.3354919999999999E-3</v>
      </c>
      <c r="AA90" s="1">
        <v>6.7852920000000001E-3</v>
      </c>
      <c r="AB90" s="1">
        <v>3.5581651999999998E-2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5.7391342999999997E-2</v>
      </c>
      <c r="F91" s="1">
        <v>0.45547456200000003</v>
      </c>
      <c r="G91" s="1">
        <v>3.2120999999999997E-2</v>
      </c>
      <c r="H91" s="1">
        <v>0.19611420700000001</v>
      </c>
      <c r="I91" s="1">
        <v>1.8254857579999999</v>
      </c>
      <c r="J91" s="1">
        <v>1.8254857579999999</v>
      </c>
      <c r="K91" s="1">
        <v>1.8254857579999999</v>
      </c>
      <c r="L91" s="1" t="s">
        <v>78</v>
      </c>
      <c r="M91" s="1">
        <v>0.38589742300000002</v>
      </c>
      <c r="N91" s="1">
        <v>0.101872059</v>
      </c>
      <c r="O91" s="1">
        <v>2.4895000000000001E-5</v>
      </c>
      <c r="P91" s="1" t="s">
        <v>78</v>
      </c>
      <c r="Q91" s="1" t="s">
        <v>78</v>
      </c>
      <c r="R91" s="1" t="s">
        <v>78</v>
      </c>
      <c r="S91" s="1">
        <v>9.5783244740000004</v>
      </c>
      <c r="T91" s="1">
        <v>5.9125050000000002E-3</v>
      </c>
      <c r="U91" s="1" t="s">
        <v>78</v>
      </c>
      <c r="V91" s="1">
        <v>0.97283976500000002</v>
      </c>
      <c r="W91" s="1" t="s">
        <v>78</v>
      </c>
      <c r="X91" s="1">
        <v>2.2094422999999998E-2</v>
      </c>
      <c r="Y91" s="1">
        <v>6.0578400000000005E-4</v>
      </c>
      <c r="Z91" s="1">
        <v>1.145776E-3</v>
      </c>
      <c r="AA91" s="1">
        <v>1.5100929999999999E-3</v>
      </c>
      <c r="AB91" s="1">
        <v>2.5356076000000002E-2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2.0682590000000001E-2</v>
      </c>
      <c r="G92" s="1" t="s">
        <v>72</v>
      </c>
      <c r="H92" s="1">
        <v>7.4999999999999997E-3</v>
      </c>
      <c r="I92" s="1">
        <v>0.105875</v>
      </c>
      <c r="J92" s="1">
        <v>0.30249999999999999</v>
      </c>
      <c r="K92" s="1">
        <v>0.3071564</v>
      </c>
      <c r="L92" s="1" t="s">
        <v>72</v>
      </c>
      <c r="M92" s="1" t="s">
        <v>72</v>
      </c>
      <c r="N92" s="1" t="s">
        <v>72</v>
      </c>
      <c r="O92" s="1" t="s">
        <v>72</v>
      </c>
      <c r="P92" s="1">
        <v>4.1199200000000002E-4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17912.705222164001</v>
      </c>
      <c r="AI92" s="16" t="s">
        <v>71</v>
      </c>
      <c r="AJ92" s="16" t="s">
        <v>71</v>
      </c>
      <c r="AK92" s="16" t="s">
        <v>70</v>
      </c>
      <c r="AL92" s="31" t="s">
        <v>272</v>
      </c>
    </row>
    <row r="93" spans="1:38" ht="26.25" customHeight="1" thickBot="1" x14ac:dyDescent="0.25">
      <c r="A93" s="52" t="s">
        <v>73</v>
      </c>
      <c r="B93" s="56" t="s">
        <v>273</v>
      </c>
      <c r="C93" s="53" t="s">
        <v>274</v>
      </c>
      <c r="D93" s="59"/>
      <c r="E93" s="1" t="s">
        <v>72</v>
      </c>
      <c r="F93" s="1">
        <v>4.53377037</v>
      </c>
      <c r="G93" s="1" t="s">
        <v>72</v>
      </c>
      <c r="H93" s="1">
        <v>0.31086599999999998</v>
      </c>
      <c r="I93" s="1">
        <v>0.41782847200000001</v>
      </c>
      <c r="J93" s="1">
        <v>1.597982808</v>
      </c>
      <c r="K93" s="1">
        <v>1.9498654440000001</v>
      </c>
      <c r="L93" s="1" t="s">
        <v>72</v>
      </c>
      <c r="M93" s="1" t="s">
        <v>72</v>
      </c>
      <c r="N93" s="1" t="s">
        <v>72</v>
      </c>
      <c r="O93" s="1" t="s">
        <v>72</v>
      </c>
      <c r="P93" s="1">
        <v>1.3382769999999999E-3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7.0752E-4</v>
      </c>
      <c r="AE93" s="42"/>
      <c r="AF93" s="16" t="s">
        <v>71</v>
      </c>
      <c r="AG93" s="16">
        <v>1056</v>
      </c>
      <c r="AH93" s="16">
        <v>58185.937474464998</v>
      </c>
      <c r="AI93" s="16" t="s">
        <v>71</v>
      </c>
      <c r="AJ93" s="16" t="s">
        <v>71</v>
      </c>
      <c r="AK93" s="16" t="s">
        <v>70</v>
      </c>
      <c r="AL93" s="31" t="s">
        <v>275</v>
      </c>
    </row>
    <row r="94" spans="1:38" ht="26.25" customHeight="1" thickBot="1" x14ac:dyDescent="0.25">
      <c r="A94" s="52" t="s">
        <v>73</v>
      </c>
      <c r="B94" s="65" t="s">
        <v>276</v>
      </c>
      <c r="C94" s="53" t="s">
        <v>277</v>
      </c>
      <c r="D94" s="54"/>
      <c r="E94" s="1" t="s">
        <v>72</v>
      </c>
      <c r="F94" s="1">
        <v>9.8949093829999999</v>
      </c>
      <c r="G94" s="1" t="s">
        <v>72</v>
      </c>
      <c r="H94" s="1">
        <v>1.2217199999999999E-3</v>
      </c>
      <c r="I94" s="1">
        <v>0.659619764</v>
      </c>
      <c r="J94" s="1">
        <v>2.378442068</v>
      </c>
      <c r="K94" s="1">
        <v>5.0032359770000001</v>
      </c>
      <c r="L94" s="1" t="s">
        <v>72</v>
      </c>
      <c r="M94" s="1" t="s">
        <v>72</v>
      </c>
      <c r="N94" s="1">
        <v>4.2779999999999997E-3</v>
      </c>
      <c r="O94" s="1">
        <v>4.2200000000000001E-4</v>
      </c>
      <c r="P94" s="1">
        <v>6.8027000000000004E-5</v>
      </c>
      <c r="Q94" s="1" t="s">
        <v>72</v>
      </c>
      <c r="R94" s="1">
        <v>0.25680911499999998</v>
      </c>
      <c r="S94" s="1">
        <v>0.79391222500000003</v>
      </c>
      <c r="T94" s="1">
        <v>2.4381479000000001E-2</v>
      </c>
      <c r="U94" s="1" t="s">
        <v>72</v>
      </c>
      <c r="V94" s="1">
        <v>0.47432219399999997</v>
      </c>
      <c r="W94" s="1" t="s">
        <v>72</v>
      </c>
      <c r="X94" s="1" t="s">
        <v>72</v>
      </c>
      <c r="Y94" s="1" t="s">
        <v>72</v>
      </c>
      <c r="Z94" s="1" t="s">
        <v>72</v>
      </c>
      <c r="AA94" s="1" t="s">
        <v>72</v>
      </c>
      <c r="AB94" s="1" t="s">
        <v>72</v>
      </c>
      <c r="AC94" s="1" t="s">
        <v>72</v>
      </c>
      <c r="AD94" s="1" t="s">
        <v>72</v>
      </c>
      <c r="AE94" s="42"/>
      <c r="AF94" s="16" t="s">
        <v>71</v>
      </c>
      <c r="AG94" s="16" t="s">
        <v>71</v>
      </c>
      <c r="AH94" s="16">
        <v>2957.6856391870001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1.0190378600000001</v>
      </c>
      <c r="F99" s="1">
        <v>36.850206022000002</v>
      </c>
      <c r="G99" s="1" t="s">
        <v>72</v>
      </c>
      <c r="H99" s="1">
        <v>16.080102163999999</v>
      </c>
      <c r="I99" s="1">
        <v>5.1230337000000001E-2</v>
      </c>
      <c r="J99" s="1">
        <v>0.18584019299999999</v>
      </c>
      <c r="K99" s="1">
        <v>0.18584019299999999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1483.991</v>
      </c>
      <c r="AL99" s="31" t="s">
        <v>289</v>
      </c>
    </row>
    <row r="100" spans="1:38" ht="26.25" customHeight="1" thickBot="1" x14ac:dyDescent="0.25">
      <c r="A100" s="52" t="s">
        <v>286</v>
      </c>
      <c r="B100" s="52" t="s">
        <v>290</v>
      </c>
      <c r="C100" s="53" t="s">
        <v>291</v>
      </c>
      <c r="D100" s="66"/>
      <c r="E100" s="1">
        <v>0.94007980599999996</v>
      </c>
      <c r="F100" s="1">
        <v>12.572694585000001</v>
      </c>
      <c r="G100" s="1" t="s">
        <v>72</v>
      </c>
      <c r="H100" s="1">
        <v>9.4283884439999994</v>
      </c>
      <c r="I100" s="1">
        <v>3.2814769000000001E-2</v>
      </c>
      <c r="J100" s="1">
        <v>0.119166224</v>
      </c>
      <c r="K100" s="1">
        <v>0.119166224</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2395.261</v>
      </c>
      <c r="AL100" s="31" t="s">
        <v>289</v>
      </c>
    </row>
    <row r="101" spans="1:38" ht="26.25" customHeight="1" thickBot="1" x14ac:dyDescent="0.25">
      <c r="A101" s="52" t="s">
        <v>286</v>
      </c>
      <c r="B101" s="52" t="s">
        <v>292</v>
      </c>
      <c r="C101" s="53" t="s">
        <v>293</v>
      </c>
      <c r="D101" s="66"/>
      <c r="E101" s="1">
        <v>1.0731902E-2</v>
      </c>
      <c r="F101" s="1">
        <v>1.5706711000000002E-2</v>
      </c>
      <c r="G101" s="1" t="s">
        <v>72</v>
      </c>
      <c r="H101" s="1">
        <v>0.12549576200000001</v>
      </c>
      <c r="I101" s="1">
        <v>5.7059700000000005E-4</v>
      </c>
      <c r="J101" s="1">
        <v>1.901991E-3</v>
      </c>
      <c r="K101" s="1">
        <v>1.901991E-3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544.37300000000005</v>
      </c>
      <c r="AL101" s="31" t="s">
        <v>289</v>
      </c>
    </row>
    <row r="102" spans="1:38" ht="26.25" customHeight="1" thickBot="1" x14ac:dyDescent="0.25">
      <c r="A102" s="52" t="s">
        <v>286</v>
      </c>
      <c r="B102" s="52" t="s">
        <v>294</v>
      </c>
      <c r="C102" s="53" t="s">
        <v>295</v>
      </c>
      <c r="D102" s="66"/>
      <c r="E102" s="1">
        <v>0.68530095300000005</v>
      </c>
      <c r="F102" s="1">
        <v>3.339999068</v>
      </c>
      <c r="G102" s="1" t="s">
        <v>72</v>
      </c>
      <c r="H102" s="1">
        <v>22.315762233000001</v>
      </c>
      <c r="I102" s="1">
        <v>5.4563564000000002E-2</v>
      </c>
      <c r="J102" s="1">
        <v>1.133708978</v>
      </c>
      <c r="K102" s="1">
        <v>1.133708978</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7053.8360000000002</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0.13684225699999999</v>
      </c>
      <c r="F104" s="1">
        <v>0.33817783299999998</v>
      </c>
      <c r="G104" s="1" t="s">
        <v>72</v>
      </c>
      <c r="H104" s="1">
        <v>0.44184611899999998</v>
      </c>
      <c r="I104" s="1">
        <v>2.2613329999999999E-3</v>
      </c>
      <c r="J104" s="1">
        <v>7.537775E-3</v>
      </c>
      <c r="K104" s="1">
        <v>7.537775E-3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243.554</v>
      </c>
      <c r="AL104" s="31" t="s">
        <v>289</v>
      </c>
    </row>
    <row r="105" spans="1:38" ht="26.25" customHeight="1" thickBot="1" x14ac:dyDescent="0.25">
      <c r="A105" s="52" t="s">
        <v>286</v>
      </c>
      <c r="B105" s="52" t="s">
        <v>300</v>
      </c>
      <c r="C105" s="53" t="s">
        <v>301</v>
      </c>
      <c r="D105" s="66"/>
      <c r="E105" s="1">
        <v>5.3132752999999998E-2</v>
      </c>
      <c r="F105" s="1">
        <v>7.8329236999999996E-2</v>
      </c>
      <c r="G105" s="1" t="s">
        <v>72</v>
      </c>
      <c r="H105" s="1">
        <v>0.52498722900000006</v>
      </c>
      <c r="I105" s="1">
        <v>1.8390819999999999E-2</v>
      </c>
      <c r="J105" s="1">
        <v>2.8899859999999999E-2</v>
      </c>
      <c r="K105" s="1">
        <v>2.8899859999999999E-2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562.726</v>
      </c>
      <c r="AL105" s="31" t="s">
        <v>289</v>
      </c>
    </row>
    <row r="106" spans="1:38" ht="26.25" customHeight="1" thickBot="1" x14ac:dyDescent="0.25">
      <c r="A106" s="52" t="s">
        <v>286</v>
      </c>
      <c r="B106" s="52" t="s">
        <v>302</v>
      </c>
      <c r="C106" s="53" t="s">
        <v>303</v>
      </c>
      <c r="D106" s="66"/>
      <c r="E106" s="1">
        <v>2.27266E-4</v>
      </c>
      <c r="F106" s="1">
        <v>2.6654499999999998E-4</v>
      </c>
      <c r="G106" s="1" t="s">
        <v>78</v>
      </c>
      <c r="H106" s="1">
        <v>2.981353E-3</v>
      </c>
      <c r="I106" s="1">
        <v>1.048E-4</v>
      </c>
      <c r="J106" s="1">
        <v>1.6767999999999999E-4</v>
      </c>
      <c r="K106" s="1">
        <v>1.6767999999999999E-4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1.048</v>
      </c>
      <c r="AL106" s="31" t="s">
        <v>289</v>
      </c>
    </row>
    <row r="107" spans="1:38" ht="26.25" customHeight="1" thickBot="1" x14ac:dyDescent="0.25">
      <c r="A107" s="52" t="s">
        <v>286</v>
      </c>
      <c r="B107" s="52" t="s">
        <v>304</v>
      </c>
      <c r="C107" s="53" t="s">
        <v>305</v>
      </c>
      <c r="D107" s="66"/>
      <c r="E107" s="1">
        <v>0.115238485</v>
      </c>
      <c r="F107" s="1">
        <v>2.8808066970000001</v>
      </c>
      <c r="G107" s="1" t="s">
        <v>72</v>
      </c>
      <c r="H107" s="1">
        <v>9.9136890659999999</v>
      </c>
      <c r="I107" s="1">
        <v>0.16227904000000001</v>
      </c>
      <c r="J107" s="1">
        <v>2.7691956109999998</v>
      </c>
      <c r="K107" s="1">
        <v>2.7691956109999998</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51426.925999999999</v>
      </c>
      <c r="AL107" s="31" t="s">
        <v>289</v>
      </c>
    </row>
    <row r="108" spans="1:38" ht="26.25" customHeight="1" thickBot="1" x14ac:dyDescent="0.25">
      <c r="A108" s="52" t="s">
        <v>286</v>
      </c>
      <c r="B108" s="52" t="s">
        <v>306</v>
      </c>
      <c r="C108" s="53" t="s">
        <v>307</v>
      </c>
      <c r="D108" s="66"/>
      <c r="E108" s="1">
        <v>6.9151796000000001E-2</v>
      </c>
      <c r="F108" s="1">
        <v>3.3358514179999998</v>
      </c>
      <c r="G108" s="1" t="s">
        <v>72</v>
      </c>
      <c r="H108" s="1">
        <v>3.0496416819999999</v>
      </c>
      <c r="I108" s="1">
        <v>8.6090270999999996E-2</v>
      </c>
      <c r="J108" s="1">
        <v>1.1537523350000001</v>
      </c>
      <c r="K108" s="1">
        <v>1.1537523350000001</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43846.343000000001</v>
      </c>
      <c r="AL108" s="31" t="s">
        <v>289</v>
      </c>
    </row>
    <row r="109" spans="1:38" ht="26.25" customHeight="1" thickBot="1" x14ac:dyDescent="0.25">
      <c r="A109" s="52" t="s">
        <v>286</v>
      </c>
      <c r="B109" s="52" t="s">
        <v>308</v>
      </c>
      <c r="C109" s="53" t="s">
        <v>309</v>
      </c>
      <c r="D109" s="66"/>
      <c r="E109" s="1">
        <v>4.6723989999999998E-3</v>
      </c>
      <c r="F109" s="1">
        <v>5.7611410000000002E-2</v>
      </c>
      <c r="G109" s="1" t="s">
        <v>72</v>
      </c>
      <c r="H109" s="1">
        <v>0.82086531900000004</v>
      </c>
      <c r="I109" s="1">
        <v>3.6873764000000003E-2</v>
      </c>
      <c r="J109" s="1">
        <v>7.8625447000000001E-2</v>
      </c>
      <c r="K109" s="1">
        <v>7.8625447000000001E-2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826.76599999999996</v>
      </c>
      <c r="AL109" s="31" t="s">
        <v>289</v>
      </c>
    </row>
    <row r="110" spans="1:38" ht="26.25" customHeight="1" thickBot="1" x14ac:dyDescent="0.25">
      <c r="A110" s="52" t="s">
        <v>286</v>
      </c>
      <c r="B110" s="52" t="s">
        <v>310</v>
      </c>
      <c r="C110" s="53" t="s">
        <v>311</v>
      </c>
      <c r="D110" s="66"/>
      <c r="E110" s="1">
        <v>2.2868039999999999E-3</v>
      </c>
      <c r="F110" s="1">
        <v>4.4946832999999999E-2</v>
      </c>
      <c r="G110" s="1" t="s">
        <v>72</v>
      </c>
      <c r="H110" s="1">
        <v>0.18795714999999999</v>
      </c>
      <c r="I110" s="1">
        <v>4.5788499999999998E-3</v>
      </c>
      <c r="J110" s="1">
        <v>9.5697964999999996E-2</v>
      </c>
      <c r="K110" s="1">
        <v>9.5697964999999996E-2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915.77</v>
      </c>
      <c r="AL110" s="31" t="s">
        <v>289</v>
      </c>
    </row>
    <row r="111" spans="1:38" ht="26.25" customHeight="1" thickBot="1" x14ac:dyDescent="0.25">
      <c r="A111" s="52" t="s">
        <v>286</v>
      </c>
      <c r="B111" s="52" t="s">
        <v>312</v>
      </c>
      <c r="C111" s="53" t="s">
        <v>313</v>
      </c>
      <c r="D111" s="66"/>
      <c r="E111" s="1">
        <v>2.1517681E-2</v>
      </c>
      <c r="F111" s="1">
        <v>0.35132102399999998</v>
      </c>
      <c r="G111" s="1" t="s">
        <v>72</v>
      </c>
      <c r="H111" s="1">
        <v>0.31889099399999998</v>
      </c>
      <c r="I111" s="1">
        <v>4.4214390000000001E-3</v>
      </c>
      <c r="J111" s="1">
        <v>8.812884E-3</v>
      </c>
      <c r="K111" s="1">
        <v>8.812884E-3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1074.2139999999999</v>
      </c>
      <c r="AL111" s="31" t="s">
        <v>289</v>
      </c>
    </row>
    <row r="112" spans="1:38" ht="26.25" customHeight="1" thickBot="1" x14ac:dyDescent="0.25">
      <c r="A112" s="52" t="s">
        <v>314</v>
      </c>
      <c r="B112" s="52" t="s">
        <v>315</v>
      </c>
      <c r="C112" s="53" t="s">
        <v>316</v>
      </c>
      <c r="D112" s="54"/>
      <c r="E112" s="1">
        <v>8.062042065</v>
      </c>
      <c r="F112" s="1" t="s">
        <v>72</v>
      </c>
      <c r="G112" s="1" t="s">
        <v>72</v>
      </c>
      <c r="H112" s="1">
        <v>8.7149101570000003</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13.913469783</v>
      </c>
      <c r="F113" s="1">
        <v>10.456024589</v>
      </c>
      <c r="G113" s="1" t="s">
        <v>72</v>
      </c>
      <c r="H113" s="1">
        <v>33.717718501999997</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3.1542789000000002E-2</v>
      </c>
      <c r="F114" s="1" t="s">
        <v>72</v>
      </c>
      <c r="G114" s="1" t="s">
        <v>72</v>
      </c>
      <c r="H114" s="1">
        <v>7.6097435000000005E-2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0.228685217</v>
      </c>
      <c r="F115" s="1" t="s">
        <v>72</v>
      </c>
      <c r="G115" s="1" t="s">
        <v>72</v>
      </c>
      <c r="H115" s="1">
        <v>0.43736142900000002</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3.8670040559999999</v>
      </c>
      <c r="F116" s="1">
        <v>0.29139274900000001</v>
      </c>
      <c r="G116" s="1" t="s">
        <v>72</v>
      </c>
      <c r="H116" s="1">
        <v>4.5501091310000001</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2.414748715</v>
      </c>
      <c r="F117" s="1" t="s">
        <v>72</v>
      </c>
      <c r="G117" s="1" t="s">
        <v>72</v>
      </c>
      <c r="H117" s="1">
        <v>1.898914166</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10.397474487</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1.5497854740000001</v>
      </c>
      <c r="G121" s="1" t="s">
        <v>70</v>
      </c>
      <c r="H121" s="1">
        <v>1.821428571</v>
      </c>
      <c r="I121" s="1">
        <v>4.8022704999999999E-2</v>
      </c>
      <c r="J121" s="1">
        <v>0.42355747500000002</v>
      </c>
      <c r="K121" s="1">
        <v>0.42355747500000002</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1.0503724999999999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5.356385E-3</v>
      </c>
      <c r="F125" s="1">
        <v>0.45842951700000001</v>
      </c>
      <c r="G125" s="1">
        <v>3.71376E-3</v>
      </c>
      <c r="H125" s="1" t="s">
        <v>72</v>
      </c>
      <c r="I125" s="1">
        <v>3.5879969999999999E-3</v>
      </c>
      <c r="J125" s="1">
        <v>4.1993359999999997E-3</v>
      </c>
      <c r="K125" s="1">
        <v>4.1993359999999997E-3</v>
      </c>
      <c r="L125" s="1" t="s">
        <v>78</v>
      </c>
      <c r="M125" s="1">
        <v>0.57146862600000004</v>
      </c>
      <c r="N125" s="1" t="s">
        <v>72</v>
      </c>
      <c r="O125" s="1" t="s">
        <v>72</v>
      </c>
      <c r="P125" s="1" t="s">
        <v>72</v>
      </c>
      <c r="Q125" s="1" t="s">
        <v>72</v>
      </c>
      <c r="R125" s="1" t="s">
        <v>72</v>
      </c>
      <c r="S125" s="1" t="s">
        <v>72</v>
      </c>
      <c r="T125" s="1" t="s">
        <v>72</v>
      </c>
      <c r="U125" s="1" t="s">
        <v>72</v>
      </c>
      <c r="V125" s="1" t="s">
        <v>72</v>
      </c>
      <c r="W125" s="1">
        <v>1.6069153999999999E-2</v>
      </c>
      <c r="X125" s="1">
        <v>5.9375E-5</v>
      </c>
      <c r="Y125" s="1">
        <v>1.2795600000000001E-4</v>
      </c>
      <c r="Z125" s="1">
        <v>3.7954999999999998E-5</v>
      </c>
      <c r="AA125" s="1">
        <v>7.328E-6</v>
      </c>
      <c r="AB125" s="1">
        <v>2.3261399999999999E-4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0.24253859999999999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5.7978719999999997E-2</v>
      </c>
      <c r="F127" s="1" t="s">
        <v>72</v>
      </c>
      <c r="G127" s="1">
        <v>3.446513E-3</v>
      </c>
      <c r="H127" s="1">
        <v>0.17423720700000001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8.5899999999999995E-4</v>
      </c>
      <c r="J133" s="1">
        <v>8.5899999999999995E-4</v>
      </c>
      <c r="K133" s="1">
        <v>8.5899999999999995E-4</v>
      </c>
      <c r="L133" s="1" t="s">
        <v>78</v>
      </c>
      <c r="M133" s="1" t="s">
        <v>78</v>
      </c>
      <c r="N133" s="1" t="s">
        <v>72</v>
      </c>
      <c r="O133" s="1" t="s">
        <v>72</v>
      </c>
      <c r="P133" s="1">
        <v>8.5900000000000004E-3</v>
      </c>
      <c r="Q133" s="1" t="s">
        <v>72</v>
      </c>
      <c r="R133" s="1" t="s">
        <v>72</v>
      </c>
      <c r="S133" s="1" t="s">
        <v>72</v>
      </c>
      <c r="T133" s="1" t="s">
        <v>72</v>
      </c>
      <c r="U133" s="1" t="s">
        <v>72</v>
      </c>
      <c r="V133" s="1" t="s">
        <v>72</v>
      </c>
      <c r="W133" s="1">
        <v>0.02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3.5130672000000002E-2</v>
      </c>
      <c r="F135" s="1">
        <v>7.5983047999999997E-2</v>
      </c>
      <c r="G135" s="1">
        <v>1.462872E-3</v>
      </c>
      <c r="H135" s="1">
        <v>5.219184E-3</v>
      </c>
      <c r="I135" s="1">
        <v>0.143944185</v>
      </c>
      <c r="J135" s="1">
        <v>0.153828364</v>
      </c>
      <c r="K135" s="1">
        <v>0.160771831</v>
      </c>
      <c r="L135" s="1">
        <v>2.8331408999999998E-2</v>
      </c>
      <c r="M135" s="1">
        <v>1.3994866960000001</v>
      </c>
      <c r="N135" s="1">
        <v>9.2328059999999997E-3</v>
      </c>
      <c r="O135" s="1">
        <v>3.8940910000000001E-3</v>
      </c>
      <c r="P135" s="1">
        <v>3.9496999999999998E-5</v>
      </c>
      <c r="Q135" s="1">
        <v>1.8105658E-2</v>
      </c>
      <c r="R135" s="1">
        <v>1.6221790000000001E-3</v>
      </c>
      <c r="S135" s="1">
        <v>6.1485749999999999E-3</v>
      </c>
      <c r="T135" s="1">
        <v>1.4105899999999999E-4</v>
      </c>
      <c r="U135" s="1">
        <v>2.325424E-3</v>
      </c>
      <c r="V135" s="1">
        <v>0.42543816400000001</v>
      </c>
      <c r="W135" s="1">
        <v>0.285439524</v>
      </c>
      <c r="X135" s="1">
        <v>8.0674083999999993E-2</v>
      </c>
      <c r="Y135" s="1">
        <v>0.15554403999999999</v>
      </c>
      <c r="Z135" s="1">
        <v>0.12090543500000001</v>
      </c>
      <c r="AA135" s="1">
        <v>5.0075950000000001E-3</v>
      </c>
      <c r="AB135" s="1">
        <v>0.36213115400000001</v>
      </c>
      <c r="AC135" s="1">
        <v>3.52648E-4</v>
      </c>
      <c r="AD135" s="1">
        <v>4.2320000000000003E-6</v>
      </c>
      <c r="AE135" s="42"/>
      <c r="AF135" s="16" t="s">
        <v>72</v>
      </c>
      <c r="AG135" s="16" t="s">
        <v>72</v>
      </c>
      <c r="AH135" s="16" t="s">
        <v>72</v>
      </c>
      <c r="AI135" s="16" t="s">
        <v>72</v>
      </c>
      <c r="AJ135" s="16" t="s">
        <v>72</v>
      </c>
      <c r="AK135" s="16">
        <v>27.422999999999998</v>
      </c>
      <c r="AL135" s="31" t="s">
        <v>156</v>
      </c>
    </row>
    <row r="136" spans="1:38" ht="26.25" customHeight="1" thickBot="1" x14ac:dyDescent="0.25">
      <c r="A136" s="52" t="s">
        <v>343</v>
      </c>
      <c r="B136" s="52" t="s">
        <v>372</v>
      </c>
      <c r="C136" s="53" t="s">
        <v>373</v>
      </c>
      <c r="D136" s="54"/>
      <c r="E136" s="1" t="s">
        <v>78</v>
      </c>
      <c r="F136" s="1">
        <v>6.4718500000000003E-3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7.7513589999999993E-2</v>
      </c>
      <c r="F139" s="1">
        <v>0.95298174499999999</v>
      </c>
      <c r="G139" s="1">
        <v>2.378839E-2</v>
      </c>
      <c r="H139" s="1">
        <v>0.11476038</v>
      </c>
      <c r="I139" s="1">
        <v>0.38151839999999998</v>
      </c>
      <c r="J139" s="1">
        <v>0.41315659999999998</v>
      </c>
      <c r="K139" s="1">
        <v>0.42821360000000003</v>
      </c>
      <c r="L139" s="1">
        <v>9.383126E-2</v>
      </c>
      <c r="M139" s="1">
        <v>6.2126219999999996</v>
      </c>
      <c r="N139" s="1">
        <v>4.1848709999999997E-2</v>
      </c>
      <c r="O139" s="1">
        <v>2.0133399999999999E-2</v>
      </c>
      <c r="P139" s="1">
        <v>1.7818612000000001E-2</v>
      </c>
      <c r="Q139" s="1">
        <v>2.9481100000000002E-4</v>
      </c>
      <c r="R139" s="1">
        <v>3.5664880000000003E-2</v>
      </c>
      <c r="S139" s="1">
        <v>9.3045070000000001E-3</v>
      </c>
      <c r="T139" s="1">
        <v>3.1062960000000001E-3</v>
      </c>
      <c r="U139" s="1">
        <v>7.7513600000000005E-4</v>
      </c>
      <c r="V139" s="1">
        <v>0.79383119999999996</v>
      </c>
      <c r="W139" s="1">
        <v>14.445498731000001</v>
      </c>
      <c r="X139" s="1">
        <v>0.18839110000000001</v>
      </c>
      <c r="Y139" s="1">
        <v>0.172572</v>
      </c>
      <c r="Z139" s="1">
        <v>6.5145930000000005E-2</v>
      </c>
      <c r="AA139" s="1">
        <v>0.11015846</v>
      </c>
      <c r="AB139" s="1">
        <v>0.53626748999999996</v>
      </c>
      <c r="AC139" s="1">
        <v>7.7513590000000002E-3</v>
      </c>
      <c r="AD139" s="1">
        <v>9.3045000000000001E-5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3.1442216680000001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314.36224337900012</v>
      </c>
      <c r="F141" s="10">
        <f t="shared" si="0"/>
        <v>258.25356733300009</v>
      </c>
      <c r="G141" s="10">
        <f t="shared" si="0"/>
        <v>34.552445283999994</v>
      </c>
      <c r="H141" s="10">
        <f t="shared" si="0"/>
        <v>125.70747711700001</v>
      </c>
      <c r="I141" s="10">
        <f t="shared" si="0"/>
        <v>19.788087929000007</v>
      </c>
      <c r="J141" s="10">
        <f t="shared" si="0"/>
        <v>32.880160541000002</v>
      </c>
      <c r="K141" s="10">
        <f t="shared" si="0"/>
        <v>39.342373705999997</v>
      </c>
      <c r="L141" s="10">
        <f t="shared" si="0"/>
        <v>4.4615575719999994</v>
      </c>
      <c r="M141" s="10">
        <f t="shared" si="0"/>
        <v>619.44324408500006</v>
      </c>
      <c r="N141" s="10">
        <f t="shared" si="0"/>
        <v>16.103863077</v>
      </c>
      <c r="O141" s="10">
        <f t="shared" si="0"/>
        <v>2.9855707750000002</v>
      </c>
      <c r="P141" s="10">
        <f t="shared" si="0"/>
        <v>0.75312944600000009</v>
      </c>
      <c r="Q141" s="10">
        <f t="shared" si="0"/>
        <v>0.84566300699999986</v>
      </c>
      <c r="R141" s="10">
        <f t="shared" si="0"/>
        <v>3.7936147079999993</v>
      </c>
      <c r="S141" s="10">
        <f t="shared" si="0"/>
        <v>40.949052496</v>
      </c>
      <c r="T141" s="10">
        <f t="shared" si="0"/>
        <v>2.2060582460000004</v>
      </c>
      <c r="U141" s="10">
        <f t="shared" si="0"/>
        <v>0.82060368900000025</v>
      </c>
      <c r="V141" s="10">
        <f t="shared" si="0"/>
        <v>94.814964023000002</v>
      </c>
      <c r="W141" s="10">
        <f t="shared" si="0"/>
        <v>39.444400395000002</v>
      </c>
      <c r="X141" s="10">
        <f t="shared" si="0"/>
        <v>1.7971619569999997</v>
      </c>
      <c r="Y141" s="10">
        <f t="shared" si="0"/>
        <v>1.7648210649999998</v>
      </c>
      <c r="Z141" s="10">
        <f t="shared" si="0"/>
        <v>0.94997240700000007</v>
      </c>
      <c r="AA141" s="10">
        <f t="shared" si="0"/>
        <v>0.88507812600000002</v>
      </c>
      <c r="AB141" s="10">
        <f t="shared" si="0"/>
        <v>5.3970335549999993</v>
      </c>
      <c r="AC141" s="10">
        <f t="shared" si="0"/>
        <v>3.7760604959999995</v>
      </c>
      <c r="AD141" s="10">
        <f t="shared" si="0"/>
        <v>0.22730544399999997</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30.740362886</v>
      </c>
      <c r="F143" s="6">
        <v>14.756307869</v>
      </c>
      <c r="G143" s="6">
        <v>0.109944183</v>
      </c>
      <c r="H143" s="6">
        <v>4.2524310669999998</v>
      </c>
      <c r="I143" s="6">
        <v>0.99501364400000003</v>
      </c>
      <c r="J143" s="6">
        <v>0.99501364400000003</v>
      </c>
      <c r="K143" s="6">
        <v>0.99501364400000003</v>
      </c>
      <c r="L143" s="6">
        <v>0.64188598399999997</v>
      </c>
      <c r="M143" s="6">
        <v>262.44205913000002</v>
      </c>
      <c r="N143" s="6"/>
      <c r="O143" s="6"/>
      <c r="P143" s="6"/>
      <c r="Q143" s="6"/>
      <c r="R143" s="6"/>
      <c r="S143" s="6"/>
      <c r="T143" s="6"/>
      <c r="U143" s="6"/>
      <c r="V143" s="6"/>
      <c r="W143" s="6"/>
      <c r="X143" s="6"/>
      <c r="Y143" s="6"/>
      <c r="Z143" s="6"/>
      <c r="AA143" s="6"/>
      <c r="AB143" s="6"/>
      <c r="AC143" s="6"/>
      <c r="AD143" s="6"/>
      <c r="AE143" s="45"/>
      <c r="AF143" s="6">
        <v>103122.139517969</v>
      </c>
      <c r="AG143" s="6"/>
      <c r="AH143" s="6"/>
      <c r="AI143" s="6"/>
      <c r="AJ143" s="6"/>
      <c r="AK143" s="6">
        <v>103122.139517969</v>
      </c>
      <c r="AL143" s="34" t="s">
        <v>66</v>
      </c>
    </row>
    <row r="144" spans="1:38" ht="26.25" customHeight="1" thickBot="1" x14ac:dyDescent="0.25">
      <c r="A144" s="77"/>
      <c r="B144" s="34" t="s">
        <v>390</v>
      </c>
      <c r="C144" s="78" t="s">
        <v>391</v>
      </c>
      <c r="D144" s="79" t="s">
        <v>389</v>
      </c>
      <c r="E144" s="6">
        <v>17.127128697</v>
      </c>
      <c r="F144" s="6">
        <v>0.75457065099999998</v>
      </c>
      <c r="G144" s="6">
        <v>2.3962449E-2</v>
      </c>
      <c r="H144" s="6">
        <v>6.2218413E-2</v>
      </c>
      <c r="I144" s="6">
        <v>0.91264551299999996</v>
      </c>
      <c r="J144" s="6">
        <v>0.91264551299999996</v>
      </c>
      <c r="K144" s="6">
        <v>0.91264551299999996</v>
      </c>
      <c r="L144" s="6">
        <v>0.73751228899999999</v>
      </c>
      <c r="M144" s="6">
        <v>4.024354078</v>
      </c>
      <c r="N144" s="6"/>
      <c r="O144" s="6"/>
      <c r="P144" s="6"/>
      <c r="Q144" s="6"/>
      <c r="R144" s="6"/>
      <c r="S144" s="6"/>
      <c r="T144" s="6"/>
      <c r="U144" s="6"/>
      <c r="V144" s="6"/>
      <c r="W144" s="6"/>
      <c r="X144" s="6"/>
      <c r="Y144" s="6"/>
      <c r="Z144" s="6"/>
      <c r="AA144" s="6"/>
      <c r="AB144" s="6"/>
      <c r="AC144" s="6"/>
      <c r="AD144" s="6"/>
      <c r="AE144" s="45"/>
      <c r="AF144" s="6">
        <v>16785.312878786001</v>
      </c>
      <c r="AG144" s="6"/>
      <c r="AH144" s="6"/>
      <c r="AI144" s="6"/>
      <c r="AJ144" s="6"/>
      <c r="AK144" s="6">
        <v>16785.312878786001</v>
      </c>
      <c r="AL144" s="34" t="s">
        <v>66</v>
      </c>
    </row>
    <row r="145" spans="1:38" ht="26.25" customHeight="1" thickBot="1" x14ac:dyDescent="0.25">
      <c r="A145" s="77"/>
      <c r="B145" s="34" t="s">
        <v>392</v>
      </c>
      <c r="C145" s="78" t="s">
        <v>393</v>
      </c>
      <c r="D145" s="79" t="s">
        <v>389</v>
      </c>
      <c r="E145" s="6">
        <v>48.995827454999997</v>
      </c>
      <c r="F145" s="6">
        <v>1.4263735</v>
      </c>
      <c r="G145" s="6">
        <v>3.7925937E-2</v>
      </c>
      <c r="H145" s="6">
        <v>8.5057062000000003E-2</v>
      </c>
      <c r="I145" s="6">
        <v>0.59557923800000001</v>
      </c>
      <c r="J145" s="6">
        <v>0.59557923800000001</v>
      </c>
      <c r="K145" s="6">
        <v>0.59557923800000001</v>
      </c>
      <c r="L145" s="6">
        <v>0.367018028</v>
      </c>
      <c r="M145" s="6">
        <v>15.192573735</v>
      </c>
      <c r="N145" s="6"/>
      <c r="O145" s="6"/>
      <c r="P145" s="6"/>
      <c r="Q145" s="6"/>
      <c r="R145" s="6"/>
      <c r="S145" s="6"/>
      <c r="T145" s="6"/>
      <c r="U145" s="6"/>
      <c r="V145" s="6"/>
      <c r="W145" s="6"/>
      <c r="X145" s="6"/>
      <c r="Y145" s="6"/>
      <c r="Z145" s="6"/>
      <c r="AA145" s="6"/>
      <c r="AB145" s="6"/>
      <c r="AC145" s="6"/>
      <c r="AD145" s="6"/>
      <c r="AE145" s="45"/>
      <c r="AF145" s="6">
        <v>7988.7009036709997</v>
      </c>
      <c r="AG145" s="6"/>
      <c r="AH145" s="6"/>
      <c r="AI145" s="6"/>
      <c r="AJ145" s="6"/>
      <c r="AK145" s="6">
        <v>8632.1937678350005</v>
      </c>
      <c r="AL145" s="34" t="s">
        <v>66</v>
      </c>
    </row>
    <row r="146" spans="1:38" ht="26.25" customHeight="1" thickBot="1" x14ac:dyDescent="0.25">
      <c r="A146" s="77"/>
      <c r="B146" s="34" t="s">
        <v>394</v>
      </c>
      <c r="C146" s="78" t="s">
        <v>395</v>
      </c>
      <c r="D146" s="79" t="s">
        <v>389</v>
      </c>
      <c r="E146" s="6">
        <v>1.33455474</v>
      </c>
      <c r="F146" s="6">
        <v>14.321748673</v>
      </c>
      <c r="G146" s="6">
        <v>7.2748359999999998E-3</v>
      </c>
      <c r="H146" s="6">
        <v>7.7223229999999997E-3</v>
      </c>
      <c r="I146" s="6">
        <v>0.26637423999999998</v>
      </c>
      <c r="J146" s="6">
        <v>0.26637423999999998</v>
      </c>
      <c r="K146" s="6">
        <v>0.26637423999999998</v>
      </c>
      <c r="L146" s="6">
        <v>3.7122361999999999E-2</v>
      </c>
      <c r="M146" s="6">
        <v>58.815250411000001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4825.2205819760002</v>
      </c>
      <c r="AL146" s="34" t="s">
        <v>66</v>
      </c>
    </row>
    <row r="147" spans="1:38" ht="26.25" customHeight="1" thickBot="1" x14ac:dyDescent="0.25">
      <c r="A147" s="77"/>
      <c r="B147" s="34" t="s">
        <v>396</v>
      </c>
      <c r="C147" s="78" t="s">
        <v>397</v>
      </c>
      <c r="D147" s="79" t="s">
        <v>389</v>
      </c>
      <c r="E147" s="6"/>
      <c r="F147" s="6">
        <v>1.865241052</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72165.079459011002</v>
      </c>
      <c r="AL147" s="34" t="s">
        <v>66</v>
      </c>
    </row>
    <row r="148" spans="1:38" ht="26.25" customHeight="1" thickBot="1" x14ac:dyDescent="0.25">
      <c r="A148" s="77"/>
      <c r="B148" s="34" t="s">
        <v>398</v>
      </c>
      <c r="C148" s="78" t="s">
        <v>399</v>
      </c>
      <c r="D148" s="79" t="s">
        <v>389</v>
      </c>
      <c r="E148" s="6"/>
      <c r="F148" s="6"/>
      <c r="G148" s="6"/>
      <c r="H148" s="6"/>
      <c r="I148" s="6">
        <v>0.25391620999999998</v>
      </c>
      <c r="J148" s="6">
        <v>1.405758295</v>
      </c>
      <c r="K148" s="6">
        <v>1.405758295</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132774.65500463199</v>
      </c>
      <c r="AL148" s="34" t="s">
        <v>114</v>
      </c>
    </row>
    <row r="149" spans="1:38" ht="26.25" customHeight="1" thickBot="1" x14ac:dyDescent="0.25">
      <c r="A149" s="77"/>
      <c r="B149" s="34" t="s">
        <v>400</v>
      </c>
      <c r="C149" s="78" t="s">
        <v>401</v>
      </c>
      <c r="D149" s="79" t="s">
        <v>389</v>
      </c>
      <c r="E149" s="6"/>
      <c r="F149" s="6"/>
      <c r="G149" s="6"/>
      <c r="H149" s="6"/>
      <c r="I149" s="6">
        <v>0.170878645</v>
      </c>
      <c r="J149" s="6">
        <v>1.1392303290000001</v>
      </c>
      <c r="K149" s="6">
        <v>1.1392303290000001</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132774.65500463199</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-79.433118231239291</v>
      </c>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289.08664931700014</v>
      </c>
      <c r="F152" s="8">
        <f t="shared" si="1"/>
        <v>179.95775879876081</v>
      </c>
      <c r="G152" s="8">
        <f t="shared" si="1"/>
        <v>34.528881397999996</v>
      </c>
      <c r="H152" s="8">
        <f t="shared" si="1"/>
        <v>125.88337604000002</v>
      </c>
      <c r="I152" s="8">
        <f t="shared" si="1"/>
        <v>19.109758428000006</v>
      </c>
      <c r="J152" s="8">
        <f t="shared" si="1"/>
        <v>32.201831040000002</v>
      </c>
      <c r="K152" s="8">
        <f t="shared" si="1"/>
        <v>38.664044204999996</v>
      </c>
      <c r="L152" s="8">
        <f t="shared" si="1"/>
        <v>3.9449282059999993</v>
      </c>
      <c r="M152" s="8">
        <f t="shared" si="1"/>
        <v>631.55011985300007</v>
      </c>
      <c r="N152" s="8">
        <f t="shared" si="1"/>
        <v>16.103863077</v>
      </c>
      <c r="O152" s="8">
        <f t="shared" si="1"/>
        <v>2.9855707750000002</v>
      </c>
      <c r="P152" s="8">
        <f t="shared" si="1"/>
        <v>0.75312944600000009</v>
      </c>
      <c r="Q152" s="8">
        <f t="shared" si="1"/>
        <v>0.84566300699999986</v>
      </c>
      <c r="R152" s="8">
        <f t="shared" si="1"/>
        <v>3.7936147079999993</v>
      </c>
      <c r="S152" s="8">
        <f t="shared" si="1"/>
        <v>40.949052496</v>
      </c>
      <c r="T152" s="8">
        <f t="shared" si="1"/>
        <v>2.2060582460000004</v>
      </c>
      <c r="U152" s="8">
        <f t="shared" si="1"/>
        <v>0.82060368900000025</v>
      </c>
      <c r="V152" s="8">
        <f t="shared" si="1"/>
        <v>94.814964023000002</v>
      </c>
      <c r="W152" s="8">
        <f t="shared" si="1"/>
        <v>39.444400395000002</v>
      </c>
      <c r="X152" s="8">
        <f t="shared" si="1"/>
        <v>1.7971619569999997</v>
      </c>
      <c r="Y152" s="8">
        <f t="shared" si="1"/>
        <v>1.7648210649999998</v>
      </c>
      <c r="Z152" s="8">
        <f t="shared" si="1"/>
        <v>0.94997240700000007</v>
      </c>
      <c r="AA152" s="8">
        <f t="shared" si="1"/>
        <v>0.88507812600000002</v>
      </c>
      <c r="AB152" s="8">
        <f t="shared" si="1"/>
        <v>5.3970335549999993</v>
      </c>
      <c r="AC152" s="8">
        <f t="shared" si="1"/>
        <v>3.7760604959999995</v>
      </c>
      <c r="AD152" s="8">
        <f t="shared" si="1"/>
        <v>0.22730544399999997</v>
      </c>
      <c r="AE152" s="45"/>
      <c r="AF152" s="8"/>
      <c r="AG152" s="8"/>
      <c r="AH152" s="8"/>
      <c r="AI152" s="8"/>
      <c r="AJ152" s="8"/>
      <c r="AK152" s="8"/>
      <c r="AL152" s="36"/>
    </row>
    <row r="153" spans="1:38" ht="26.25" customHeight="1" thickBot="1" x14ac:dyDescent="0.25">
      <c r="A153" s="80"/>
      <c r="B153" s="35" t="s">
        <v>407</v>
      </c>
      <c r="C153" s="81" t="s">
        <v>408</v>
      </c>
      <c r="D153" s="80" t="s">
        <v>409</v>
      </c>
      <c r="E153" s="7"/>
      <c r="F153" s="7">
        <v>-79.433118231239291</v>
      </c>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289.08664931700014</v>
      </c>
      <c r="F154" s="8">
        <f>SUM(F$141, F$153, -1 * IF(OR($B$6=2005,$B$6&gt;=2020),SUM(F$99:F$122),0), IF(AND(ISNUMBER(SEARCH($B$4,"AT|BE|CH|GB|IE|LT|LU|NL")),SUM(F$143:F$149)&gt;0),SUM(F$143:F$149)-SUM(F$27:F$33),0))</f>
        <v>179.95775879876081</v>
      </c>
      <c r="G154" s="8">
        <f t="shared" ref="G154:AD154" si="2">SUM(G$141, G$153, IF(AND(ISNUMBER(SEARCH($B$4,"AT|BE|CH|GB|IE|LT|LU|NL")),SUM(G$143:G$149)&gt;0),SUM(G$143:G$149)-SUM(G$27:G$33),0))</f>
        <v>34.528881397999996</v>
      </c>
      <c r="H154" s="8">
        <f t="shared" si="2"/>
        <v>125.88337604000002</v>
      </c>
      <c r="I154" s="8">
        <f t="shared" si="2"/>
        <v>19.109758428000006</v>
      </c>
      <c r="J154" s="8">
        <f t="shared" si="2"/>
        <v>32.201831040000002</v>
      </c>
      <c r="K154" s="8">
        <f t="shared" si="2"/>
        <v>38.664044204999996</v>
      </c>
      <c r="L154" s="8">
        <f t="shared" si="2"/>
        <v>3.9449282059999993</v>
      </c>
      <c r="M154" s="8">
        <f t="shared" si="2"/>
        <v>631.55011985300007</v>
      </c>
      <c r="N154" s="8">
        <f t="shared" si="2"/>
        <v>16.103863077</v>
      </c>
      <c r="O154" s="8">
        <f t="shared" si="2"/>
        <v>2.9855707750000002</v>
      </c>
      <c r="P154" s="8">
        <f t="shared" si="2"/>
        <v>0.75312944600000009</v>
      </c>
      <c r="Q154" s="8">
        <f t="shared" si="2"/>
        <v>0.84566300699999986</v>
      </c>
      <c r="R154" s="8">
        <f t="shared" si="2"/>
        <v>3.7936147079999993</v>
      </c>
      <c r="S154" s="8">
        <f t="shared" si="2"/>
        <v>40.949052496</v>
      </c>
      <c r="T154" s="8">
        <f t="shared" si="2"/>
        <v>2.2060582460000004</v>
      </c>
      <c r="U154" s="8">
        <f t="shared" si="2"/>
        <v>0.82060368900000025</v>
      </c>
      <c r="V154" s="8">
        <f t="shared" si="2"/>
        <v>94.814964023000002</v>
      </c>
      <c r="W154" s="8">
        <f t="shared" si="2"/>
        <v>39.444400395000002</v>
      </c>
      <c r="X154" s="8">
        <f t="shared" si="2"/>
        <v>1.7971619569999997</v>
      </c>
      <c r="Y154" s="8">
        <f t="shared" si="2"/>
        <v>1.7648210649999998</v>
      </c>
      <c r="Z154" s="8">
        <f t="shared" si="2"/>
        <v>0.94997240700000007</v>
      </c>
      <c r="AA154" s="8">
        <f t="shared" si="2"/>
        <v>0.88507812600000002</v>
      </c>
      <c r="AB154" s="8">
        <f t="shared" si="2"/>
        <v>5.3970335549999993</v>
      </c>
      <c r="AC154" s="8">
        <f t="shared" si="2"/>
        <v>3.7760604959999995</v>
      </c>
      <c r="AD154" s="8">
        <f t="shared" si="2"/>
        <v>0.22730544399999997</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97.003570355999997</v>
      </c>
      <c r="F159" s="13">
        <v>2.8590629540000001</v>
      </c>
      <c r="G159" s="13">
        <v>24.012477407999999</v>
      </c>
      <c r="H159" s="13">
        <v>1.494174E-2</v>
      </c>
      <c r="I159" s="13">
        <v>4.0872340950000003</v>
      </c>
      <c r="J159" s="13">
        <v>4.302351679</v>
      </c>
      <c r="K159" s="13">
        <v>4.302351679</v>
      </c>
      <c r="L159" s="13">
        <v>0.871855567</v>
      </c>
      <c r="M159" s="13">
        <v>4.7464632880000002</v>
      </c>
      <c r="N159" s="13">
        <v>5.9161651000000003E-2</v>
      </c>
      <c r="O159" s="13">
        <v>7.8881079999999996E-3</v>
      </c>
      <c r="P159" s="13">
        <v>1.972055E-2</v>
      </c>
      <c r="Q159" s="13">
        <v>1.972055E-2</v>
      </c>
      <c r="R159" s="13">
        <v>0.108673405</v>
      </c>
      <c r="S159" s="13">
        <v>0.322287779</v>
      </c>
      <c r="T159" s="13">
        <v>15.842784163999999</v>
      </c>
      <c r="U159" s="13">
        <v>1.1831884000000001E-2</v>
      </c>
      <c r="V159" s="13">
        <v>0.28995747900000002</v>
      </c>
      <c r="W159" s="13">
        <v>0.29781905800000003</v>
      </c>
      <c r="X159" s="13">
        <v>1.6380048000000001E-2</v>
      </c>
      <c r="Y159" s="13">
        <v>1.3699677E-2</v>
      </c>
      <c r="Z159" s="13">
        <v>6.8498379999999996E-3</v>
      </c>
      <c r="AA159" s="13">
        <v>2.9780000000000001E-6</v>
      </c>
      <c r="AB159" s="13">
        <v>3.6932540999999999E-2</v>
      </c>
      <c r="AC159" s="13" t="s">
        <v>70</v>
      </c>
      <c r="AD159" s="13" t="s">
        <v>70</v>
      </c>
      <c r="AE159" s="45"/>
      <c r="AF159" s="13">
        <v>61865.687260095998</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M170"/>
  <sheetViews>
    <sheetView topLeftCell="A139" workbookViewId="0">
      <selection activeCell="F151" sqref="F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2013</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2013</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21.803548345999999</v>
      </c>
      <c r="F14" s="1">
        <v>1.7221494749999999</v>
      </c>
      <c r="G14" s="1">
        <v>9.4167384060000003</v>
      </c>
      <c r="H14" s="1">
        <v>8.5836999999999997E-2</v>
      </c>
      <c r="I14" s="1">
        <v>0.16878421199999999</v>
      </c>
      <c r="J14" s="1">
        <v>0.26685994600000001</v>
      </c>
      <c r="K14" s="1">
        <v>0.70851374600000006</v>
      </c>
      <c r="L14" s="1">
        <v>2.1216E-4</v>
      </c>
      <c r="M14" s="1">
        <v>5.8532196770000002</v>
      </c>
      <c r="N14" s="1">
        <v>0.395173987</v>
      </c>
      <c r="O14" s="1">
        <v>3.7347048000000001E-2</v>
      </c>
      <c r="P14" s="1">
        <v>0.18534418</v>
      </c>
      <c r="Q14" s="1">
        <v>9.2335930999999996E-2</v>
      </c>
      <c r="R14" s="1">
        <v>0.20229587900000001</v>
      </c>
      <c r="S14" s="1">
        <v>0.21767523699999999</v>
      </c>
      <c r="T14" s="1">
        <v>0.14896376</v>
      </c>
      <c r="U14" s="1">
        <v>0.43456710100000001</v>
      </c>
      <c r="V14" s="1">
        <v>4.8316074159999998</v>
      </c>
      <c r="W14" s="1">
        <v>0.93319496400000002</v>
      </c>
      <c r="X14" s="1">
        <v>8.4239039999999994E-3</v>
      </c>
      <c r="Y14" s="1">
        <v>7.9358009999999993E-3</v>
      </c>
      <c r="Z14" s="1">
        <v>6.2843480000000004E-3</v>
      </c>
      <c r="AA14" s="1">
        <v>5.7460590000000004E-3</v>
      </c>
      <c r="AB14" s="1">
        <v>2.8390111999999999E-2</v>
      </c>
      <c r="AC14" s="1">
        <v>2.6528790350000002</v>
      </c>
      <c r="AD14" s="1">
        <v>0.14916242199999999</v>
      </c>
      <c r="AE14" s="42"/>
      <c r="AF14" s="16">
        <v>13173.786233002</v>
      </c>
      <c r="AG14" s="16">
        <v>467165.60543649999</v>
      </c>
      <c r="AH14" s="16">
        <v>602349.22050473199</v>
      </c>
      <c r="AI14" s="16">
        <v>57856.308291039997</v>
      </c>
      <c r="AJ14" s="16">
        <v>70190.055945999993</v>
      </c>
      <c r="AK14" s="16" t="s">
        <v>72</v>
      </c>
      <c r="AL14" s="31" t="s">
        <v>66</v>
      </c>
    </row>
    <row r="15" spans="1:39" ht="26.25" customHeight="1" thickBot="1" x14ac:dyDescent="0.25">
      <c r="A15" s="52" t="s">
        <v>73</v>
      </c>
      <c r="B15" s="52" t="s">
        <v>74</v>
      </c>
      <c r="C15" s="53" t="s">
        <v>75</v>
      </c>
      <c r="D15" s="54"/>
      <c r="E15" s="1">
        <v>5.5420052000000002</v>
      </c>
      <c r="F15" s="1">
        <v>0.44179665000000001</v>
      </c>
      <c r="G15" s="1">
        <v>9.9450331999999992</v>
      </c>
      <c r="H15" s="1" t="s">
        <v>70</v>
      </c>
      <c r="I15" s="1">
        <v>0.15398780000000001</v>
      </c>
      <c r="J15" s="1">
        <v>0.219155551</v>
      </c>
      <c r="K15" s="1">
        <v>0.241909717</v>
      </c>
      <c r="L15" s="1">
        <v>8.2691659999999997E-3</v>
      </c>
      <c r="M15" s="1">
        <v>4.4790869999999998</v>
      </c>
      <c r="N15" s="1">
        <v>8.0783680000000007E-3</v>
      </c>
      <c r="O15" s="1">
        <v>4.3787970000000002E-3</v>
      </c>
      <c r="P15" s="1">
        <v>4.8504020000000002E-3</v>
      </c>
      <c r="Q15" s="1">
        <v>2.2142770000000002E-3</v>
      </c>
      <c r="R15" s="1">
        <v>2.6688561E-2</v>
      </c>
      <c r="S15" s="1">
        <v>1.4093269E-2</v>
      </c>
      <c r="T15" s="1">
        <v>4.0751695999999997E-2</v>
      </c>
      <c r="U15" s="1">
        <v>1.8078602999999999E-2</v>
      </c>
      <c r="V15" s="1">
        <v>6.7277269000000001E-2</v>
      </c>
      <c r="W15" s="1">
        <v>1.52E-2</v>
      </c>
      <c r="X15" s="1" t="s">
        <v>70</v>
      </c>
      <c r="Y15" s="1" t="s">
        <v>70</v>
      </c>
      <c r="Z15" s="1" t="s">
        <v>70</v>
      </c>
      <c r="AA15" s="1" t="s">
        <v>70</v>
      </c>
      <c r="AB15" s="1" t="s">
        <v>70</v>
      </c>
      <c r="AC15" s="1" t="s">
        <v>70</v>
      </c>
      <c r="AD15" s="1" t="s">
        <v>70</v>
      </c>
      <c r="AE15" s="42"/>
      <c r="AF15" s="16">
        <v>137407.62278999999</v>
      </c>
      <c r="AG15" s="16" t="s">
        <v>71</v>
      </c>
      <c r="AH15" s="16">
        <v>42613.584948299998</v>
      </c>
      <c r="AI15" s="16">
        <v>53.090400000000002</v>
      </c>
      <c r="AJ15" s="16" t="s">
        <v>71</v>
      </c>
      <c r="AK15" s="16" t="s">
        <v>72</v>
      </c>
      <c r="AL15" s="31" t="s">
        <v>66</v>
      </c>
    </row>
    <row r="16" spans="1:39" ht="26.25" customHeight="1" thickBot="1" x14ac:dyDescent="0.25">
      <c r="A16" s="52" t="s">
        <v>73</v>
      </c>
      <c r="B16" s="52" t="s">
        <v>76</v>
      </c>
      <c r="C16" s="53" t="s">
        <v>77</v>
      </c>
      <c r="D16" s="54"/>
      <c r="E16" s="1">
        <v>5.5311830000000004</v>
      </c>
      <c r="F16" s="1">
        <v>3.6199999999999999E-5</v>
      </c>
      <c r="G16" s="1">
        <v>0.3517692</v>
      </c>
      <c r="H16" s="1" t="s">
        <v>78</v>
      </c>
      <c r="I16" s="1" t="s">
        <v>78</v>
      </c>
      <c r="J16" s="1" t="s">
        <v>78</v>
      </c>
      <c r="K16" s="1" t="s">
        <v>78</v>
      </c>
      <c r="L16" s="1" t="s">
        <v>78</v>
      </c>
      <c r="M16" s="1">
        <v>0.15764700000000001</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5.3759261000000003E-2</v>
      </c>
      <c r="AE16" s="42"/>
      <c r="AF16" s="16">
        <v>0.55194019999999999</v>
      </c>
      <c r="AG16" s="16">
        <v>80237.703125</v>
      </c>
      <c r="AH16" s="16">
        <v>35628.394981049998</v>
      </c>
      <c r="AI16" s="16" t="s">
        <v>71</v>
      </c>
      <c r="AJ16" s="16" t="s">
        <v>71</v>
      </c>
      <c r="AK16" s="16" t="s">
        <v>72</v>
      </c>
      <c r="AL16" s="31" t="s">
        <v>66</v>
      </c>
    </row>
    <row r="17" spans="1:38" ht="26.25" customHeight="1" thickBot="1" x14ac:dyDescent="0.25">
      <c r="A17" s="52" t="s">
        <v>73</v>
      </c>
      <c r="B17" s="52" t="s">
        <v>79</v>
      </c>
      <c r="C17" s="53" t="s">
        <v>80</v>
      </c>
      <c r="D17" s="54"/>
      <c r="E17" s="1">
        <v>5.5409979109999998</v>
      </c>
      <c r="F17" s="1">
        <v>9.1928559999999993E-3</v>
      </c>
      <c r="G17" s="1">
        <v>2.9547812699999998</v>
      </c>
      <c r="H17" s="1" t="s">
        <v>70</v>
      </c>
      <c r="I17" s="1">
        <v>4.7948219999999998E-3</v>
      </c>
      <c r="J17" s="1">
        <v>7.0588309999999998E-3</v>
      </c>
      <c r="K17" s="1">
        <v>1.0036399999999999E-2</v>
      </c>
      <c r="L17" s="1">
        <v>1.19647E-4</v>
      </c>
      <c r="M17" s="1">
        <v>62.370736311999998</v>
      </c>
      <c r="N17" s="1">
        <v>0.106</v>
      </c>
      <c r="O17" s="1">
        <v>3.3E-4</v>
      </c>
      <c r="P17" s="1">
        <v>2.2599999999999999E-3</v>
      </c>
      <c r="Q17" s="1" t="s">
        <v>70</v>
      </c>
      <c r="R17" s="1">
        <v>1.9499999999999999E-3</v>
      </c>
      <c r="S17" s="1" t="s">
        <v>70</v>
      </c>
      <c r="T17" s="1" t="s">
        <v>70</v>
      </c>
      <c r="U17" s="1" t="s">
        <v>70</v>
      </c>
      <c r="V17" s="1">
        <v>0.85899999999999999</v>
      </c>
      <c r="W17" s="1">
        <v>7.8399999999999997E-2</v>
      </c>
      <c r="X17" s="1" t="s">
        <v>70</v>
      </c>
      <c r="Y17" s="1" t="s">
        <v>70</v>
      </c>
      <c r="Z17" s="1" t="s">
        <v>70</v>
      </c>
      <c r="AA17" s="1" t="s">
        <v>70</v>
      </c>
      <c r="AB17" s="1" t="s">
        <v>70</v>
      </c>
      <c r="AC17" s="1" t="s">
        <v>70</v>
      </c>
      <c r="AD17" s="1" t="s">
        <v>70</v>
      </c>
      <c r="AE17" s="42"/>
      <c r="AF17" s="16">
        <v>17.2874892</v>
      </c>
      <c r="AG17" s="16">
        <v>5651.129844</v>
      </c>
      <c r="AH17" s="16">
        <v>1954.9589080379999</v>
      </c>
      <c r="AI17" s="16" t="s">
        <v>71</v>
      </c>
      <c r="AJ17" s="16" t="s">
        <v>71</v>
      </c>
      <c r="AK17" s="16" t="s">
        <v>72</v>
      </c>
      <c r="AL17" s="31" t="s">
        <v>66</v>
      </c>
    </row>
    <row r="18" spans="1:38" ht="26.25" customHeight="1" thickBot="1" x14ac:dyDescent="0.25">
      <c r="A18" s="52" t="s">
        <v>73</v>
      </c>
      <c r="B18" s="52" t="s">
        <v>81</v>
      </c>
      <c r="C18" s="53" t="s">
        <v>82</v>
      </c>
      <c r="D18" s="54"/>
      <c r="E18" s="1">
        <v>0.47997293200000002</v>
      </c>
      <c r="F18" s="1">
        <v>2.3161006000000001E-2</v>
      </c>
      <c r="G18" s="1">
        <v>0.436934137</v>
      </c>
      <c r="H18" s="1">
        <v>1.937717E-3</v>
      </c>
      <c r="I18" s="1">
        <v>3.0037E-4</v>
      </c>
      <c r="J18" s="1">
        <v>3.0054000000000002E-4</v>
      </c>
      <c r="K18" s="1">
        <v>1.4723780000000001E-3</v>
      </c>
      <c r="L18" s="1" t="s">
        <v>70</v>
      </c>
      <c r="M18" s="1">
        <v>4.8210168380000002</v>
      </c>
      <c r="N18" s="1">
        <v>6.5380000000000004E-3</v>
      </c>
      <c r="O18" s="1">
        <v>7.2900000000000005E-4</v>
      </c>
      <c r="P18" s="1">
        <v>1.28727E-4</v>
      </c>
      <c r="Q18" s="1">
        <v>6.3169999999999997E-3</v>
      </c>
      <c r="R18" s="1">
        <v>3.0240000000000002E-3</v>
      </c>
      <c r="S18" s="1">
        <v>3.4450000000000001E-3</v>
      </c>
      <c r="T18" s="1">
        <v>6.0999999999999997E-4</v>
      </c>
      <c r="U18" s="1">
        <v>5.9999999999999997E-7</v>
      </c>
      <c r="V18" s="1">
        <v>0.130194</v>
      </c>
      <c r="W18" s="1">
        <v>1.4120000000000001E-2</v>
      </c>
      <c r="X18" s="1">
        <v>4.0109999999999998E-3</v>
      </c>
      <c r="Y18" s="1">
        <v>7.9999999999999996E-6</v>
      </c>
      <c r="Z18" s="1">
        <v>3.0000000000000001E-6</v>
      </c>
      <c r="AA18" s="1">
        <v>3.0000000000000001E-6</v>
      </c>
      <c r="AB18" s="1">
        <v>4.0249999999999999E-3</v>
      </c>
      <c r="AC18" s="1" t="s">
        <v>70</v>
      </c>
      <c r="AD18" s="1" t="s">
        <v>70</v>
      </c>
      <c r="AE18" s="42"/>
      <c r="AF18" s="16">
        <v>223.61555200000001</v>
      </c>
      <c r="AG18" s="16">
        <v>53.869900000000001</v>
      </c>
      <c r="AH18" s="16">
        <v>5629.3755384759997</v>
      </c>
      <c r="AI18" s="16" t="s">
        <v>71</v>
      </c>
      <c r="AJ18" s="16" t="s">
        <v>71</v>
      </c>
      <c r="AK18" s="16" t="s">
        <v>72</v>
      </c>
      <c r="AL18" s="31" t="s">
        <v>66</v>
      </c>
    </row>
    <row r="19" spans="1:38" ht="26.25" customHeight="1" thickBot="1" x14ac:dyDescent="0.25">
      <c r="A19" s="52" t="s">
        <v>73</v>
      </c>
      <c r="B19" s="52" t="s">
        <v>83</v>
      </c>
      <c r="C19" s="53" t="s">
        <v>84</v>
      </c>
      <c r="D19" s="54"/>
      <c r="E19" s="1">
        <v>9.8597714310000004</v>
      </c>
      <c r="F19" s="1">
        <v>1.4954363980000001</v>
      </c>
      <c r="G19" s="1">
        <v>1.5903247170000001</v>
      </c>
      <c r="H19" s="1">
        <v>4.6185700000000003E-2</v>
      </c>
      <c r="I19" s="1">
        <v>0.103962495</v>
      </c>
      <c r="J19" s="1">
        <v>0.13046101900000001</v>
      </c>
      <c r="K19" s="1">
        <v>0.19958160899999999</v>
      </c>
      <c r="L19" s="1" t="s">
        <v>70</v>
      </c>
      <c r="M19" s="1">
        <v>12.425563800000001</v>
      </c>
      <c r="N19" s="1">
        <v>1.1986E-5</v>
      </c>
      <c r="O19" s="1">
        <v>5.1440000000000002E-6</v>
      </c>
      <c r="P19" s="1">
        <v>1.2795555E-2</v>
      </c>
      <c r="Q19" s="1">
        <v>5.2166599999999995E-4</v>
      </c>
      <c r="R19" s="1">
        <v>2.0319500000000001E-4</v>
      </c>
      <c r="S19" s="1">
        <v>1.50755E-4</v>
      </c>
      <c r="T19" s="1">
        <v>5.5667369000000001E-2</v>
      </c>
      <c r="U19" s="1">
        <v>6.19656E-4</v>
      </c>
      <c r="V19" s="1">
        <v>7.8173792000000006E-2</v>
      </c>
      <c r="W19" s="1">
        <v>3.6700000000000001E-3</v>
      </c>
      <c r="X19" s="1" t="s">
        <v>70</v>
      </c>
      <c r="Y19" s="1" t="s">
        <v>70</v>
      </c>
      <c r="Z19" s="1" t="s">
        <v>70</v>
      </c>
      <c r="AA19" s="1" t="s">
        <v>70</v>
      </c>
      <c r="AB19" s="1" t="s">
        <v>70</v>
      </c>
      <c r="AC19" s="1" t="s">
        <v>70</v>
      </c>
      <c r="AD19" s="1" t="s">
        <v>70</v>
      </c>
      <c r="AE19" s="42"/>
      <c r="AF19" s="16">
        <v>142123.03075874</v>
      </c>
      <c r="AG19" s="16">
        <v>125.2328</v>
      </c>
      <c r="AH19" s="16">
        <v>336469.51550499798</v>
      </c>
      <c r="AI19" s="16">
        <v>176.92366211000001</v>
      </c>
      <c r="AJ19" s="16">
        <v>58.043599999999998</v>
      </c>
      <c r="AK19" s="16" t="s">
        <v>72</v>
      </c>
      <c r="AL19" s="31" t="s">
        <v>66</v>
      </c>
    </row>
    <row r="20" spans="1:38" ht="26.25" customHeight="1" thickBot="1" x14ac:dyDescent="0.25">
      <c r="A20" s="52" t="s">
        <v>73</v>
      </c>
      <c r="B20" s="52" t="s">
        <v>85</v>
      </c>
      <c r="C20" s="53" t="s">
        <v>86</v>
      </c>
      <c r="D20" s="54"/>
      <c r="E20" s="1">
        <v>1.2145460589999999</v>
      </c>
      <c r="F20" s="1">
        <v>0.28072169400000002</v>
      </c>
      <c r="G20" s="1">
        <v>3.8181474999999999E-2</v>
      </c>
      <c r="H20" s="1">
        <v>2.4169999999999999E-3</v>
      </c>
      <c r="I20" s="1">
        <v>1.0180810000000001E-3</v>
      </c>
      <c r="J20" s="1">
        <v>1.0180810000000001E-3</v>
      </c>
      <c r="K20" s="1">
        <v>1.465081E-3</v>
      </c>
      <c r="L20" s="1" t="s">
        <v>70</v>
      </c>
      <c r="M20" s="1">
        <v>1.4862888999999999</v>
      </c>
      <c r="N20" s="1" t="s">
        <v>70</v>
      </c>
      <c r="O20" s="1" t="s">
        <v>70</v>
      </c>
      <c r="P20" s="1">
        <v>3.9296310000000003E-3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4.2043590999999996</v>
      </c>
      <c r="AG20" s="16" t="s">
        <v>71</v>
      </c>
      <c r="AH20" s="16">
        <v>25966.018250022</v>
      </c>
      <c r="AI20" s="16">
        <v>1400.00882413</v>
      </c>
      <c r="AJ20" s="16">
        <v>29.749528000000002</v>
      </c>
      <c r="AK20" s="16" t="s">
        <v>72</v>
      </c>
      <c r="AL20" s="31" t="s">
        <v>66</v>
      </c>
    </row>
    <row r="21" spans="1:38" ht="26.25" customHeight="1" thickBot="1" x14ac:dyDescent="0.25">
      <c r="A21" s="52" t="s">
        <v>73</v>
      </c>
      <c r="B21" s="52" t="s">
        <v>87</v>
      </c>
      <c r="C21" s="53" t="s">
        <v>88</v>
      </c>
      <c r="D21" s="54"/>
      <c r="E21" s="1">
        <v>2.4951729309999999</v>
      </c>
      <c r="F21" s="1">
        <v>0.57709504499999997</v>
      </c>
      <c r="G21" s="1">
        <v>0.40826360099999998</v>
      </c>
      <c r="H21" s="1">
        <v>0.10131900000000001</v>
      </c>
      <c r="I21" s="1">
        <v>3.2092335E-2</v>
      </c>
      <c r="J21" s="1">
        <v>7.5267739E-2</v>
      </c>
      <c r="K21" s="1">
        <v>0.105888519</v>
      </c>
      <c r="L21" s="1">
        <v>5.0760000000000002E-5</v>
      </c>
      <c r="M21" s="1">
        <v>3.8579526780000002</v>
      </c>
      <c r="N21" s="1" t="s">
        <v>70</v>
      </c>
      <c r="O21" s="1" t="s">
        <v>70</v>
      </c>
      <c r="P21" s="1" t="s">
        <v>70</v>
      </c>
      <c r="Q21" s="1" t="s">
        <v>70</v>
      </c>
      <c r="R21" s="1" t="s">
        <v>70</v>
      </c>
      <c r="S21" s="1" t="s">
        <v>70</v>
      </c>
      <c r="T21" s="1" t="s">
        <v>70</v>
      </c>
      <c r="U21" s="1" t="s">
        <v>70</v>
      </c>
      <c r="V21" s="1" t="s">
        <v>70</v>
      </c>
      <c r="W21" s="1" t="s">
        <v>70</v>
      </c>
      <c r="X21" s="1">
        <v>1.82413E-4</v>
      </c>
      <c r="Y21" s="1">
        <v>3.9770400000000003E-4</v>
      </c>
      <c r="Z21" s="1">
        <v>1.16045E-4</v>
      </c>
      <c r="AA21" s="1">
        <v>2.1659999999999999E-5</v>
      </c>
      <c r="AB21" s="1">
        <v>7.1782200000000001E-4</v>
      </c>
      <c r="AC21" s="1">
        <v>1.4855929999999999E-3</v>
      </c>
      <c r="AD21" s="1" t="s">
        <v>70</v>
      </c>
      <c r="AE21" s="42"/>
      <c r="AF21" s="16">
        <v>34.046346800000002</v>
      </c>
      <c r="AG21" s="16">
        <v>913.70770000000005</v>
      </c>
      <c r="AH21" s="16">
        <v>58677.979653299997</v>
      </c>
      <c r="AI21" s="16">
        <v>1220.0372927989999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13.313525736000001</v>
      </c>
      <c r="F23" s="1">
        <v>1.035051801</v>
      </c>
      <c r="G23" s="1">
        <v>1.0101058E-2</v>
      </c>
      <c r="H23" s="1">
        <v>4.3312020000000001E-3</v>
      </c>
      <c r="I23" s="1">
        <v>0.60475148099999998</v>
      </c>
      <c r="J23" s="1">
        <v>0.63627805299999995</v>
      </c>
      <c r="K23" s="1">
        <v>0.63627805299999995</v>
      </c>
      <c r="L23" s="1">
        <v>0.30857142799999998</v>
      </c>
      <c r="M23" s="1">
        <v>5.0142212749999997</v>
      </c>
      <c r="N23" s="1">
        <v>7.7733999999999998E-5</v>
      </c>
      <c r="O23" s="1">
        <v>1.3010000000000001E-5</v>
      </c>
      <c r="P23" s="1">
        <v>1.1722550000000001E-3</v>
      </c>
      <c r="Q23" s="1">
        <v>2.5641999999999999E-5</v>
      </c>
      <c r="R23" s="1">
        <v>6.0657009999999997E-3</v>
      </c>
      <c r="S23" s="1">
        <v>3.6901120000000002E-3</v>
      </c>
      <c r="T23" s="1">
        <v>2.6503999999999999E-5</v>
      </c>
      <c r="U23" s="1">
        <v>2.5494E-5</v>
      </c>
      <c r="V23" s="1">
        <v>9.6388689999999996E-3</v>
      </c>
      <c r="W23" s="1">
        <v>8.6309949999999996E-2</v>
      </c>
      <c r="X23" s="1">
        <v>4.7836950000000001E-3</v>
      </c>
      <c r="Y23" s="1">
        <v>4.0451669999999997E-3</v>
      </c>
      <c r="Z23" s="1">
        <v>2.019453E-3</v>
      </c>
      <c r="AA23" s="1">
        <v>1.64735E-4</v>
      </c>
      <c r="AB23" s="1">
        <v>1.1013049E-2</v>
      </c>
      <c r="AC23" s="1" t="s">
        <v>70</v>
      </c>
      <c r="AD23" s="1" t="s">
        <v>70</v>
      </c>
      <c r="AE23" s="42"/>
      <c r="AF23" s="16">
        <v>22789.990783565001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5.7213948309999996</v>
      </c>
      <c r="F24" s="1">
        <v>0.31186341200000001</v>
      </c>
      <c r="G24" s="1">
        <v>2.604387096</v>
      </c>
      <c r="H24" s="1">
        <v>0.285865851</v>
      </c>
      <c r="I24" s="1">
        <v>6.4705397999999997E-2</v>
      </c>
      <c r="J24" s="1">
        <v>7.4766720999999994E-2</v>
      </c>
      <c r="K24" s="1">
        <v>7.9327121E-2</v>
      </c>
      <c r="L24" s="1">
        <v>1.0078949E-2</v>
      </c>
      <c r="M24" s="1">
        <v>3.0020526630000002</v>
      </c>
      <c r="N24" s="1">
        <v>1.6388685E-2</v>
      </c>
      <c r="O24" s="1">
        <v>8.5732199999999999E-4</v>
      </c>
      <c r="P24" s="1">
        <v>6.0686755000000002E-2</v>
      </c>
      <c r="Q24" s="1">
        <v>5.9489299999999998E-4</v>
      </c>
      <c r="R24" s="1">
        <v>5.9100760000000002E-3</v>
      </c>
      <c r="S24" s="1">
        <v>3.8323340000000002E-3</v>
      </c>
      <c r="T24" s="1">
        <v>0.10962815099999999</v>
      </c>
      <c r="U24" s="1">
        <v>4.7484099999999999E-4</v>
      </c>
      <c r="V24" s="1">
        <v>4.3236053000000003E-2</v>
      </c>
      <c r="W24" s="1">
        <v>2.3825366000000001E-2</v>
      </c>
      <c r="X24" s="1">
        <v>2.9752300000000001E-3</v>
      </c>
      <c r="Y24" s="1">
        <v>3.8531490000000002E-3</v>
      </c>
      <c r="Z24" s="1">
        <v>1.004677E-3</v>
      </c>
      <c r="AA24" s="1">
        <v>1.905531E-3</v>
      </c>
      <c r="AB24" s="1">
        <v>9.7385869999999999E-3</v>
      </c>
      <c r="AC24" s="1">
        <v>6.5934660000000001E-3</v>
      </c>
      <c r="AD24" s="1">
        <v>5.2327700000000005E-4</v>
      </c>
      <c r="AE24" s="42"/>
      <c r="AF24" s="16">
        <v>481.12783000000002</v>
      </c>
      <c r="AG24" s="16">
        <v>2410.4524599050001</v>
      </c>
      <c r="AH24" s="16">
        <v>244781.28643452001</v>
      </c>
      <c r="AI24" s="16">
        <v>11435.660585311</v>
      </c>
      <c r="AJ24" s="16">
        <v>287.61818</v>
      </c>
      <c r="AK24" s="16" t="s">
        <v>72</v>
      </c>
      <c r="AL24" s="31" t="s">
        <v>66</v>
      </c>
    </row>
    <row r="25" spans="1:38" ht="26.25" customHeight="1" thickBot="1" x14ac:dyDescent="0.25">
      <c r="A25" s="52" t="s">
        <v>96</v>
      </c>
      <c r="B25" s="56" t="s">
        <v>97</v>
      </c>
      <c r="C25" s="58" t="s">
        <v>98</v>
      </c>
      <c r="D25" s="54"/>
      <c r="E25" s="1">
        <v>3.1299242679999999</v>
      </c>
      <c r="F25" s="1">
        <v>0.31018276299999997</v>
      </c>
      <c r="G25" s="1">
        <v>0.243479116</v>
      </c>
      <c r="H25" s="1" t="s">
        <v>70</v>
      </c>
      <c r="I25" s="1">
        <v>3.5479785999999999E-2</v>
      </c>
      <c r="J25" s="1">
        <v>4.5021474999999998E-2</v>
      </c>
      <c r="K25" s="1">
        <v>4.5021474999999998E-2</v>
      </c>
      <c r="L25" s="1">
        <v>1.7466841E-2</v>
      </c>
      <c r="M25" s="1">
        <v>2.9130116319999999</v>
      </c>
      <c r="N25" s="1">
        <v>0.12280973100000001</v>
      </c>
      <c r="O25" s="1">
        <v>6.6764E-5</v>
      </c>
      <c r="P25" s="1" t="s">
        <v>70</v>
      </c>
      <c r="Q25" s="1">
        <v>5.4079999999999997E-6</v>
      </c>
      <c r="R25" s="1">
        <v>2.2755757000000001E-2</v>
      </c>
      <c r="S25" s="1">
        <v>0.23342275600000001</v>
      </c>
      <c r="T25" s="1">
        <v>5.9151439999999998E-3</v>
      </c>
      <c r="U25" s="1">
        <v>5.4079999999999997E-5</v>
      </c>
      <c r="V25" s="1">
        <v>0.18397064199999999</v>
      </c>
      <c r="W25" s="1">
        <v>7.6674159999999998E-3</v>
      </c>
      <c r="X25" s="1">
        <v>2.0088199999999999E-4</v>
      </c>
      <c r="Y25" s="1">
        <v>3.9998699999999998E-4</v>
      </c>
      <c r="Z25" s="1">
        <v>1.048E-4</v>
      </c>
      <c r="AA25" s="1">
        <v>1.3188100000000001E-4</v>
      </c>
      <c r="AB25" s="1">
        <v>8.3755099999999996E-4</v>
      </c>
      <c r="AC25" s="1" t="s">
        <v>72</v>
      </c>
      <c r="AD25" s="1" t="s">
        <v>72</v>
      </c>
      <c r="AE25" s="42"/>
      <c r="AF25" s="16">
        <v>10578.217046735001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1.5280761E-2</v>
      </c>
      <c r="F26" s="1">
        <v>4.1639095000000001E-2</v>
      </c>
      <c r="G26" s="1">
        <v>1.4352830000000001E-3</v>
      </c>
      <c r="H26" s="1" t="s">
        <v>70</v>
      </c>
      <c r="I26" s="1">
        <v>1.3302489999999999E-3</v>
      </c>
      <c r="J26" s="1">
        <v>1.3302489999999999E-3</v>
      </c>
      <c r="K26" s="1">
        <v>1.3302489999999999E-3</v>
      </c>
      <c r="L26" s="1">
        <v>9.7721000000000006E-4</v>
      </c>
      <c r="M26" s="1">
        <v>1.043810685</v>
      </c>
      <c r="N26" s="1">
        <v>0.83167166299999995</v>
      </c>
      <c r="O26" s="1" t="s">
        <v>70</v>
      </c>
      <c r="P26" s="1" t="s">
        <v>70</v>
      </c>
      <c r="Q26" s="1" t="s">
        <v>70</v>
      </c>
      <c r="R26" s="1" t="s">
        <v>70</v>
      </c>
      <c r="S26" s="1" t="s">
        <v>70</v>
      </c>
      <c r="T26" s="1" t="s">
        <v>70</v>
      </c>
      <c r="U26" s="1" t="s">
        <v>70</v>
      </c>
      <c r="V26" s="1" t="s">
        <v>70</v>
      </c>
      <c r="W26" s="1">
        <v>6.0357300000000004E-4</v>
      </c>
      <c r="X26" s="1">
        <v>3.8680000000000002E-5</v>
      </c>
      <c r="Y26" s="1">
        <v>5.0645E-5</v>
      </c>
      <c r="Z26" s="1">
        <v>1.6078000000000001E-5</v>
      </c>
      <c r="AA26" s="1">
        <v>1.0402E-5</v>
      </c>
      <c r="AB26" s="1">
        <v>1.1580499999999999E-4</v>
      </c>
      <c r="AC26" s="1" t="s">
        <v>72</v>
      </c>
      <c r="AD26" s="1" t="s">
        <v>72</v>
      </c>
      <c r="AE26" s="42"/>
      <c r="AF26" s="16">
        <v>128.395227207</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33.860908578</v>
      </c>
      <c r="F27" s="1">
        <v>13.478800011000001</v>
      </c>
      <c r="G27" s="1">
        <v>0.11036646999999999</v>
      </c>
      <c r="H27" s="1">
        <v>3.8270057039999998</v>
      </c>
      <c r="I27" s="1">
        <v>1.0123282339999999</v>
      </c>
      <c r="J27" s="1">
        <v>1.0123282339999999</v>
      </c>
      <c r="K27" s="1">
        <v>1.0123282339999999</v>
      </c>
      <c r="L27" s="1">
        <v>0.66330999700000004</v>
      </c>
      <c r="M27" s="1">
        <v>234.96427060299999</v>
      </c>
      <c r="N27" s="1">
        <v>0.44116596600000002</v>
      </c>
      <c r="O27" s="1">
        <v>9.1765052E-2</v>
      </c>
      <c r="P27" s="1">
        <v>6.1963286999999999E-2</v>
      </c>
      <c r="Q27" s="1">
        <v>1.785437E-3</v>
      </c>
      <c r="R27" s="1">
        <v>0.197792413</v>
      </c>
      <c r="S27" s="1">
        <v>0.28614076500000002</v>
      </c>
      <c r="T27" s="1">
        <v>0.102525387</v>
      </c>
      <c r="U27" s="1">
        <v>1.3300359999999999E-3</v>
      </c>
      <c r="V27" s="1">
        <v>18.337383901999999</v>
      </c>
      <c r="W27" s="1">
        <v>0.176098584</v>
      </c>
      <c r="X27" s="1">
        <v>4.1136551E-2</v>
      </c>
      <c r="Y27" s="1">
        <v>4.1419289999999997E-2</v>
      </c>
      <c r="Z27" s="1">
        <v>3.6904008000000002E-2</v>
      </c>
      <c r="AA27" s="1">
        <v>4.0736738000000002E-2</v>
      </c>
      <c r="AB27" s="1">
        <v>0.160196587</v>
      </c>
      <c r="AC27" s="1" t="s">
        <v>70</v>
      </c>
      <c r="AD27" s="1" t="s">
        <v>70</v>
      </c>
      <c r="AE27" s="42"/>
      <c r="AF27" s="16">
        <v>259550.202911022</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20.770703524000002</v>
      </c>
      <c r="F28" s="1">
        <v>0.83271962799999999</v>
      </c>
      <c r="G28" s="1">
        <v>2.8785386E-2</v>
      </c>
      <c r="H28" s="1">
        <v>7.0425687000000001E-2</v>
      </c>
      <c r="I28" s="1">
        <v>0.97948681999999998</v>
      </c>
      <c r="J28" s="1">
        <v>0.97948681999999998</v>
      </c>
      <c r="K28" s="1">
        <v>0.97948681999999998</v>
      </c>
      <c r="L28" s="1">
        <v>0.79140071899999997</v>
      </c>
      <c r="M28" s="1">
        <v>4.0519379400000002</v>
      </c>
      <c r="N28" s="1">
        <v>6.2699537999999999E-2</v>
      </c>
      <c r="O28" s="1">
        <v>1.4332928E-2</v>
      </c>
      <c r="P28" s="1">
        <v>7.5945739999999998E-3</v>
      </c>
      <c r="Q28" s="1">
        <v>1.49476E-4</v>
      </c>
      <c r="R28" s="1">
        <v>4.6860722E-2</v>
      </c>
      <c r="S28" s="1">
        <v>5.4631829999999999E-2</v>
      </c>
      <c r="T28" s="1">
        <v>1.5605315999999999E-2</v>
      </c>
      <c r="U28" s="1">
        <v>1.57069E-4</v>
      </c>
      <c r="V28" s="1">
        <v>2.903634169</v>
      </c>
      <c r="W28" s="1">
        <v>1.6035682999999998E-2</v>
      </c>
      <c r="X28" s="1">
        <v>1.0374535000000001E-2</v>
      </c>
      <c r="Y28" s="1">
        <v>1.0400538000000001E-2</v>
      </c>
      <c r="Z28" s="1">
        <v>4.0008379999999996E-3</v>
      </c>
      <c r="AA28" s="1">
        <v>1.61607E-4</v>
      </c>
      <c r="AB28" s="1">
        <v>2.4937517999999999E-2</v>
      </c>
      <c r="AC28" s="1" t="s">
        <v>70</v>
      </c>
      <c r="AD28" s="1" t="s">
        <v>70</v>
      </c>
      <c r="AE28" s="42"/>
      <c r="AF28" s="16">
        <v>58477.915667319001</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55.986415522000001</v>
      </c>
      <c r="F29" s="1">
        <v>2.336164154</v>
      </c>
      <c r="G29" s="1">
        <v>4.8250368000000002E-2</v>
      </c>
      <c r="H29" s="1">
        <v>0.14857932900000001</v>
      </c>
      <c r="I29" s="1">
        <v>0.70199202599999999</v>
      </c>
      <c r="J29" s="1">
        <v>0.70199202599999999</v>
      </c>
      <c r="K29" s="1">
        <v>0.70199202599999999</v>
      </c>
      <c r="L29" s="1">
        <v>0.43648447200000001</v>
      </c>
      <c r="M29" s="1">
        <v>17.774134617000001</v>
      </c>
      <c r="N29" s="1">
        <v>2.9967713E-2</v>
      </c>
      <c r="O29" s="1">
        <v>6.8388279999999999E-3</v>
      </c>
      <c r="P29" s="1">
        <v>8.8388379999999999E-3</v>
      </c>
      <c r="Q29" s="1">
        <v>1.84191E-4</v>
      </c>
      <c r="R29" s="1">
        <v>4.9720265999999999E-2</v>
      </c>
      <c r="S29" s="1">
        <v>4.2609068E-2</v>
      </c>
      <c r="T29" s="1">
        <v>7.4952839999999996E-3</v>
      </c>
      <c r="U29" s="1">
        <v>1.8831300000000001E-4</v>
      </c>
      <c r="V29" s="1">
        <v>1.417574782</v>
      </c>
      <c r="W29" s="1">
        <v>7.8160207999999995E-2</v>
      </c>
      <c r="X29" s="1">
        <v>1.2103338E-2</v>
      </c>
      <c r="Y29" s="1">
        <v>1.1519532000000001E-2</v>
      </c>
      <c r="Z29" s="1">
        <v>4.7649579999999997E-3</v>
      </c>
      <c r="AA29" s="1">
        <v>5.9747000000000002E-5</v>
      </c>
      <c r="AB29" s="1">
        <v>2.8447574999999999E-2</v>
      </c>
      <c r="AC29" s="1" t="s">
        <v>70</v>
      </c>
      <c r="AD29" s="1" t="s">
        <v>70</v>
      </c>
      <c r="AE29" s="42"/>
      <c r="AF29" s="16">
        <v>108127.104220548</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1.20539168</v>
      </c>
      <c r="F30" s="1">
        <v>11.713325607</v>
      </c>
      <c r="G30" s="1">
        <v>5.9348960000000003E-3</v>
      </c>
      <c r="H30" s="1">
        <v>7.0914189999999998E-3</v>
      </c>
      <c r="I30" s="1">
        <v>0.22975105600000001</v>
      </c>
      <c r="J30" s="1">
        <v>0.22975105600000001</v>
      </c>
      <c r="K30" s="1">
        <v>0.22975105600000001</v>
      </c>
      <c r="L30" s="1">
        <v>3.4086137000000002E-2</v>
      </c>
      <c r="M30" s="1">
        <v>52.652692682000001</v>
      </c>
      <c r="N30" s="1">
        <v>9.6972359999999997E-3</v>
      </c>
      <c r="O30" s="1">
        <v>1.8440749999999999E-3</v>
      </c>
      <c r="P30" s="1">
        <v>1.903606E-3</v>
      </c>
      <c r="Q30" s="1">
        <v>6.1377999999999994E-5</v>
      </c>
      <c r="R30" s="1">
        <v>3.8399380000000002E-3</v>
      </c>
      <c r="S30" s="1">
        <v>5.6305569999999996E-3</v>
      </c>
      <c r="T30" s="1">
        <v>2.118389E-3</v>
      </c>
      <c r="U30" s="1">
        <v>4.1758000000000002E-5</v>
      </c>
      <c r="V30" s="1">
        <v>0.36557556600000002</v>
      </c>
      <c r="W30" s="1">
        <v>0.29722405800000001</v>
      </c>
      <c r="X30" s="1">
        <v>1.8797953999999999E-2</v>
      </c>
      <c r="Y30" s="1">
        <v>1.508689E-2</v>
      </c>
      <c r="Z30" s="1">
        <v>1.4917164E-2</v>
      </c>
      <c r="AA30" s="1">
        <v>1.4840786E-2</v>
      </c>
      <c r="AB30" s="1">
        <v>6.3642794000000003E-2</v>
      </c>
      <c r="AC30" s="1" t="s">
        <v>70</v>
      </c>
      <c r="AD30" s="1" t="s">
        <v>70</v>
      </c>
      <c r="AE30" s="42"/>
      <c r="AF30" s="16">
        <v>5891.0032092609999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1.8285896450000001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162709.28164950199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0.25037611599999998</v>
      </c>
      <c r="J32" s="1">
        <v>1.3867160059999999</v>
      </c>
      <c r="K32" s="1">
        <v>1.3867160059999999</v>
      </c>
      <c r="L32" s="1" t="s">
        <v>72</v>
      </c>
      <c r="M32" s="1" t="s">
        <v>72</v>
      </c>
      <c r="N32" s="1">
        <v>0.30048073400000003</v>
      </c>
      <c r="O32" s="1">
        <v>6.2409900000000001E-3</v>
      </c>
      <c r="P32" s="1" t="s">
        <v>70</v>
      </c>
      <c r="Q32" s="1">
        <v>8.47352E-4</v>
      </c>
      <c r="R32" s="1">
        <v>2.0041195009999999</v>
      </c>
      <c r="S32" s="1">
        <v>20.538191179999998</v>
      </c>
      <c r="T32" s="1">
        <v>0.53858228699999999</v>
      </c>
      <c r="U32" s="1">
        <v>8.4735220000000007E-3</v>
      </c>
      <c r="V32" s="1">
        <v>17.691465419</v>
      </c>
      <c r="W32" s="1" t="s">
        <v>70</v>
      </c>
      <c r="X32" s="1">
        <v>1.141389E-3</v>
      </c>
      <c r="Y32" s="1">
        <v>3.4815480000000001E-3</v>
      </c>
      <c r="Z32" s="1">
        <v>1.926295E-3</v>
      </c>
      <c r="AA32" s="1">
        <v>4.1984800000000001E-4</v>
      </c>
      <c r="AB32" s="1">
        <v>6.9690810000000002E-3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0.16842832799999999</v>
      </c>
      <c r="J33" s="1">
        <v>1.122894949</v>
      </c>
      <c r="K33" s="1">
        <v>1.122894949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2.027697571</v>
      </c>
      <c r="F34" s="1">
        <v>6.7282124999999998E-2</v>
      </c>
      <c r="G34" s="1">
        <v>5.0995999999999995E-4</v>
      </c>
      <c r="H34" s="1">
        <v>2.5996100000000001E-4</v>
      </c>
      <c r="I34" s="1">
        <v>5.1001229000000002E-2</v>
      </c>
      <c r="J34" s="1">
        <v>5.3236895999999999E-2</v>
      </c>
      <c r="K34" s="1">
        <v>5.3236895999999999E-2</v>
      </c>
      <c r="L34" s="1">
        <v>2.1270431999999999E-2</v>
      </c>
      <c r="M34" s="1">
        <v>0.24020417399999999</v>
      </c>
      <c r="N34" s="1">
        <v>0.28216719800000001</v>
      </c>
      <c r="O34" s="1">
        <v>1.1999999999999999E-6</v>
      </c>
      <c r="P34" s="1">
        <v>1.1037200000000001E-4</v>
      </c>
      <c r="Q34" s="1">
        <v>2.3989999999999998E-6</v>
      </c>
      <c r="R34" s="1">
        <v>5.7585600000000002E-4</v>
      </c>
      <c r="S34" s="1">
        <v>6.4077149069999999</v>
      </c>
      <c r="T34" s="1">
        <v>2.3989999999999998E-6</v>
      </c>
      <c r="U34" s="1">
        <v>2.3989999999999998E-6</v>
      </c>
      <c r="V34" s="1">
        <v>9.1177200000000004E-4</v>
      </c>
      <c r="W34" s="1">
        <v>7.0085549999999996E-3</v>
      </c>
      <c r="X34" s="1">
        <v>3.8547100000000002E-4</v>
      </c>
      <c r="Y34" s="1">
        <v>3.2239399999999999E-4</v>
      </c>
      <c r="Z34" s="1">
        <v>1.61197E-4</v>
      </c>
      <c r="AA34" s="1">
        <v>7.0000000000000005E-8</v>
      </c>
      <c r="AB34" s="1">
        <v>8.6913099999999998E-4</v>
      </c>
      <c r="AC34" s="1" t="s">
        <v>70</v>
      </c>
      <c r="AD34" s="1" t="s">
        <v>70</v>
      </c>
      <c r="AE34" s="42"/>
      <c r="AF34" s="16">
        <v>1117.833276222</v>
      </c>
      <c r="AG34" s="16" t="s">
        <v>71</v>
      </c>
      <c r="AH34" s="16" t="s">
        <v>72</v>
      </c>
      <c r="AI34" s="16" t="s">
        <v>78</v>
      </c>
      <c r="AJ34" s="16" t="s">
        <v>72</v>
      </c>
      <c r="AK34" s="16">
        <v>3130.6</v>
      </c>
      <c r="AL34" s="31" t="s">
        <v>66</v>
      </c>
    </row>
    <row r="35" spans="1:38" s="2" customFormat="1" ht="26.25" customHeight="1" thickBot="1" x14ac:dyDescent="0.25">
      <c r="A35" s="52" t="s">
        <v>119</v>
      </c>
      <c r="B35" s="52" t="s">
        <v>120</v>
      </c>
      <c r="C35" s="53" t="s">
        <v>121</v>
      </c>
      <c r="D35" s="54"/>
      <c r="E35" s="1">
        <v>15.726056351</v>
      </c>
      <c r="F35" s="1">
        <v>0.85476548900000004</v>
      </c>
      <c r="G35" s="1">
        <v>7.2861009999999997E-3</v>
      </c>
      <c r="H35" s="1">
        <v>3.643051E-3</v>
      </c>
      <c r="I35" s="1">
        <v>0.49571054799999997</v>
      </c>
      <c r="J35" s="1">
        <v>0.52773671200000005</v>
      </c>
      <c r="K35" s="1">
        <v>0.52773671200000005</v>
      </c>
      <c r="L35" s="1">
        <v>0.27385098400000002</v>
      </c>
      <c r="M35" s="1">
        <v>3.8749425689999999</v>
      </c>
      <c r="N35" s="1">
        <v>5.4645999999999998E-5</v>
      </c>
      <c r="O35" s="1">
        <v>9.1079999999999999E-6</v>
      </c>
      <c r="P35" s="1">
        <v>8.3790199999999996E-4</v>
      </c>
      <c r="Q35" s="1">
        <v>1.8215000000000001E-5</v>
      </c>
      <c r="R35" s="1">
        <v>4.3716609999999998E-3</v>
      </c>
      <c r="S35" s="1">
        <v>2.6594269999999998E-3</v>
      </c>
      <c r="T35" s="1">
        <v>1.8215000000000001E-5</v>
      </c>
      <c r="U35" s="1">
        <v>1.8215000000000001E-5</v>
      </c>
      <c r="V35" s="1">
        <v>6.921796E-3</v>
      </c>
      <c r="W35" s="1">
        <v>8.9038071999999996E-2</v>
      </c>
      <c r="X35" s="1">
        <v>4.8970940000000003E-3</v>
      </c>
      <c r="Y35" s="1">
        <v>4.0957509999999999E-3</v>
      </c>
      <c r="Z35" s="1">
        <v>2.0478760000000001E-3</v>
      </c>
      <c r="AA35" s="1">
        <v>8.8999999999999995E-7</v>
      </c>
      <c r="AB35" s="1">
        <v>1.1041611E-2</v>
      </c>
      <c r="AC35" s="1" t="s">
        <v>70</v>
      </c>
      <c r="AD35" s="1" t="s">
        <v>70</v>
      </c>
      <c r="AE35" s="42"/>
      <c r="AF35" s="16">
        <v>15555.826485284</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9.2722092979999999</v>
      </c>
      <c r="F36" s="1">
        <v>0.61679055999999999</v>
      </c>
      <c r="G36" s="1">
        <v>4.1801240000000003E-3</v>
      </c>
      <c r="H36" s="1">
        <v>2.0900620000000002E-3</v>
      </c>
      <c r="I36" s="1">
        <v>0.37032696500000001</v>
      </c>
      <c r="J36" s="1">
        <v>0.39265367200000001</v>
      </c>
      <c r="K36" s="1">
        <v>0.39265367200000001</v>
      </c>
      <c r="L36" s="1">
        <v>0.19170024299999999</v>
      </c>
      <c r="M36" s="1">
        <v>2.192617786</v>
      </c>
      <c r="N36" s="1">
        <v>2.5950999999999999E-5</v>
      </c>
      <c r="O36" s="1">
        <v>4.3250000000000001E-6</v>
      </c>
      <c r="P36" s="1">
        <v>3.9791400000000003E-4</v>
      </c>
      <c r="Q36" s="1">
        <v>8.6500000000000002E-6</v>
      </c>
      <c r="R36" s="1">
        <v>2.15402E-3</v>
      </c>
      <c r="S36" s="1">
        <v>2.231116E-3</v>
      </c>
      <c r="T36" s="1">
        <v>5.2145299999999996E-4</v>
      </c>
      <c r="U36" s="1">
        <v>8.6500000000000002E-6</v>
      </c>
      <c r="V36" s="1">
        <v>4.005041E-3</v>
      </c>
      <c r="W36" s="1">
        <v>6.4249017000000005E-2</v>
      </c>
      <c r="X36" s="1">
        <v>3.5336959999999998E-3</v>
      </c>
      <c r="Y36" s="1">
        <v>2.9554550000000001E-3</v>
      </c>
      <c r="Z36" s="1">
        <v>1.4777270000000001E-3</v>
      </c>
      <c r="AA36" s="1">
        <v>6.4199999999999995E-7</v>
      </c>
      <c r="AB36" s="1">
        <v>7.967521E-3</v>
      </c>
      <c r="AC36" s="1" t="s">
        <v>70</v>
      </c>
      <c r="AD36" s="1" t="s">
        <v>70</v>
      </c>
      <c r="AE36" s="42"/>
      <c r="AF36" s="16">
        <v>8924.5642602219996</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7.1551332490000004</v>
      </c>
      <c r="F39" s="1">
        <v>0.35082843800000002</v>
      </c>
      <c r="G39" s="1">
        <v>0.131614236</v>
      </c>
      <c r="H39" s="1">
        <v>1.7538000000000002E-2</v>
      </c>
      <c r="I39" s="1">
        <v>7.1123984000000001E-2</v>
      </c>
      <c r="J39" s="1">
        <v>7.1756474000000001E-2</v>
      </c>
      <c r="K39" s="1">
        <v>7.2145720999999996E-2</v>
      </c>
      <c r="L39" s="1">
        <v>4.3905180000000004E-3</v>
      </c>
      <c r="M39" s="1">
        <v>2.5484514570000001</v>
      </c>
      <c r="N39" s="1" t="s">
        <v>70</v>
      </c>
      <c r="O39" s="1" t="s">
        <v>70</v>
      </c>
      <c r="P39" s="1">
        <v>3.4854619999999999E-3</v>
      </c>
      <c r="Q39" s="1" t="s">
        <v>70</v>
      </c>
      <c r="R39" s="1">
        <v>5.7399999999999997E-4</v>
      </c>
      <c r="S39" s="1" t="s">
        <v>70</v>
      </c>
      <c r="T39" s="1">
        <v>1.0250000000000001E-3</v>
      </c>
      <c r="U39" s="1" t="s">
        <v>70</v>
      </c>
      <c r="V39" s="1" t="s">
        <v>70</v>
      </c>
      <c r="W39" s="1">
        <v>1.1376000000000001E-2</v>
      </c>
      <c r="X39" s="1">
        <v>3.4245159999999998E-3</v>
      </c>
      <c r="Y39" s="1">
        <v>4.4812000000000003E-3</v>
      </c>
      <c r="Z39" s="1">
        <v>1.176617E-3</v>
      </c>
      <c r="AA39" s="1">
        <v>2.2047880000000001E-3</v>
      </c>
      <c r="AB39" s="1">
        <v>1.1287121000000001E-2</v>
      </c>
      <c r="AC39" s="1">
        <v>2.5690999999999999E-3</v>
      </c>
      <c r="AD39" s="1" t="s">
        <v>70</v>
      </c>
      <c r="AE39" s="42"/>
      <c r="AF39" s="16">
        <v>329.98609485899999</v>
      </c>
      <c r="AG39" s="16">
        <v>90.5</v>
      </c>
      <c r="AH39" s="16">
        <v>155043.149595653</v>
      </c>
      <c r="AI39" s="16">
        <v>2915.1125189999998</v>
      </c>
      <c r="AJ39" s="16" t="s">
        <v>71</v>
      </c>
      <c r="AK39" s="16" t="s">
        <v>72</v>
      </c>
      <c r="AL39" s="31" t="s">
        <v>66</v>
      </c>
    </row>
    <row r="40" spans="1:38" ht="26.25" customHeight="1" thickBot="1" x14ac:dyDescent="0.25">
      <c r="A40" s="52" t="s">
        <v>91</v>
      </c>
      <c r="B40" s="52" t="s">
        <v>131</v>
      </c>
      <c r="C40" s="53" t="s">
        <v>132</v>
      </c>
      <c r="D40" s="54"/>
      <c r="E40" s="1">
        <v>4.2025223929999997</v>
      </c>
      <c r="F40" s="1">
        <v>0.53869532499999995</v>
      </c>
      <c r="G40" s="1">
        <v>2.0717090000000001E-3</v>
      </c>
      <c r="H40" s="1">
        <v>1.112512E-3</v>
      </c>
      <c r="I40" s="1">
        <v>0.17377403299999999</v>
      </c>
      <c r="J40" s="1">
        <v>0.18245683100000001</v>
      </c>
      <c r="K40" s="1">
        <v>0.18245683100000001</v>
      </c>
      <c r="L40" s="1">
        <v>8.5434153999999998E-2</v>
      </c>
      <c r="M40" s="1">
        <v>12.086361809</v>
      </c>
      <c r="N40" s="1">
        <v>2.8070000000000001E-5</v>
      </c>
      <c r="O40" s="1">
        <v>5.0200000000000002E-6</v>
      </c>
      <c r="P40" s="1">
        <v>3.0568300000000001E-4</v>
      </c>
      <c r="Q40" s="1">
        <v>7.6480000000000003E-6</v>
      </c>
      <c r="R40" s="1">
        <v>1.2751469999999999E-3</v>
      </c>
      <c r="S40" s="1">
        <v>7.7662599999999999E-4</v>
      </c>
      <c r="T40" s="1">
        <v>1.3115999999999999E-5</v>
      </c>
      <c r="U40" s="1">
        <v>6.708E-6</v>
      </c>
      <c r="V40" s="1">
        <v>2.239956E-3</v>
      </c>
      <c r="W40" s="1">
        <v>2.2580275E-2</v>
      </c>
      <c r="X40" s="1">
        <v>1.4786689999999999E-3</v>
      </c>
      <c r="Y40" s="1">
        <v>1.209962E-3</v>
      </c>
      <c r="Z40" s="1">
        <v>7.4102100000000002E-4</v>
      </c>
      <c r="AA40" s="1">
        <v>4.44451E-4</v>
      </c>
      <c r="AB40" s="1">
        <v>3.8741029999999998E-3</v>
      </c>
      <c r="AC40" s="1" t="s">
        <v>70</v>
      </c>
      <c r="AD40" s="1" t="s">
        <v>70</v>
      </c>
      <c r="AE40" s="42"/>
      <c r="AF40" s="16">
        <v>5910.5523319240001</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10.483140955</v>
      </c>
      <c r="F41" s="1">
        <v>10.712004406</v>
      </c>
      <c r="G41" s="1">
        <v>0.38999715099999999</v>
      </c>
      <c r="H41" s="1">
        <v>0.20217111900000001</v>
      </c>
      <c r="I41" s="1">
        <v>5.6225324560000001</v>
      </c>
      <c r="J41" s="1">
        <v>5.967670944</v>
      </c>
      <c r="K41" s="1">
        <v>6.3408482069999996</v>
      </c>
      <c r="L41" s="1">
        <v>0.66610194199999995</v>
      </c>
      <c r="M41" s="1">
        <v>76.822963709000007</v>
      </c>
      <c r="N41" s="1">
        <v>8.7652784999999997E-2</v>
      </c>
      <c r="O41" s="1">
        <v>5.4107173000000001E-2</v>
      </c>
      <c r="P41" s="1">
        <v>4.0661561999999998E-2</v>
      </c>
      <c r="Q41" s="1">
        <v>3.7728000000000002E-3</v>
      </c>
      <c r="R41" s="1">
        <v>1.8864000000000001E-3</v>
      </c>
      <c r="S41" s="1">
        <v>0.37202352300000002</v>
      </c>
      <c r="T41" s="1">
        <v>5.0304E-3</v>
      </c>
      <c r="U41" s="1">
        <v>2.0247000000000001E-5</v>
      </c>
      <c r="V41" s="1">
        <v>0.80284653800000005</v>
      </c>
      <c r="W41" s="1">
        <v>6.5150250730000003</v>
      </c>
      <c r="X41" s="1">
        <v>1.3013647989999999</v>
      </c>
      <c r="Y41" s="1">
        <v>1.23745846</v>
      </c>
      <c r="Z41" s="1">
        <v>0.64867812599999997</v>
      </c>
      <c r="AA41" s="1">
        <v>0.65244006700000001</v>
      </c>
      <c r="AB41" s="1">
        <v>3.8399414529999998</v>
      </c>
      <c r="AC41" s="1">
        <v>8.3825456000000007E-2</v>
      </c>
      <c r="AD41" s="1">
        <v>1.9600680000000001E-3</v>
      </c>
      <c r="AE41" s="42"/>
      <c r="AF41" s="16">
        <v>1845.9000122069999</v>
      </c>
      <c r="AG41" s="16">
        <v>59.499999905000003</v>
      </c>
      <c r="AH41" s="16">
        <v>717470.42644905904</v>
      </c>
      <c r="AI41" s="16">
        <v>17018.989000000001</v>
      </c>
      <c r="AJ41" s="16" t="s">
        <v>71</v>
      </c>
      <c r="AK41" s="16" t="s">
        <v>72</v>
      </c>
      <c r="AL41" s="31" t="s">
        <v>66</v>
      </c>
    </row>
    <row r="42" spans="1:38" ht="26.25" customHeight="1" thickBot="1" x14ac:dyDescent="0.25">
      <c r="A42" s="52" t="s">
        <v>91</v>
      </c>
      <c r="B42" s="52" t="s">
        <v>135</v>
      </c>
      <c r="C42" s="53" t="s">
        <v>136</v>
      </c>
      <c r="D42" s="54"/>
      <c r="E42" s="1">
        <v>0.17517366200000001</v>
      </c>
      <c r="F42" s="1">
        <v>1.4768698650000001</v>
      </c>
      <c r="G42" s="1">
        <v>1.09471E-4</v>
      </c>
      <c r="H42" s="1">
        <v>9.4765000000000005E-5</v>
      </c>
      <c r="I42" s="1">
        <v>3.1230002999999999E-2</v>
      </c>
      <c r="J42" s="1">
        <v>3.1230002999999999E-2</v>
      </c>
      <c r="K42" s="1">
        <v>3.1230002999999999E-2</v>
      </c>
      <c r="L42" s="1">
        <v>4.0599E-3</v>
      </c>
      <c r="M42" s="1">
        <v>31.449714246999999</v>
      </c>
      <c r="N42" s="1">
        <v>3.7320000000000002E-5</v>
      </c>
      <c r="O42" s="1">
        <v>7.2150000000000004E-6</v>
      </c>
      <c r="P42" s="1">
        <v>2.0898999999999999E-4</v>
      </c>
      <c r="Q42" s="1">
        <v>7.464E-6</v>
      </c>
      <c r="R42" s="1">
        <v>1.5923099999999999E-4</v>
      </c>
      <c r="S42" s="1">
        <v>9.9518999999999994E-5</v>
      </c>
      <c r="T42" s="1">
        <v>2.3387000000000002E-5</v>
      </c>
      <c r="U42" s="1">
        <v>4.7269999999999998E-6</v>
      </c>
      <c r="V42" s="1">
        <v>8.9567300000000004E-4</v>
      </c>
      <c r="W42" s="1">
        <v>3.8864995999999999E-2</v>
      </c>
      <c r="X42" s="1">
        <v>4.0885979999999997E-3</v>
      </c>
      <c r="Y42" s="1">
        <v>2.72055E-3</v>
      </c>
      <c r="Z42" s="1">
        <v>2.72055E-3</v>
      </c>
      <c r="AA42" s="1">
        <v>2.72055E-3</v>
      </c>
      <c r="AB42" s="1">
        <v>1.2250247000000001E-2</v>
      </c>
      <c r="AC42" s="1" t="s">
        <v>70</v>
      </c>
      <c r="AD42" s="1" t="s">
        <v>70</v>
      </c>
      <c r="AE42" s="42"/>
      <c r="AF42" s="16">
        <v>1094.708832753</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12.12216052</v>
      </c>
      <c r="F43" s="1">
        <v>0.36388018300000002</v>
      </c>
      <c r="G43" s="1">
        <v>0.10934403199999999</v>
      </c>
      <c r="H43" s="1">
        <v>8.4952E-2</v>
      </c>
      <c r="I43" s="1">
        <v>8.6321494999999998E-2</v>
      </c>
      <c r="J43" s="1">
        <v>8.8617495000000004E-2</v>
      </c>
      <c r="K43" s="1">
        <v>8.8617495000000004E-2</v>
      </c>
      <c r="L43" s="1">
        <v>6.9946929999999997E-3</v>
      </c>
      <c r="M43" s="1">
        <v>2.627879112</v>
      </c>
      <c r="N43" s="1" t="s">
        <v>70</v>
      </c>
      <c r="O43" s="1" t="s">
        <v>70</v>
      </c>
      <c r="P43" s="1">
        <v>3.268951E-3</v>
      </c>
      <c r="Q43" s="1" t="s">
        <v>70</v>
      </c>
      <c r="R43" s="1" t="s">
        <v>70</v>
      </c>
      <c r="S43" s="1" t="s">
        <v>70</v>
      </c>
      <c r="T43" s="1" t="s">
        <v>70</v>
      </c>
      <c r="U43" s="1" t="s">
        <v>70</v>
      </c>
      <c r="V43" s="1" t="s">
        <v>70</v>
      </c>
      <c r="W43" s="1">
        <v>5.5104E-2</v>
      </c>
      <c r="X43" s="1">
        <v>1.6385347000000001E-2</v>
      </c>
      <c r="Y43" s="1">
        <v>2.1231366000000002E-2</v>
      </c>
      <c r="Z43" s="1">
        <v>5.5307680000000001E-3</v>
      </c>
      <c r="AA43" s="1">
        <v>1.0396074E-2</v>
      </c>
      <c r="AB43" s="1">
        <v>5.3543555E-2</v>
      </c>
      <c r="AC43" s="1">
        <v>1.1480000000000001E-2</v>
      </c>
      <c r="AD43" s="1" t="s">
        <v>70</v>
      </c>
      <c r="AE43" s="42"/>
      <c r="AF43" s="16">
        <v>1356.3</v>
      </c>
      <c r="AG43" s="16" t="s">
        <v>71</v>
      </c>
      <c r="AH43" s="16">
        <v>284411.86675238202</v>
      </c>
      <c r="AI43" s="16">
        <v>7688.1</v>
      </c>
      <c r="AJ43" s="16" t="s">
        <v>71</v>
      </c>
      <c r="AK43" s="16" t="s">
        <v>72</v>
      </c>
      <c r="AL43" s="31" t="s">
        <v>66</v>
      </c>
    </row>
    <row r="44" spans="1:38" ht="26.25" customHeight="1" thickBot="1" x14ac:dyDescent="0.25">
      <c r="A44" s="52" t="s">
        <v>91</v>
      </c>
      <c r="B44" s="52" t="s">
        <v>139</v>
      </c>
      <c r="C44" s="53" t="s">
        <v>140</v>
      </c>
      <c r="D44" s="54"/>
      <c r="E44" s="1">
        <v>9.4438684659999996</v>
      </c>
      <c r="F44" s="1">
        <v>0.98759092199999998</v>
      </c>
      <c r="G44" s="1">
        <v>6.8962110000000002E-3</v>
      </c>
      <c r="H44" s="1">
        <v>2.780177E-3</v>
      </c>
      <c r="I44" s="1">
        <v>0.43952939299999999</v>
      </c>
      <c r="J44" s="1">
        <v>0.46211841199999998</v>
      </c>
      <c r="K44" s="1">
        <v>0.46211841199999998</v>
      </c>
      <c r="L44" s="1">
        <v>0.22237749700000001</v>
      </c>
      <c r="M44" s="1">
        <v>3.6594018209999999</v>
      </c>
      <c r="N44" s="1">
        <v>5.3035000000000003E-5</v>
      </c>
      <c r="O44" s="1">
        <v>8.8750000000000006E-6</v>
      </c>
      <c r="P44" s="1">
        <v>8.0013399999999998E-4</v>
      </c>
      <c r="Q44" s="1">
        <v>1.7499E-5</v>
      </c>
      <c r="R44" s="1">
        <v>4.141095E-3</v>
      </c>
      <c r="S44" s="1">
        <v>2.519262E-3</v>
      </c>
      <c r="T44" s="1">
        <v>1.8073000000000001E-5</v>
      </c>
      <c r="U44" s="1">
        <v>1.7401000000000002E-5</v>
      </c>
      <c r="V44" s="1">
        <v>6.5798999999999996E-3</v>
      </c>
      <c r="W44" s="1">
        <v>8.6420597000000002E-2</v>
      </c>
      <c r="X44" s="1">
        <v>5.0323319999999996E-3</v>
      </c>
      <c r="Y44" s="1">
        <v>4.1088289999999996E-3</v>
      </c>
      <c r="Z44" s="1">
        <v>2.2490750000000001E-3</v>
      </c>
      <c r="AA44" s="1">
        <v>3.9012999999999998E-4</v>
      </c>
      <c r="AB44" s="1">
        <v>1.1780366E-2</v>
      </c>
      <c r="AC44" s="1" t="s">
        <v>70</v>
      </c>
      <c r="AD44" s="1" t="s">
        <v>70</v>
      </c>
      <c r="AE44" s="42"/>
      <c r="AF44" s="16">
        <v>14754.405722400001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8.0068309529999997</v>
      </c>
      <c r="F45" s="1">
        <v>0.38306638300000001</v>
      </c>
      <c r="G45" s="1">
        <v>0.73010975600000005</v>
      </c>
      <c r="H45" s="1">
        <v>1.624697E-3</v>
      </c>
      <c r="I45" s="1">
        <v>0.310021359</v>
      </c>
      <c r="J45" s="1">
        <v>0.32633827300000001</v>
      </c>
      <c r="K45" s="1">
        <v>0.32633827300000001</v>
      </c>
      <c r="L45" s="1">
        <v>9.7994356000000005E-2</v>
      </c>
      <c r="M45" s="1">
        <v>0.44910317199999999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6943.6652592589999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2.607737905</v>
      </c>
      <c r="F47" s="1">
        <v>1.9030303209999999</v>
      </c>
      <c r="G47" s="1">
        <v>1.2806709999999999E-3</v>
      </c>
      <c r="H47" s="1">
        <v>9.1026999999999994E-5</v>
      </c>
      <c r="I47" s="1">
        <v>6.1220528000000003E-2</v>
      </c>
      <c r="J47" s="1">
        <v>6.4041195999999995E-2</v>
      </c>
      <c r="K47" s="1">
        <v>6.4041195999999995E-2</v>
      </c>
      <c r="L47" s="1">
        <v>2.5749609999999999E-2</v>
      </c>
      <c r="M47" s="1">
        <v>21.046420791999999</v>
      </c>
      <c r="N47" s="1">
        <v>3.1501599999999999E-4</v>
      </c>
      <c r="O47" s="1">
        <v>3.3969999999999998E-6</v>
      </c>
      <c r="P47" s="1">
        <v>1.9373E-4</v>
      </c>
      <c r="Q47" s="1">
        <v>4.9740000000000001E-6</v>
      </c>
      <c r="R47" s="1">
        <v>7.67551E-4</v>
      </c>
      <c r="S47" s="1">
        <v>4.6762000000000003E-4</v>
      </c>
      <c r="T47" s="1">
        <v>9.1330000000000005E-6</v>
      </c>
      <c r="U47" s="1">
        <v>4.2599999999999999E-6</v>
      </c>
      <c r="V47" s="1">
        <v>1.383385E-3</v>
      </c>
      <c r="W47" s="1">
        <v>4.3992429999999997E-3</v>
      </c>
      <c r="X47" s="1">
        <v>4.0706930000000002E-3</v>
      </c>
      <c r="Y47" s="1">
        <v>4.0239990000000003E-3</v>
      </c>
      <c r="Z47" s="1">
        <v>1.8794829999999999E-3</v>
      </c>
      <c r="AA47" s="1">
        <v>4.4793999999999998E-5</v>
      </c>
      <c r="AB47" s="1">
        <v>1.001897E-2</v>
      </c>
      <c r="AC47" s="1" t="s">
        <v>70</v>
      </c>
      <c r="AD47" s="1" t="s">
        <v>70</v>
      </c>
      <c r="AE47" s="42"/>
      <c r="AF47" s="16">
        <v>2886.8520302810002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4.8249261499999996</v>
      </c>
      <c r="G52" s="1" t="s">
        <v>70</v>
      </c>
      <c r="H52" s="1" t="s">
        <v>72</v>
      </c>
      <c r="I52" s="1">
        <v>1.6596E-2</v>
      </c>
      <c r="J52" s="1">
        <v>1.6601818000000001E-2</v>
      </c>
      <c r="K52" s="1">
        <v>2.1916818000000001E-2</v>
      </c>
      <c r="L52" s="1" t="s">
        <v>72</v>
      </c>
      <c r="M52" s="1" t="s">
        <v>72</v>
      </c>
      <c r="N52" s="1" t="s">
        <v>72</v>
      </c>
      <c r="O52" s="1" t="s">
        <v>78</v>
      </c>
      <c r="P52" s="1">
        <v>1.3825560000000001E-3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60111.135429105998</v>
      </c>
      <c r="AI52" s="16" t="s">
        <v>71</v>
      </c>
      <c r="AJ52" s="16" t="s">
        <v>71</v>
      </c>
      <c r="AK52" s="16" t="s">
        <v>72</v>
      </c>
      <c r="AL52" s="31" t="s">
        <v>162</v>
      </c>
    </row>
    <row r="53" spans="1:38" ht="26.25" customHeight="1" thickBot="1" x14ac:dyDescent="0.25">
      <c r="A53" s="52" t="s">
        <v>147</v>
      </c>
      <c r="B53" s="56" t="s">
        <v>163</v>
      </c>
      <c r="C53" s="58" t="s">
        <v>164</v>
      </c>
      <c r="D53" s="55"/>
      <c r="E53" s="1" t="s">
        <v>72</v>
      </c>
      <c r="F53" s="1">
        <v>3.8679365059999999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6.7949612999999998</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4.2360000000000002E-2</v>
      </c>
      <c r="H57" s="1">
        <v>1.6042000000000001E-2</v>
      </c>
      <c r="I57" s="1">
        <v>2.7526999999999999E-3</v>
      </c>
      <c r="J57" s="1">
        <v>2.7526999999999999E-2</v>
      </c>
      <c r="K57" s="1">
        <v>3.0632E-2</v>
      </c>
      <c r="L57" s="1" t="s">
        <v>72</v>
      </c>
      <c r="M57" s="1" t="s">
        <v>72</v>
      </c>
      <c r="N57" s="1" t="s">
        <v>72</v>
      </c>
      <c r="O57" s="1" t="s">
        <v>72</v>
      </c>
      <c r="P57" s="1">
        <v>1.7000000000000001E-2</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3.435E-4</v>
      </c>
      <c r="G59" s="1">
        <v>2.9055999999999999E-3</v>
      </c>
      <c r="H59" s="1">
        <v>1.3363E-2</v>
      </c>
      <c r="I59" s="1">
        <v>6.0427149999999999E-2</v>
      </c>
      <c r="J59" s="1">
        <v>9.8646999999999999E-2</v>
      </c>
      <c r="K59" s="1">
        <v>0.106979</v>
      </c>
      <c r="L59" s="1" t="s">
        <v>72</v>
      </c>
      <c r="M59" s="1">
        <v>6.13E-3</v>
      </c>
      <c r="N59" s="1">
        <v>0.87560000000000004</v>
      </c>
      <c r="O59" s="1">
        <v>1.2999999999999999E-3</v>
      </c>
      <c r="P59" s="1">
        <v>1.14E-2</v>
      </c>
      <c r="Q59" s="1">
        <v>0.1671</v>
      </c>
      <c r="R59" s="1">
        <v>5.6000000000000001E-2</v>
      </c>
      <c r="S59" s="1">
        <v>7.0000000000000001E-3</v>
      </c>
      <c r="T59" s="1">
        <v>7.0000000000000001E-3</v>
      </c>
      <c r="U59" s="1">
        <v>5.0999999999999997E-2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0.70372913400000003</v>
      </c>
      <c r="F63" s="1">
        <v>6.9527000000000005E-2</v>
      </c>
      <c r="G63" s="1">
        <v>0.74458539999999995</v>
      </c>
      <c r="H63" s="1">
        <v>2.8098999999999999E-2</v>
      </c>
      <c r="I63" s="1">
        <v>0.95014900000000002</v>
      </c>
      <c r="J63" s="1">
        <v>1.0675650000000001</v>
      </c>
      <c r="K63" s="1">
        <v>1.0704340000000001</v>
      </c>
      <c r="L63" s="1" t="s">
        <v>72</v>
      </c>
      <c r="M63" s="1">
        <v>2.5471041780000001</v>
      </c>
      <c r="N63" s="1" t="s">
        <v>72</v>
      </c>
      <c r="O63" s="1" t="s">
        <v>72</v>
      </c>
      <c r="P63" s="1">
        <v>8.3958324000000001E-2</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5.636875936</v>
      </c>
      <c r="G70" s="1" t="s">
        <v>72</v>
      </c>
      <c r="H70" s="1">
        <v>0.59920390000000001</v>
      </c>
      <c r="I70" s="1">
        <v>0.93216852699999997</v>
      </c>
      <c r="J70" s="1">
        <v>1.3620308999999999</v>
      </c>
      <c r="K70" s="1">
        <v>2.0648065299999998</v>
      </c>
      <c r="L70" s="1" t="s">
        <v>72</v>
      </c>
      <c r="M70" s="1" t="s">
        <v>72</v>
      </c>
      <c r="N70" s="1">
        <v>0.205486</v>
      </c>
      <c r="O70" s="1">
        <v>8.7999999999999995E-2</v>
      </c>
      <c r="P70" s="1">
        <v>2.6778899999999999E-4</v>
      </c>
      <c r="Q70" s="1">
        <v>2.5799999999999998E-4</v>
      </c>
      <c r="R70" s="1">
        <v>9.4590000000000004E-3</v>
      </c>
      <c r="S70" s="1">
        <v>6.5729999999999998E-3</v>
      </c>
      <c r="T70" s="1">
        <v>6.9652000000000006E-2</v>
      </c>
      <c r="U70" s="1">
        <v>4.1799999999999997E-3</v>
      </c>
      <c r="V70" s="1">
        <v>0.99857600000000002</v>
      </c>
      <c r="W70" s="1" t="s">
        <v>72</v>
      </c>
      <c r="X70" s="1" t="s">
        <v>72</v>
      </c>
      <c r="Y70" s="1" t="s">
        <v>72</v>
      </c>
      <c r="Z70" s="1" t="s">
        <v>72</v>
      </c>
      <c r="AA70" s="1" t="s">
        <v>72</v>
      </c>
      <c r="AB70" s="1" t="s">
        <v>72</v>
      </c>
      <c r="AC70" s="1" t="s">
        <v>72</v>
      </c>
      <c r="AD70" s="1" t="s">
        <v>72</v>
      </c>
      <c r="AE70" s="42"/>
      <c r="AF70" s="16" t="s">
        <v>71</v>
      </c>
      <c r="AG70" s="16" t="s">
        <v>176</v>
      </c>
      <c r="AH70" s="16">
        <v>11208.237386954001</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1.135951325</v>
      </c>
      <c r="G72" s="1" t="s">
        <v>72</v>
      </c>
      <c r="H72" s="1">
        <v>1.7183215000000002E-2</v>
      </c>
      <c r="I72" s="1">
        <v>0.83964539199999999</v>
      </c>
      <c r="J72" s="1">
        <v>1.2946836530000001</v>
      </c>
      <c r="K72" s="1">
        <v>2.6360490130000001</v>
      </c>
      <c r="L72" s="1">
        <v>1.8608207000000002E-2</v>
      </c>
      <c r="M72" s="1">
        <v>1.9649999999999998E-6</v>
      </c>
      <c r="N72" s="1">
        <v>9.4521632239999995</v>
      </c>
      <c r="O72" s="1">
        <v>0.35358000000000001</v>
      </c>
      <c r="P72" s="1">
        <v>0.173798337</v>
      </c>
      <c r="Q72" s="1">
        <v>0.41120000000000001</v>
      </c>
      <c r="R72" s="1">
        <v>0.733118822</v>
      </c>
      <c r="S72" s="1">
        <v>0.79979381699999996</v>
      </c>
      <c r="T72" s="1">
        <v>0.82320000000000004</v>
      </c>
      <c r="U72" s="1" t="s">
        <v>72</v>
      </c>
      <c r="V72" s="1">
        <v>19.926617</v>
      </c>
      <c r="W72" s="1">
        <v>2.75</v>
      </c>
      <c r="X72" s="1">
        <v>1.6039999999999999E-2</v>
      </c>
      <c r="Y72" s="1">
        <v>2.5329999999999998E-2</v>
      </c>
      <c r="Z72" s="1">
        <v>5.2700000000000004E-3</v>
      </c>
      <c r="AA72" s="1">
        <v>1.477E-2</v>
      </c>
      <c r="AB72" s="1">
        <v>6.1409999999999999E-2</v>
      </c>
      <c r="AC72" s="1" t="s">
        <v>70</v>
      </c>
      <c r="AD72" s="1">
        <v>2.5287133E-2</v>
      </c>
      <c r="AE72" s="42"/>
      <c r="AF72" s="16" t="s">
        <v>71</v>
      </c>
      <c r="AG72" s="16">
        <v>37259.80078125</v>
      </c>
      <c r="AH72" s="16">
        <v>11666.835511323001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0.16396828299999999</v>
      </c>
      <c r="G74" s="1" t="s">
        <v>78</v>
      </c>
      <c r="H74" s="1">
        <v>8.3670900000000004E-4</v>
      </c>
      <c r="I74" s="1" t="s">
        <v>72</v>
      </c>
      <c r="J74" s="1" t="s">
        <v>72</v>
      </c>
      <c r="K74" s="1">
        <v>1.5788426000000001E-2</v>
      </c>
      <c r="L74" s="1" t="s">
        <v>72</v>
      </c>
      <c r="M74" s="1" t="s">
        <v>72</v>
      </c>
      <c r="N74" s="1">
        <v>4.7822779000000003E-2</v>
      </c>
      <c r="O74" s="1">
        <v>2.0382680000000002E-3</v>
      </c>
      <c r="P74" s="1" t="s">
        <v>72</v>
      </c>
      <c r="Q74" s="1">
        <v>2.0382680000000002E-3</v>
      </c>
      <c r="R74" s="1">
        <v>2.1414589000000001E-2</v>
      </c>
      <c r="S74" s="1">
        <v>2.5401973000000001E-2</v>
      </c>
      <c r="T74" s="1">
        <v>2.0382679000000001E-2</v>
      </c>
      <c r="U74" s="1" t="s">
        <v>72</v>
      </c>
      <c r="V74" s="1">
        <v>1.3438239759999999</v>
      </c>
      <c r="W74" s="1" t="s">
        <v>70</v>
      </c>
      <c r="X74" s="1">
        <v>6.0815900000000004E-4</v>
      </c>
      <c r="Y74" s="1">
        <v>3.1731279999999999E-3</v>
      </c>
      <c r="Z74" s="1">
        <v>8.2210599999999997E-4</v>
      </c>
      <c r="AA74" s="1">
        <v>1.1399960000000001E-3</v>
      </c>
      <c r="AB74" s="1">
        <v>5.7433880000000003E-3</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8.3009999999999994E-3</v>
      </c>
      <c r="G76" s="1" t="s">
        <v>72</v>
      </c>
      <c r="H76" s="1" t="s">
        <v>72</v>
      </c>
      <c r="I76" s="1">
        <v>1.6518500000000001E-4</v>
      </c>
      <c r="J76" s="1">
        <v>1.9455000000000001E-4</v>
      </c>
      <c r="K76" s="1">
        <v>1.9455000000000001E-4</v>
      </c>
      <c r="L76" s="1" t="s">
        <v>72</v>
      </c>
      <c r="M76" s="1" t="s">
        <v>72</v>
      </c>
      <c r="N76" s="1">
        <v>1.89E-3</v>
      </c>
      <c r="O76" s="1">
        <v>1.49E-3</v>
      </c>
      <c r="P76" s="1">
        <v>3.04E-2</v>
      </c>
      <c r="Q76" s="1">
        <v>1.49E-3</v>
      </c>
      <c r="R76" s="1" t="s">
        <v>72</v>
      </c>
      <c r="S76" s="1">
        <v>1.49E-3</v>
      </c>
      <c r="T76" s="1" t="s">
        <v>72</v>
      </c>
      <c r="U76" s="1" t="s">
        <v>72</v>
      </c>
      <c r="V76" s="1">
        <v>1.49E-3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8.8999999999999995E-6</v>
      </c>
      <c r="G77" s="1" t="s">
        <v>72</v>
      </c>
      <c r="H77" s="1">
        <v>2.8774999999999998E-3</v>
      </c>
      <c r="I77" s="1">
        <v>1.9069950000000001E-3</v>
      </c>
      <c r="J77" s="1">
        <v>2.54266E-3</v>
      </c>
      <c r="K77" s="1">
        <v>2.4394309999999999E-2</v>
      </c>
      <c r="L77" s="1" t="s">
        <v>72</v>
      </c>
      <c r="M77" s="1" t="s">
        <v>72</v>
      </c>
      <c r="N77" s="1">
        <v>0.42131000000000002</v>
      </c>
      <c r="O77" s="1">
        <v>2.2818220500000002</v>
      </c>
      <c r="P77" s="1" t="s">
        <v>72</v>
      </c>
      <c r="Q77" s="1">
        <v>7.1808000000000002E-3</v>
      </c>
      <c r="R77" s="1" t="s">
        <v>72</v>
      </c>
      <c r="S77" s="1">
        <v>6.8099999999999994E-2</v>
      </c>
      <c r="T77" s="1">
        <v>1.3960999999999999E-3</v>
      </c>
      <c r="U77" s="1">
        <v>6.0489999999999999E-5</v>
      </c>
      <c r="V77" s="1">
        <v>12.638109999999999</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1.7492E-3</v>
      </c>
      <c r="L78" s="1" t="s">
        <v>72</v>
      </c>
      <c r="M78" s="1" t="s">
        <v>72</v>
      </c>
      <c r="N78" s="1" t="s">
        <v>70</v>
      </c>
      <c r="O78" s="1" t="s">
        <v>70</v>
      </c>
      <c r="P78" s="1" t="s">
        <v>72</v>
      </c>
      <c r="Q78" s="1" t="s">
        <v>72</v>
      </c>
      <c r="R78" s="1" t="s">
        <v>72</v>
      </c>
      <c r="S78" s="1">
        <v>6.0339999999999998E-2</v>
      </c>
      <c r="T78" s="1" t="s">
        <v>72</v>
      </c>
      <c r="U78" s="1" t="s">
        <v>72</v>
      </c>
      <c r="V78" s="1">
        <v>0.45246999999999998</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33.902708847</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19.246881942000002</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0.49037999999999998</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4.0291181009999999</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14.465110076</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13.5</v>
      </c>
      <c r="X90" s="1">
        <v>2.1634553000000001E-2</v>
      </c>
      <c r="Y90" s="1" t="s">
        <v>72</v>
      </c>
      <c r="Z90" s="1">
        <v>6.2536960000000004E-3</v>
      </c>
      <c r="AA90" s="1">
        <v>6.6968289999999996E-3</v>
      </c>
      <c r="AB90" s="1">
        <v>3.4585078999999998E-2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5.1577294000000003E-2</v>
      </c>
      <c r="F91" s="1">
        <v>0.4066399</v>
      </c>
      <c r="G91" s="1">
        <v>3.6378000000000001E-2</v>
      </c>
      <c r="H91" s="1">
        <v>0.172423936</v>
      </c>
      <c r="I91" s="1">
        <v>1.787808874</v>
      </c>
      <c r="J91" s="1">
        <v>1.787808874</v>
      </c>
      <c r="K91" s="1">
        <v>1.787808874</v>
      </c>
      <c r="L91" s="1" t="s">
        <v>78</v>
      </c>
      <c r="M91" s="1">
        <v>0.37423174999999997</v>
      </c>
      <c r="N91" s="1">
        <v>0.102163137</v>
      </c>
      <c r="O91" s="1">
        <v>2.4179999999999999E-5</v>
      </c>
      <c r="P91" s="1" t="s">
        <v>78</v>
      </c>
      <c r="Q91" s="1" t="s">
        <v>78</v>
      </c>
      <c r="R91" s="1" t="s">
        <v>78</v>
      </c>
      <c r="S91" s="1">
        <v>10.847720900000001</v>
      </c>
      <c r="T91" s="1">
        <v>5.7427499999999996E-3</v>
      </c>
      <c r="U91" s="1" t="s">
        <v>78</v>
      </c>
      <c r="V91" s="1">
        <v>1.1004129629999999</v>
      </c>
      <c r="W91" s="1" t="s">
        <v>78</v>
      </c>
      <c r="X91" s="1">
        <v>2.1703762000000001E-2</v>
      </c>
      <c r="Y91" s="1">
        <v>6.0756600000000003E-4</v>
      </c>
      <c r="Z91" s="1">
        <v>1.037231E-3</v>
      </c>
      <c r="AA91" s="1">
        <v>1.4026209999999999E-3</v>
      </c>
      <c r="AB91" s="1">
        <v>2.4751179000000002E-2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2.4619559999999999E-2</v>
      </c>
      <c r="G92" s="1" t="s">
        <v>72</v>
      </c>
      <c r="H92" s="1">
        <v>5.7000000000000002E-3</v>
      </c>
      <c r="I92" s="1">
        <v>0.105875</v>
      </c>
      <c r="J92" s="1">
        <v>0.30249999999999999</v>
      </c>
      <c r="K92" s="1">
        <v>0.30601499999999998</v>
      </c>
      <c r="L92" s="1" t="s">
        <v>72</v>
      </c>
      <c r="M92" s="1" t="s">
        <v>72</v>
      </c>
      <c r="N92" s="1" t="s">
        <v>72</v>
      </c>
      <c r="O92" s="1" t="s">
        <v>72</v>
      </c>
      <c r="P92" s="1">
        <v>3.8064799999999998E-4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16549.893349777001</v>
      </c>
      <c r="AI92" s="16" t="s">
        <v>71</v>
      </c>
      <c r="AJ92" s="16" t="s">
        <v>71</v>
      </c>
      <c r="AK92" s="16" t="s">
        <v>70</v>
      </c>
      <c r="AL92" s="31" t="s">
        <v>272</v>
      </c>
    </row>
    <row r="93" spans="1:38" ht="26.25" customHeight="1" thickBot="1" x14ac:dyDescent="0.25">
      <c r="A93" s="52" t="s">
        <v>73</v>
      </c>
      <c r="B93" s="56" t="s">
        <v>273</v>
      </c>
      <c r="C93" s="53" t="s">
        <v>274</v>
      </c>
      <c r="D93" s="59"/>
      <c r="E93" s="1" t="s">
        <v>72</v>
      </c>
      <c r="F93" s="1">
        <v>5.9833721999999998</v>
      </c>
      <c r="G93" s="1" t="s">
        <v>72</v>
      </c>
      <c r="H93" s="1">
        <v>0.32048700000000002</v>
      </c>
      <c r="I93" s="1">
        <v>0.437159678</v>
      </c>
      <c r="J93" s="1">
        <v>1.67371789</v>
      </c>
      <c r="K93" s="1">
        <v>2.0870700160000002</v>
      </c>
      <c r="L93" s="1" t="s">
        <v>72</v>
      </c>
      <c r="M93" s="1" t="s">
        <v>72</v>
      </c>
      <c r="N93" s="1" t="s">
        <v>72</v>
      </c>
      <c r="O93" s="1" t="s">
        <v>72</v>
      </c>
      <c r="P93" s="1">
        <v>1.3021619999999999E-3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5.2916599999999997E-4</v>
      </c>
      <c r="AE93" s="42"/>
      <c r="AF93" s="16" t="s">
        <v>71</v>
      </c>
      <c r="AG93" s="16">
        <v>789.79998779300001</v>
      </c>
      <c r="AH93" s="16">
        <v>56615.758581171998</v>
      </c>
      <c r="AI93" s="16" t="s">
        <v>71</v>
      </c>
      <c r="AJ93" s="16" t="s">
        <v>71</v>
      </c>
      <c r="AK93" s="16" t="s">
        <v>70</v>
      </c>
      <c r="AL93" s="31" t="s">
        <v>275</v>
      </c>
    </row>
    <row r="94" spans="1:38" ht="26.25" customHeight="1" thickBot="1" x14ac:dyDescent="0.25">
      <c r="A94" s="52" t="s">
        <v>73</v>
      </c>
      <c r="B94" s="65" t="s">
        <v>276</v>
      </c>
      <c r="C94" s="53" t="s">
        <v>277</v>
      </c>
      <c r="D94" s="54"/>
      <c r="E94" s="1" t="s">
        <v>72</v>
      </c>
      <c r="F94" s="1">
        <v>9.6158208540000008</v>
      </c>
      <c r="G94" s="1" t="s">
        <v>72</v>
      </c>
      <c r="H94" s="1">
        <v>1.59972E-3</v>
      </c>
      <c r="I94" s="1">
        <v>0.67444717700000001</v>
      </c>
      <c r="J94" s="1">
        <v>2.4720396089999999</v>
      </c>
      <c r="K94" s="1">
        <v>5.2986803350000002</v>
      </c>
      <c r="L94" s="1" t="s">
        <v>72</v>
      </c>
      <c r="M94" s="1" t="s">
        <v>72</v>
      </c>
      <c r="N94" s="1">
        <v>1.9059E-2</v>
      </c>
      <c r="O94" s="1">
        <v>4.0000000000000002E-4</v>
      </c>
      <c r="P94" s="1">
        <v>6.556E-4</v>
      </c>
      <c r="Q94" s="1" t="s">
        <v>72</v>
      </c>
      <c r="R94" s="1">
        <v>0.26406439999999998</v>
      </c>
      <c r="S94" s="1">
        <v>0.78104200000000001</v>
      </c>
      <c r="T94" s="1">
        <v>4.0321007999999998E-2</v>
      </c>
      <c r="U94" s="1" t="s">
        <v>72</v>
      </c>
      <c r="V94" s="1">
        <v>0.47149999999999997</v>
      </c>
      <c r="W94" s="1" t="s">
        <v>72</v>
      </c>
      <c r="X94" s="1" t="s">
        <v>72</v>
      </c>
      <c r="Y94" s="1" t="s">
        <v>72</v>
      </c>
      <c r="Z94" s="1" t="s">
        <v>72</v>
      </c>
      <c r="AA94" s="1" t="s">
        <v>72</v>
      </c>
      <c r="AB94" s="1" t="s">
        <v>72</v>
      </c>
      <c r="AC94" s="1" t="s">
        <v>72</v>
      </c>
      <c r="AD94" s="1" t="s">
        <v>72</v>
      </c>
      <c r="AE94" s="42"/>
      <c r="AF94" s="16" t="s">
        <v>71</v>
      </c>
      <c r="AG94" s="16" t="s">
        <v>71</v>
      </c>
      <c r="AH94" s="16">
        <v>2852.1795768020002</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1.0766545219999999</v>
      </c>
      <c r="F99" s="1">
        <v>38.460570193000002</v>
      </c>
      <c r="G99" s="1" t="s">
        <v>72</v>
      </c>
      <c r="H99" s="1">
        <v>17.236001891000001</v>
      </c>
      <c r="I99" s="1">
        <v>5.3609869999999997E-2</v>
      </c>
      <c r="J99" s="1">
        <v>0.19447204600000001</v>
      </c>
      <c r="K99" s="1">
        <v>0.19447204600000001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1552.9190000000001</v>
      </c>
      <c r="AL99" s="31" t="s">
        <v>289</v>
      </c>
    </row>
    <row r="100" spans="1:38" ht="26.25" customHeight="1" thickBot="1" x14ac:dyDescent="0.25">
      <c r="A100" s="52" t="s">
        <v>286</v>
      </c>
      <c r="B100" s="52" t="s">
        <v>290</v>
      </c>
      <c r="C100" s="53" t="s">
        <v>291</v>
      </c>
      <c r="D100" s="66"/>
      <c r="E100" s="1">
        <v>0.95351819400000004</v>
      </c>
      <c r="F100" s="1">
        <v>12.895797432</v>
      </c>
      <c r="G100" s="1" t="s">
        <v>72</v>
      </c>
      <c r="H100" s="1">
        <v>9.5412894149999996</v>
      </c>
      <c r="I100" s="1">
        <v>3.3441943000000002E-2</v>
      </c>
      <c r="J100" s="1">
        <v>0.12143348299999999</v>
      </c>
      <c r="K100" s="1">
        <v>0.12143348299999999</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2446.3020000000001</v>
      </c>
      <c r="AL100" s="31" t="s">
        <v>289</v>
      </c>
    </row>
    <row r="101" spans="1:38" ht="26.25" customHeight="1" thickBot="1" x14ac:dyDescent="0.25">
      <c r="A101" s="52" t="s">
        <v>286</v>
      </c>
      <c r="B101" s="52" t="s">
        <v>292</v>
      </c>
      <c r="C101" s="53" t="s">
        <v>293</v>
      </c>
      <c r="D101" s="66"/>
      <c r="E101" s="1">
        <v>1.0870039E-2</v>
      </c>
      <c r="F101" s="1">
        <v>1.5908882999999999E-2</v>
      </c>
      <c r="G101" s="1" t="s">
        <v>72</v>
      </c>
      <c r="H101" s="1">
        <v>0.128980385</v>
      </c>
      <c r="I101" s="1">
        <v>5.65567E-4</v>
      </c>
      <c r="J101" s="1">
        <v>1.885224E-3</v>
      </c>
      <c r="K101" s="1">
        <v>1.885224E-3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551.38</v>
      </c>
      <c r="AL101" s="31" t="s">
        <v>289</v>
      </c>
    </row>
    <row r="102" spans="1:38" ht="26.25" customHeight="1" thickBot="1" x14ac:dyDescent="0.25">
      <c r="A102" s="52" t="s">
        <v>286</v>
      </c>
      <c r="B102" s="52" t="s">
        <v>294</v>
      </c>
      <c r="C102" s="53" t="s">
        <v>295</v>
      </c>
      <c r="D102" s="66"/>
      <c r="E102" s="1">
        <v>0.65810111699999996</v>
      </c>
      <c r="F102" s="1">
        <v>3.2833350299999999</v>
      </c>
      <c r="G102" s="1" t="s">
        <v>72</v>
      </c>
      <c r="H102" s="1">
        <v>18.855224458999999</v>
      </c>
      <c r="I102" s="1">
        <v>4.8007213999999999E-2</v>
      </c>
      <c r="J102" s="1">
        <v>1.0091226740000001</v>
      </c>
      <c r="K102" s="1">
        <v>1.0091226740000001</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6938.5060000000003</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0.13609468</v>
      </c>
      <c r="F104" s="1">
        <v>0.340310589</v>
      </c>
      <c r="G104" s="1" t="s">
        <v>72</v>
      </c>
      <c r="H104" s="1">
        <v>0.439432288</v>
      </c>
      <c r="I104" s="1">
        <v>2.3515070000000001E-3</v>
      </c>
      <c r="J104" s="1">
        <v>7.838355E-3</v>
      </c>
      <c r="K104" s="1">
        <v>7.838355E-3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245.09</v>
      </c>
      <c r="AL104" s="31" t="s">
        <v>289</v>
      </c>
    </row>
    <row r="105" spans="1:38" ht="26.25" customHeight="1" thickBot="1" x14ac:dyDescent="0.25">
      <c r="A105" s="52" t="s">
        <v>286</v>
      </c>
      <c r="B105" s="52" t="s">
        <v>300</v>
      </c>
      <c r="C105" s="53" t="s">
        <v>301</v>
      </c>
      <c r="D105" s="66"/>
      <c r="E105" s="1">
        <v>5.2765952999999997E-2</v>
      </c>
      <c r="F105" s="1">
        <v>7.7678712999999996E-2</v>
      </c>
      <c r="G105" s="1" t="s">
        <v>72</v>
      </c>
      <c r="H105" s="1">
        <v>0.520166397</v>
      </c>
      <c r="I105" s="1">
        <v>1.8112779999999998E-2</v>
      </c>
      <c r="J105" s="1">
        <v>2.8462939999999999E-2</v>
      </c>
      <c r="K105" s="1">
        <v>2.8462939999999999E-2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558.75400000000002</v>
      </c>
      <c r="AL105" s="31" t="s">
        <v>289</v>
      </c>
    </row>
    <row r="106" spans="1:38" ht="26.25" customHeight="1" thickBot="1" x14ac:dyDescent="0.25">
      <c r="A106" s="52" t="s">
        <v>286</v>
      </c>
      <c r="B106" s="52" t="s">
        <v>302</v>
      </c>
      <c r="C106" s="53" t="s">
        <v>303</v>
      </c>
      <c r="D106" s="66"/>
      <c r="E106" s="1">
        <v>2.5220400000000001E-4</v>
      </c>
      <c r="F106" s="1">
        <v>2.9579399999999999E-4</v>
      </c>
      <c r="G106" s="1" t="s">
        <v>78</v>
      </c>
      <c r="H106" s="1">
        <v>3.3085050000000002E-3</v>
      </c>
      <c r="I106" s="1">
        <v>1.1629999999999999E-4</v>
      </c>
      <c r="J106" s="1">
        <v>1.8608000000000001E-4</v>
      </c>
      <c r="K106" s="1">
        <v>1.8608000000000001E-4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1.163</v>
      </c>
      <c r="AL106" s="31" t="s">
        <v>289</v>
      </c>
    </row>
    <row r="107" spans="1:38" ht="26.25" customHeight="1" thickBot="1" x14ac:dyDescent="0.25">
      <c r="A107" s="52" t="s">
        <v>286</v>
      </c>
      <c r="B107" s="52" t="s">
        <v>304</v>
      </c>
      <c r="C107" s="53" t="s">
        <v>305</v>
      </c>
      <c r="D107" s="66"/>
      <c r="E107" s="1">
        <v>0.1210794</v>
      </c>
      <c r="F107" s="1">
        <v>3.0853155619999999</v>
      </c>
      <c r="G107" s="1" t="s">
        <v>72</v>
      </c>
      <c r="H107" s="1">
        <v>9.2446827309999993</v>
      </c>
      <c r="I107" s="1">
        <v>0.169889928</v>
      </c>
      <c r="J107" s="1">
        <v>2.8103628340000002</v>
      </c>
      <c r="K107" s="1">
        <v>2.8103628340000002</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53477.25</v>
      </c>
      <c r="AL107" s="31" t="s">
        <v>289</v>
      </c>
    </row>
    <row r="108" spans="1:38" ht="26.25" customHeight="1" thickBot="1" x14ac:dyDescent="0.25">
      <c r="A108" s="52" t="s">
        <v>286</v>
      </c>
      <c r="B108" s="52" t="s">
        <v>306</v>
      </c>
      <c r="C108" s="53" t="s">
        <v>307</v>
      </c>
      <c r="D108" s="66"/>
      <c r="E108" s="1">
        <v>7.1229535999999996E-2</v>
      </c>
      <c r="F108" s="1">
        <v>3.409047782</v>
      </c>
      <c r="G108" s="1" t="s">
        <v>72</v>
      </c>
      <c r="H108" s="1">
        <v>3.0585927009999998</v>
      </c>
      <c r="I108" s="1">
        <v>8.6480374999999998E-2</v>
      </c>
      <c r="J108" s="1">
        <v>1.1600386579999999</v>
      </c>
      <c r="K108" s="1">
        <v>1.1600386579999999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44242.044000000002</v>
      </c>
      <c r="AL108" s="31" t="s">
        <v>289</v>
      </c>
    </row>
    <row r="109" spans="1:38" ht="26.25" customHeight="1" thickBot="1" x14ac:dyDescent="0.25">
      <c r="A109" s="52" t="s">
        <v>286</v>
      </c>
      <c r="B109" s="52" t="s">
        <v>308</v>
      </c>
      <c r="C109" s="53" t="s">
        <v>309</v>
      </c>
      <c r="D109" s="66"/>
      <c r="E109" s="1">
        <v>4.8067689999999998E-3</v>
      </c>
      <c r="F109" s="1">
        <v>5.8398327999999999E-2</v>
      </c>
      <c r="G109" s="1" t="s">
        <v>72</v>
      </c>
      <c r="H109" s="1">
        <v>0.84413258199999996</v>
      </c>
      <c r="I109" s="1">
        <v>3.7498164E-2</v>
      </c>
      <c r="J109" s="1">
        <v>7.9956846999999998E-2</v>
      </c>
      <c r="K109" s="1">
        <v>7.9956846999999998E-2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840.76599999999996</v>
      </c>
      <c r="AL109" s="31" t="s">
        <v>289</v>
      </c>
    </row>
    <row r="110" spans="1:38" ht="26.25" customHeight="1" thickBot="1" x14ac:dyDescent="0.25">
      <c r="A110" s="52" t="s">
        <v>286</v>
      </c>
      <c r="B110" s="52" t="s">
        <v>310</v>
      </c>
      <c r="C110" s="53" t="s">
        <v>311</v>
      </c>
      <c r="D110" s="66"/>
      <c r="E110" s="1">
        <v>1.9703139999999999E-3</v>
      </c>
      <c r="F110" s="1">
        <v>4.0042431000000003E-2</v>
      </c>
      <c r="G110" s="1" t="s">
        <v>72</v>
      </c>
      <c r="H110" s="1">
        <v>0.15789805200000001</v>
      </c>
      <c r="I110" s="1">
        <v>4.0517699999999997E-3</v>
      </c>
      <c r="J110" s="1">
        <v>8.4681992999999997E-2</v>
      </c>
      <c r="K110" s="1">
        <v>8.4681992999999997E-2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810.35400000000004</v>
      </c>
      <c r="AL110" s="31" t="s">
        <v>289</v>
      </c>
    </row>
    <row r="111" spans="1:38" ht="26.25" customHeight="1" thickBot="1" x14ac:dyDescent="0.25">
      <c r="A111" s="52" t="s">
        <v>286</v>
      </c>
      <c r="B111" s="52" t="s">
        <v>312</v>
      </c>
      <c r="C111" s="53" t="s">
        <v>313</v>
      </c>
      <c r="D111" s="66"/>
      <c r="E111" s="1">
        <v>2.0425892000000001E-2</v>
      </c>
      <c r="F111" s="1">
        <v>0.35113797899999999</v>
      </c>
      <c r="G111" s="1" t="s">
        <v>72</v>
      </c>
      <c r="H111" s="1">
        <v>0.30160305599999998</v>
      </c>
      <c r="I111" s="1">
        <v>4.416489E-3</v>
      </c>
      <c r="J111" s="1">
        <v>8.7899919999999999E-3</v>
      </c>
      <c r="K111" s="1">
        <v>8.7899919999999999E-3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1072.0319999999999</v>
      </c>
      <c r="AL111" s="31" t="s">
        <v>289</v>
      </c>
    </row>
    <row r="112" spans="1:38" ht="26.25" customHeight="1" thickBot="1" x14ac:dyDescent="0.25">
      <c r="A112" s="52" t="s">
        <v>314</v>
      </c>
      <c r="B112" s="52" t="s">
        <v>315</v>
      </c>
      <c r="C112" s="53" t="s">
        <v>316</v>
      </c>
      <c r="D112" s="54"/>
      <c r="E112" s="1">
        <v>8.7747333889999997</v>
      </c>
      <c r="F112" s="1" t="s">
        <v>72</v>
      </c>
      <c r="G112" s="1" t="s">
        <v>72</v>
      </c>
      <c r="H112" s="1">
        <v>9.3134842009999996</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14.034978013</v>
      </c>
      <c r="F113" s="1">
        <v>11.352203356</v>
      </c>
      <c r="G113" s="1" t="s">
        <v>72</v>
      </c>
      <c r="H113" s="1">
        <v>34.958636962</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4.6841041E-2</v>
      </c>
      <c r="F114" s="1" t="s">
        <v>72</v>
      </c>
      <c r="G114" s="1" t="s">
        <v>72</v>
      </c>
      <c r="H114" s="1">
        <v>0.10757167300000001</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0.23657091399999999</v>
      </c>
      <c r="F115" s="1" t="s">
        <v>72</v>
      </c>
      <c r="G115" s="1" t="s">
        <v>72</v>
      </c>
      <c r="H115" s="1">
        <v>0.45244285699999998</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4.0525998950000002</v>
      </c>
      <c r="F116" s="1">
        <v>0.29889221300000002</v>
      </c>
      <c r="G116" s="1" t="s">
        <v>72</v>
      </c>
      <c r="H116" s="1">
        <v>5.2329876280000001</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2.4773576679999998</v>
      </c>
      <c r="F117" s="1" t="s">
        <v>72</v>
      </c>
      <c r="G117" s="1" t="s">
        <v>72</v>
      </c>
      <c r="H117" s="1">
        <v>2.0910919809999999</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10.808705721000001</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1.5362454560000001</v>
      </c>
      <c r="G121" s="1" t="s">
        <v>70</v>
      </c>
      <c r="H121" s="1">
        <v>1.821428571</v>
      </c>
      <c r="I121" s="1">
        <v>4.8373758000000003E-2</v>
      </c>
      <c r="J121" s="1">
        <v>0.42723386400000002</v>
      </c>
      <c r="K121" s="1">
        <v>0.42723386400000002</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0.90748499999999999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4.6109749999999998E-3</v>
      </c>
      <c r="F125" s="1">
        <v>0.43201975100000001</v>
      </c>
      <c r="G125" s="1">
        <v>3.1969419999999999E-3</v>
      </c>
      <c r="H125" s="1" t="s">
        <v>72</v>
      </c>
      <c r="I125" s="1">
        <v>3.0852879999999998E-3</v>
      </c>
      <c r="J125" s="1">
        <v>3.5924239999999999E-3</v>
      </c>
      <c r="K125" s="1">
        <v>3.5924239999999999E-3</v>
      </c>
      <c r="L125" s="1" t="s">
        <v>78</v>
      </c>
      <c r="M125" s="1">
        <v>0.49194139799999997</v>
      </c>
      <c r="N125" s="1" t="s">
        <v>72</v>
      </c>
      <c r="O125" s="1" t="s">
        <v>72</v>
      </c>
      <c r="P125" s="1" t="s">
        <v>72</v>
      </c>
      <c r="Q125" s="1" t="s">
        <v>72</v>
      </c>
      <c r="R125" s="1" t="s">
        <v>72</v>
      </c>
      <c r="S125" s="1" t="s">
        <v>72</v>
      </c>
      <c r="T125" s="1" t="s">
        <v>72</v>
      </c>
      <c r="U125" s="1" t="s">
        <v>72</v>
      </c>
      <c r="V125" s="1" t="s">
        <v>72</v>
      </c>
      <c r="W125" s="1">
        <v>1.3832924E-2</v>
      </c>
      <c r="X125" s="1">
        <v>5.1112000000000001E-5</v>
      </c>
      <c r="Y125" s="1">
        <v>1.1014999999999999E-4</v>
      </c>
      <c r="Z125" s="1">
        <v>3.2672999999999997E-5</v>
      </c>
      <c r="AA125" s="1">
        <v>6.3080000000000004E-6</v>
      </c>
      <c r="AB125" s="1">
        <v>2.0024299999999999E-4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0.23393059999999999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6.7216860000000003E-2</v>
      </c>
      <c r="F127" s="1" t="s">
        <v>72</v>
      </c>
      <c r="G127" s="1">
        <v>3.9956690000000003E-3</v>
      </c>
      <c r="H127" s="1">
        <v>0.200482359</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8.8400000000000002E-4</v>
      </c>
      <c r="J133" s="1">
        <v>8.8400000000000002E-4</v>
      </c>
      <c r="K133" s="1">
        <v>8.8400000000000002E-4</v>
      </c>
      <c r="L133" s="1" t="s">
        <v>78</v>
      </c>
      <c r="M133" s="1" t="s">
        <v>78</v>
      </c>
      <c r="N133" s="1" t="s">
        <v>72</v>
      </c>
      <c r="O133" s="1" t="s">
        <v>72</v>
      </c>
      <c r="P133" s="1">
        <v>8.8400000000000006E-3</v>
      </c>
      <c r="Q133" s="1" t="s">
        <v>72</v>
      </c>
      <c r="R133" s="1" t="s">
        <v>72</v>
      </c>
      <c r="S133" s="1" t="s">
        <v>72</v>
      </c>
      <c r="T133" s="1" t="s">
        <v>72</v>
      </c>
      <c r="U133" s="1" t="s">
        <v>72</v>
      </c>
      <c r="V133" s="1" t="s">
        <v>72</v>
      </c>
      <c r="W133" s="1">
        <v>0.02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3.3887789000000001E-2</v>
      </c>
      <c r="F135" s="1">
        <v>7.4659108000000002E-2</v>
      </c>
      <c r="G135" s="1">
        <v>1.435853E-3</v>
      </c>
      <c r="H135" s="1">
        <v>5.219184E-3</v>
      </c>
      <c r="I135" s="1">
        <v>0.14055778099999999</v>
      </c>
      <c r="J135" s="1">
        <v>0.150108723</v>
      </c>
      <c r="K135" s="1">
        <v>0.15689007499999999</v>
      </c>
      <c r="L135" s="1">
        <v>2.7376443E-2</v>
      </c>
      <c r="M135" s="1">
        <v>1.3555444990000001</v>
      </c>
      <c r="N135" s="1">
        <v>8.9446009999999999E-3</v>
      </c>
      <c r="O135" s="1">
        <v>3.7770070000000002E-3</v>
      </c>
      <c r="P135" s="1">
        <v>3.9496999999999998E-5</v>
      </c>
      <c r="Q135" s="1">
        <v>1.7394152999999999E-2</v>
      </c>
      <c r="R135" s="1">
        <v>1.6221790000000001E-3</v>
      </c>
      <c r="S135" s="1">
        <v>5.9234149999999996E-3</v>
      </c>
      <c r="T135" s="1">
        <v>1.4105899999999999E-4</v>
      </c>
      <c r="U135" s="1">
        <v>2.23536E-3</v>
      </c>
      <c r="V135" s="1">
        <v>0.410127293</v>
      </c>
      <c r="W135" s="1">
        <v>0.27643313000000003</v>
      </c>
      <c r="X135" s="1">
        <v>7.7837069999999994E-2</v>
      </c>
      <c r="Y135" s="1">
        <v>0.149734916</v>
      </c>
      <c r="Z135" s="1">
        <v>0.116267142</v>
      </c>
      <c r="AA135" s="1">
        <v>5.0075950000000001E-3</v>
      </c>
      <c r="AB135" s="1">
        <v>0.34884672300000003</v>
      </c>
      <c r="AC135" s="1">
        <v>3.52648E-4</v>
      </c>
      <c r="AD135" s="1">
        <v>4.2320000000000003E-6</v>
      </c>
      <c r="AE135" s="42"/>
      <c r="AF135" s="16" t="s">
        <v>72</v>
      </c>
      <c r="AG135" s="16" t="s">
        <v>72</v>
      </c>
      <c r="AH135" s="16" t="s">
        <v>72</v>
      </c>
      <c r="AI135" s="16" t="s">
        <v>72</v>
      </c>
      <c r="AJ135" s="16" t="s">
        <v>72</v>
      </c>
      <c r="AK135" s="16">
        <v>26.521999999999998</v>
      </c>
      <c r="AL135" s="31" t="s">
        <v>156</v>
      </c>
    </row>
    <row r="136" spans="1:38" ht="26.25" customHeight="1" thickBot="1" x14ac:dyDescent="0.25">
      <c r="A136" s="52" t="s">
        <v>343</v>
      </c>
      <c r="B136" s="52" t="s">
        <v>372</v>
      </c>
      <c r="C136" s="53" t="s">
        <v>373</v>
      </c>
      <c r="D136" s="54"/>
      <c r="E136" s="1" t="s">
        <v>78</v>
      </c>
      <c r="F136" s="1">
        <v>6.3366680000000002E-3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7.7217140000000004E-2</v>
      </c>
      <c r="F139" s="1">
        <v>0.94712019599999997</v>
      </c>
      <c r="G139" s="1">
        <v>1.7897940000000001E-2</v>
      </c>
      <c r="H139" s="1">
        <v>0.11432148</v>
      </c>
      <c r="I139" s="1">
        <v>0.37851839999999998</v>
      </c>
      <c r="J139" s="1">
        <v>0.4100356</v>
      </c>
      <c r="K139" s="1">
        <v>0.42670007999999998</v>
      </c>
      <c r="L139" s="1">
        <v>9.270196E-2</v>
      </c>
      <c r="M139" s="1">
        <v>6.1897270000000004</v>
      </c>
      <c r="N139" s="1">
        <v>4.1688660000000002E-2</v>
      </c>
      <c r="O139" s="1">
        <v>2.0056399999999999E-2</v>
      </c>
      <c r="P139" s="1">
        <v>3.8632900000000001E-3</v>
      </c>
      <c r="Q139" s="1">
        <v>2.9368299999999999E-4</v>
      </c>
      <c r="R139" s="1">
        <v>3.5528480000000001E-2</v>
      </c>
      <c r="S139" s="1">
        <v>9.2689220000000006E-3</v>
      </c>
      <c r="T139" s="1">
        <v>3.094416E-3</v>
      </c>
      <c r="U139" s="1">
        <v>7.7217099999999999E-4</v>
      </c>
      <c r="V139" s="1">
        <v>0.79079520000000003</v>
      </c>
      <c r="W139" s="1">
        <v>14.358094425999999</v>
      </c>
      <c r="X139" s="1">
        <v>0.18767059999999999</v>
      </c>
      <c r="Y139" s="1">
        <v>0.17191200000000001</v>
      </c>
      <c r="Z139" s="1">
        <v>6.4896780000000001E-2</v>
      </c>
      <c r="AA139" s="1">
        <v>0.10973716</v>
      </c>
      <c r="AB139" s="1">
        <v>0.53421653999999996</v>
      </c>
      <c r="AC139" s="1">
        <v>7.7217140000000002E-3</v>
      </c>
      <c r="AD139" s="1">
        <v>9.2689000000000007E-5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3.1615662050000002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301.36236276500011</v>
      </c>
      <c r="F141" s="10">
        <f t="shared" si="0"/>
        <v>255.74473263699988</v>
      </c>
      <c r="G141" s="10">
        <f t="shared" si="0"/>
        <v>30.430920504999985</v>
      </c>
      <c r="H141" s="10">
        <f t="shared" si="0"/>
        <v>125.18188512299997</v>
      </c>
      <c r="I141" s="10">
        <f t="shared" si="0"/>
        <v>19.228824413999998</v>
      </c>
      <c r="J141" s="10">
        <f t="shared" si="0"/>
        <v>32.213488894999998</v>
      </c>
      <c r="K141" s="10">
        <f t="shared" si="0"/>
        <v>38.530466497999988</v>
      </c>
      <c r="L141" s="10">
        <f t="shared" si="0"/>
        <v>4.0096384250000012</v>
      </c>
      <c r="M141" s="10">
        <f t="shared" si="0"/>
        <v>584.83038574</v>
      </c>
      <c r="N141" s="10">
        <f t="shared" si="0"/>
        <v>13.877222763000001</v>
      </c>
      <c r="O141" s="10">
        <f t="shared" si="0"/>
        <v>2.9713831760000002</v>
      </c>
      <c r="P141" s="10">
        <f t="shared" si="0"/>
        <v>0.73502671300000011</v>
      </c>
      <c r="Q141" s="10">
        <f t="shared" si="0"/>
        <v>0.71583720399999995</v>
      </c>
      <c r="R141" s="10">
        <f t="shared" si="0"/>
        <v>3.7083384399999999</v>
      </c>
      <c r="S141" s="10">
        <f t="shared" si="0"/>
        <v>40.804658889999999</v>
      </c>
      <c r="T141" s="10">
        <f t="shared" si="0"/>
        <v>2.0054804750000002</v>
      </c>
      <c r="U141" s="10">
        <f t="shared" si="0"/>
        <v>0.52234170099999999</v>
      </c>
      <c r="V141" s="10">
        <f t="shared" si="0"/>
        <v>85.878438372000005</v>
      </c>
      <c r="W141" s="10">
        <f t="shared" si="0"/>
        <v>39.542936109999999</v>
      </c>
      <c r="X141" s="10">
        <f t="shared" si="0"/>
        <v>1.7763760419999999</v>
      </c>
      <c r="Y141" s="10">
        <f t="shared" si="0"/>
        <v>1.7320739770000004</v>
      </c>
      <c r="Z141" s="10">
        <f t="shared" si="0"/>
        <v>0.93330373199999994</v>
      </c>
      <c r="AA141" s="10">
        <f t="shared" si="0"/>
        <v>0.87160495900000012</v>
      </c>
      <c r="AB141" s="10">
        <f t="shared" si="0"/>
        <v>5.3133587110000002</v>
      </c>
      <c r="AC141" s="10">
        <f t="shared" si="0"/>
        <v>3.6743920120000002</v>
      </c>
      <c r="AD141" s="10">
        <f t="shared" si="0"/>
        <v>0.23131824799999998</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30.44300557</v>
      </c>
      <c r="F143" s="6">
        <v>14.425876991999999</v>
      </c>
      <c r="G143" s="6">
        <v>0.10931340000000001</v>
      </c>
      <c r="H143" s="6">
        <v>4.130276877</v>
      </c>
      <c r="I143" s="6">
        <v>0.87220231999999998</v>
      </c>
      <c r="J143" s="6">
        <v>0.87220231999999998</v>
      </c>
      <c r="K143" s="6">
        <v>0.87220231999999998</v>
      </c>
      <c r="L143" s="6">
        <v>0.55175534199999998</v>
      </c>
      <c r="M143" s="6">
        <v>254.73593938100001</v>
      </c>
      <c r="N143" s="6"/>
      <c r="O143" s="6"/>
      <c r="P143" s="6"/>
      <c r="Q143" s="6"/>
      <c r="R143" s="6"/>
      <c r="S143" s="6"/>
      <c r="T143" s="6"/>
      <c r="U143" s="6"/>
      <c r="V143" s="6"/>
      <c r="W143" s="6"/>
      <c r="X143" s="6"/>
      <c r="Y143" s="6"/>
      <c r="Z143" s="6"/>
      <c r="AA143" s="6"/>
      <c r="AB143" s="6"/>
      <c r="AC143" s="6"/>
      <c r="AD143" s="6"/>
      <c r="AE143" s="45"/>
      <c r="AF143" s="6">
        <v>103211.2</v>
      </c>
      <c r="AG143" s="6"/>
      <c r="AH143" s="6"/>
      <c r="AI143" s="6"/>
      <c r="AJ143" s="6"/>
      <c r="AK143" s="6">
        <v>103777.736020863</v>
      </c>
      <c r="AL143" s="34" t="s">
        <v>66</v>
      </c>
    </row>
    <row r="144" spans="1:38" ht="26.25" customHeight="1" thickBot="1" x14ac:dyDescent="0.25">
      <c r="A144" s="77"/>
      <c r="B144" s="34" t="s">
        <v>390</v>
      </c>
      <c r="C144" s="78" t="s">
        <v>391</v>
      </c>
      <c r="D144" s="79" t="s">
        <v>389</v>
      </c>
      <c r="E144" s="6">
        <v>16.953055195000001</v>
      </c>
      <c r="F144" s="6">
        <v>0.69419224400000001</v>
      </c>
      <c r="G144" s="6">
        <v>2.3450909999999998E-2</v>
      </c>
      <c r="H144" s="6">
        <v>6.0494322000000003E-2</v>
      </c>
      <c r="I144" s="6">
        <v>0.79675529899999997</v>
      </c>
      <c r="J144" s="6">
        <v>0.79675529899999997</v>
      </c>
      <c r="K144" s="6">
        <v>0.79675529899999997</v>
      </c>
      <c r="L144" s="6">
        <v>0.64371882499999999</v>
      </c>
      <c r="M144" s="6">
        <v>3.6149302269999999</v>
      </c>
      <c r="N144" s="6"/>
      <c r="O144" s="6"/>
      <c r="P144" s="6"/>
      <c r="Q144" s="6"/>
      <c r="R144" s="6"/>
      <c r="S144" s="6"/>
      <c r="T144" s="6"/>
      <c r="U144" s="6"/>
      <c r="V144" s="6"/>
      <c r="W144" s="6"/>
      <c r="X144" s="6"/>
      <c r="Y144" s="6"/>
      <c r="Z144" s="6"/>
      <c r="AA144" s="6"/>
      <c r="AB144" s="6"/>
      <c r="AC144" s="6"/>
      <c r="AD144" s="6"/>
      <c r="AE144" s="45"/>
      <c r="AF144" s="6">
        <v>16443.7</v>
      </c>
      <c r="AG144" s="6"/>
      <c r="AH144" s="6"/>
      <c r="AI144" s="6"/>
      <c r="AJ144" s="6"/>
      <c r="AK144" s="6">
        <v>16750.151984803</v>
      </c>
      <c r="AL144" s="34" t="s">
        <v>66</v>
      </c>
    </row>
    <row r="145" spans="1:38" ht="26.25" customHeight="1" thickBot="1" x14ac:dyDescent="0.25">
      <c r="A145" s="77"/>
      <c r="B145" s="34" t="s">
        <v>392</v>
      </c>
      <c r="C145" s="78" t="s">
        <v>393</v>
      </c>
      <c r="D145" s="79" t="s">
        <v>389</v>
      </c>
      <c r="E145" s="6">
        <v>42.530506209999999</v>
      </c>
      <c r="F145" s="6">
        <v>1.1923939459999999</v>
      </c>
      <c r="G145" s="6">
        <v>3.5796744999999998E-2</v>
      </c>
      <c r="H145" s="6">
        <v>0.12036439</v>
      </c>
      <c r="I145" s="6">
        <v>0.48861765000000001</v>
      </c>
      <c r="J145" s="6">
        <v>0.48861765000000001</v>
      </c>
      <c r="K145" s="6">
        <v>0.48861765000000001</v>
      </c>
      <c r="L145" s="6">
        <v>0.29304339800000001</v>
      </c>
      <c r="M145" s="6">
        <v>13.832169798000001</v>
      </c>
      <c r="N145" s="6"/>
      <c r="O145" s="6"/>
      <c r="P145" s="6"/>
      <c r="Q145" s="6"/>
      <c r="R145" s="6"/>
      <c r="S145" s="6"/>
      <c r="T145" s="6"/>
      <c r="U145" s="6"/>
      <c r="V145" s="6"/>
      <c r="W145" s="6"/>
      <c r="X145" s="6"/>
      <c r="Y145" s="6"/>
      <c r="Z145" s="6"/>
      <c r="AA145" s="6"/>
      <c r="AB145" s="6"/>
      <c r="AC145" s="6"/>
      <c r="AD145" s="6"/>
      <c r="AE145" s="45"/>
      <c r="AF145" s="6">
        <v>7576.3052990919996</v>
      </c>
      <c r="AG145" s="6"/>
      <c r="AH145" s="6"/>
      <c r="AI145" s="6"/>
      <c r="AJ145" s="6"/>
      <c r="AK145" s="6">
        <v>8578.1015674539995</v>
      </c>
      <c r="AL145" s="34" t="s">
        <v>66</v>
      </c>
    </row>
    <row r="146" spans="1:38" ht="26.25" customHeight="1" thickBot="1" x14ac:dyDescent="0.25">
      <c r="A146" s="77"/>
      <c r="B146" s="34" t="s">
        <v>394</v>
      </c>
      <c r="C146" s="78" t="s">
        <v>395</v>
      </c>
      <c r="D146" s="79" t="s">
        <v>389</v>
      </c>
      <c r="E146" s="6">
        <v>1.3050185249999999</v>
      </c>
      <c r="F146" s="6">
        <v>13.613575693</v>
      </c>
      <c r="G146" s="6">
        <v>7.1552380000000004E-3</v>
      </c>
      <c r="H146" s="6">
        <v>7.6399399999999996E-3</v>
      </c>
      <c r="I146" s="6">
        <v>0.24933296899999999</v>
      </c>
      <c r="J146" s="6">
        <v>0.24933296899999999</v>
      </c>
      <c r="K146" s="6">
        <v>0.24933296899999999</v>
      </c>
      <c r="L146" s="6">
        <v>3.5207535999999998E-2</v>
      </c>
      <c r="M146" s="6">
        <v>57.739045157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4795.858285286</v>
      </c>
      <c r="AL146" s="34" t="s">
        <v>66</v>
      </c>
    </row>
    <row r="147" spans="1:38" ht="26.25" customHeight="1" thickBot="1" x14ac:dyDescent="0.25">
      <c r="A147" s="77"/>
      <c r="B147" s="34" t="s">
        <v>396</v>
      </c>
      <c r="C147" s="78" t="s">
        <v>397</v>
      </c>
      <c r="D147" s="79" t="s">
        <v>389</v>
      </c>
      <c r="E147" s="6"/>
      <c r="F147" s="6">
        <v>1.8393818820000001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72759.21131595</v>
      </c>
      <c r="AL147" s="34" t="s">
        <v>66</v>
      </c>
    </row>
    <row r="148" spans="1:38" ht="26.25" customHeight="1" thickBot="1" x14ac:dyDescent="0.25">
      <c r="A148" s="77"/>
      <c r="B148" s="34" t="s">
        <v>398</v>
      </c>
      <c r="C148" s="78" t="s">
        <v>399</v>
      </c>
      <c r="D148" s="79" t="s">
        <v>389</v>
      </c>
      <c r="E148" s="6"/>
      <c r="F148" s="6"/>
      <c r="G148" s="6"/>
      <c r="H148" s="6"/>
      <c r="I148" s="6">
        <v>0.25037611599999998</v>
      </c>
      <c r="J148" s="6">
        <v>1.3867160059999999</v>
      </c>
      <c r="K148" s="6">
        <v>1.3867160059999999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132087.64145607501</v>
      </c>
      <c r="AL148" s="34" t="s">
        <v>114</v>
      </c>
    </row>
    <row r="149" spans="1:38" ht="26.25" customHeight="1" thickBot="1" x14ac:dyDescent="0.25">
      <c r="A149" s="77"/>
      <c r="B149" s="34" t="s">
        <v>400</v>
      </c>
      <c r="C149" s="78" t="s">
        <v>401</v>
      </c>
      <c r="D149" s="79" t="s">
        <v>389</v>
      </c>
      <c r="E149" s="6"/>
      <c r="F149" s="6"/>
      <c r="G149" s="6"/>
      <c r="H149" s="6"/>
      <c r="I149" s="6">
        <v>0.16842832799999999</v>
      </c>
      <c r="J149" s="6">
        <v>1.122894949</v>
      </c>
      <c r="K149" s="6">
        <v>1.122894949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132087.64145607501</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-73.117272363016156</v>
      </c>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280.77052896100008</v>
      </c>
      <c r="F152" s="8">
        <f t="shared" si="1"/>
        <v>184.20328198598372</v>
      </c>
      <c r="G152" s="8">
        <f t="shared" si="1"/>
        <v>30.413299677999987</v>
      </c>
      <c r="H152" s="8">
        <f t="shared" si="1"/>
        <v>125.44755851299998</v>
      </c>
      <c r="I152" s="8">
        <f t="shared" si="1"/>
        <v>18.712174515999997</v>
      </c>
      <c r="J152" s="8">
        <f t="shared" si="1"/>
        <v>31.696838996999997</v>
      </c>
      <c r="K152" s="8">
        <f t="shared" si="1"/>
        <v>38.013816599999991</v>
      </c>
      <c r="L152" s="8">
        <f t="shared" si="1"/>
        <v>3.6080822010000011</v>
      </c>
      <c r="M152" s="8">
        <f t="shared" si="1"/>
        <v>605.30943446100002</v>
      </c>
      <c r="N152" s="8">
        <f t="shared" si="1"/>
        <v>13.877222763000001</v>
      </c>
      <c r="O152" s="8">
        <f t="shared" si="1"/>
        <v>2.9713831760000002</v>
      </c>
      <c r="P152" s="8">
        <f t="shared" si="1"/>
        <v>0.73502671300000011</v>
      </c>
      <c r="Q152" s="8">
        <f t="shared" si="1"/>
        <v>0.71583720399999995</v>
      </c>
      <c r="R152" s="8">
        <f t="shared" si="1"/>
        <v>3.7083384399999999</v>
      </c>
      <c r="S152" s="8">
        <f t="shared" si="1"/>
        <v>40.804658889999999</v>
      </c>
      <c r="T152" s="8">
        <f t="shared" si="1"/>
        <v>2.0054804750000002</v>
      </c>
      <c r="U152" s="8">
        <f t="shared" si="1"/>
        <v>0.52234170099999999</v>
      </c>
      <c r="V152" s="8">
        <f t="shared" si="1"/>
        <v>85.878438372000005</v>
      </c>
      <c r="W152" s="8">
        <f t="shared" si="1"/>
        <v>39.542936109999999</v>
      </c>
      <c r="X152" s="8">
        <f t="shared" si="1"/>
        <v>1.7763760419999999</v>
      </c>
      <c r="Y152" s="8">
        <f t="shared" si="1"/>
        <v>1.7320739770000004</v>
      </c>
      <c r="Z152" s="8">
        <f t="shared" si="1"/>
        <v>0.93330373199999994</v>
      </c>
      <c r="AA152" s="8">
        <f t="shared" si="1"/>
        <v>0.87160495900000012</v>
      </c>
      <c r="AB152" s="8">
        <f t="shared" si="1"/>
        <v>5.3133587110000002</v>
      </c>
      <c r="AC152" s="8">
        <f t="shared" si="1"/>
        <v>3.6743920120000002</v>
      </c>
      <c r="AD152" s="8">
        <f t="shared" si="1"/>
        <v>0.23131824799999998</v>
      </c>
      <c r="AE152" s="45"/>
      <c r="AF152" s="8"/>
      <c r="AG152" s="8"/>
      <c r="AH152" s="8"/>
      <c r="AI152" s="8"/>
      <c r="AJ152" s="8"/>
      <c r="AK152" s="8"/>
      <c r="AL152" s="36"/>
    </row>
    <row r="153" spans="1:38" ht="26.25" customHeight="1" thickBot="1" x14ac:dyDescent="0.25">
      <c r="A153" s="80"/>
      <c r="B153" s="35" t="s">
        <v>407</v>
      </c>
      <c r="C153" s="81" t="s">
        <v>408</v>
      </c>
      <c r="D153" s="80" t="s">
        <v>409</v>
      </c>
      <c r="E153" s="7"/>
      <c r="F153" s="7">
        <v>-73.117272363016156</v>
      </c>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280.77052896100008</v>
      </c>
      <c r="F154" s="8">
        <f>SUM(F$141, F$153, -1 * IF(OR($B$6=2005,$B$6&gt;=2020),SUM(F$99:F$122),0), IF(AND(ISNUMBER(SEARCH($B$4,"AT|BE|CH|GB|IE|LT|LU|NL")),SUM(F$143:F$149)&gt;0),SUM(F$143:F$149)-SUM(F$27:F$33),0))</f>
        <v>184.20328198598372</v>
      </c>
      <c r="G154" s="8">
        <f t="shared" ref="G154:AD154" si="2">SUM(G$141, G$153, IF(AND(ISNUMBER(SEARCH($B$4,"AT|BE|CH|GB|IE|LT|LU|NL")),SUM(G$143:G$149)&gt;0),SUM(G$143:G$149)-SUM(G$27:G$33),0))</f>
        <v>30.413299677999987</v>
      </c>
      <c r="H154" s="8">
        <f t="shared" si="2"/>
        <v>125.44755851299998</v>
      </c>
      <c r="I154" s="8">
        <f t="shared" si="2"/>
        <v>18.712174515999997</v>
      </c>
      <c r="J154" s="8">
        <f t="shared" si="2"/>
        <v>31.696838996999997</v>
      </c>
      <c r="K154" s="8">
        <f t="shared" si="2"/>
        <v>38.013816599999991</v>
      </c>
      <c r="L154" s="8">
        <f t="shared" si="2"/>
        <v>3.6080822010000011</v>
      </c>
      <c r="M154" s="8">
        <f t="shared" si="2"/>
        <v>605.30943446100002</v>
      </c>
      <c r="N154" s="8">
        <f t="shared" si="2"/>
        <v>13.877222763000001</v>
      </c>
      <c r="O154" s="8">
        <f t="shared" si="2"/>
        <v>2.9713831760000002</v>
      </c>
      <c r="P154" s="8">
        <f t="shared" si="2"/>
        <v>0.73502671300000011</v>
      </c>
      <c r="Q154" s="8">
        <f t="shared" si="2"/>
        <v>0.71583720399999995</v>
      </c>
      <c r="R154" s="8">
        <f t="shared" si="2"/>
        <v>3.7083384399999999</v>
      </c>
      <c r="S154" s="8">
        <f t="shared" si="2"/>
        <v>40.804658889999999</v>
      </c>
      <c r="T154" s="8">
        <f t="shared" si="2"/>
        <v>2.0054804750000002</v>
      </c>
      <c r="U154" s="8">
        <f t="shared" si="2"/>
        <v>0.52234170099999999</v>
      </c>
      <c r="V154" s="8">
        <f t="shared" si="2"/>
        <v>85.878438372000005</v>
      </c>
      <c r="W154" s="8">
        <f t="shared" si="2"/>
        <v>39.542936109999999</v>
      </c>
      <c r="X154" s="8">
        <f t="shared" si="2"/>
        <v>1.7763760419999999</v>
      </c>
      <c r="Y154" s="8">
        <f t="shared" si="2"/>
        <v>1.7320739770000004</v>
      </c>
      <c r="Z154" s="8">
        <f t="shared" si="2"/>
        <v>0.93330373199999994</v>
      </c>
      <c r="AA154" s="8">
        <f t="shared" si="2"/>
        <v>0.87160495900000012</v>
      </c>
      <c r="AB154" s="8">
        <f t="shared" si="2"/>
        <v>5.3133587110000002</v>
      </c>
      <c r="AC154" s="8">
        <f t="shared" si="2"/>
        <v>3.6743920120000002</v>
      </c>
      <c r="AD154" s="8">
        <f t="shared" si="2"/>
        <v>0.23131824799999998</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88.959029380999993</v>
      </c>
      <c r="F159" s="13">
        <v>2.5991861329999999</v>
      </c>
      <c r="G159" s="13">
        <v>22.025341537999999</v>
      </c>
      <c r="H159" s="13">
        <v>1.3666176E-2</v>
      </c>
      <c r="I159" s="13">
        <v>3.749944873</v>
      </c>
      <c r="J159" s="13">
        <v>3.9473011489999998</v>
      </c>
      <c r="K159" s="13">
        <v>3.9473011489999998</v>
      </c>
      <c r="L159" s="13">
        <v>0.80100165099999998</v>
      </c>
      <c r="M159" s="13">
        <v>4.4123985169999997</v>
      </c>
      <c r="N159" s="13">
        <v>5.4025785E-2</v>
      </c>
      <c r="O159" s="13">
        <v>7.2033360000000003E-3</v>
      </c>
      <c r="P159" s="13">
        <v>1.8008594999999999E-2</v>
      </c>
      <c r="Q159" s="13">
        <v>1.8008594999999999E-2</v>
      </c>
      <c r="R159" s="13">
        <v>9.9285076E-2</v>
      </c>
      <c r="S159" s="13">
        <v>0.29487724500000001</v>
      </c>
      <c r="T159" s="13">
        <v>14.467760967</v>
      </c>
      <c r="U159" s="13">
        <v>1.0804749000000001E-2</v>
      </c>
      <c r="V159" s="13">
        <v>0.26520687599999998</v>
      </c>
      <c r="W159" s="13">
        <v>0.27074855599999997</v>
      </c>
      <c r="X159" s="13">
        <v>1.4891171E-2</v>
      </c>
      <c r="Y159" s="13">
        <v>1.2454434E-2</v>
      </c>
      <c r="Z159" s="13">
        <v>6.2272170000000002E-3</v>
      </c>
      <c r="AA159" s="13">
        <v>2.7070000000000001E-6</v>
      </c>
      <c r="AB159" s="13">
        <v>3.3575528E-2</v>
      </c>
      <c r="AC159" s="13" t="s">
        <v>70</v>
      </c>
      <c r="AD159" s="13" t="s">
        <v>70</v>
      </c>
      <c r="AE159" s="45"/>
      <c r="AF159" s="13">
        <v>56604.714503078998</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M170"/>
  <sheetViews>
    <sheetView topLeftCell="A144" workbookViewId="0">
      <selection activeCell="H151" sqref="H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2014</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2014</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19.325048263999999</v>
      </c>
      <c r="F14" s="1">
        <v>1.6055961809999999</v>
      </c>
      <c r="G14" s="1">
        <v>8.6102348030000009</v>
      </c>
      <c r="H14" s="1">
        <v>9.4516939999999994E-2</v>
      </c>
      <c r="I14" s="1">
        <v>0.25012933500000001</v>
      </c>
      <c r="J14" s="1">
        <v>0.33523662799999998</v>
      </c>
      <c r="K14" s="1">
        <v>0.77787169099999998</v>
      </c>
      <c r="L14" s="1">
        <v>1.0336200000000001E-3</v>
      </c>
      <c r="M14" s="1">
        <v>4.5986411660000002</v>
      </c>
      <c r="N14" s="1">
        <v>0.224179717</v>
      </c>
      <c r="O14" s="1">
        <v>2.7227509E-2</v>
      </c>
      <c r="P14" s="1">
        <v>0.23684622399999999</v>
      </c>
      <c r="Q14" s="1">
        <v>6.6805398000000002E-2</v>
      </c>
      <c r="R14" s="1">
        <v>0.17651055500000001</v>
      </c>
      <c r="S14" s="1">
        <v>0.17903175299999999</v>
      </c>
      <c r="T14" s="1">
        <v>7.7932362000000005E-2</v>
      </c>
      <c r="U14" s="1">
        <v>0.69774767299999996</v>
      </c>
      <c r="V14" s="1">
        <v>4.3764048889999998</v>
      </c>
      <c r="W14" s="1">
        <v>1.025097696</v>
      </c>
      <c r="X14" s="1">
        <v>7.4001190000000001E-3</v>
      </c>
      <c r="Y14" s="1">
        <v>7.0214250000000004E-3</v>
      </c>
      <c r="Z14" s="1">
        <v>5.3758190000000004E-3</v>
      </c>
      <c r="AA14" s="1">
        <v>4.9487089999999999E-3</v>
      </c>
      <c r="AB14" s="1">
        <v>2.4746073E-2</v>
      </c>
      <c r="AC14" s="1">
        <v>2.820748928</v>
      </c>
      <c r="AD14" s="1">
        <v>0.171812995</v>
      </c>
      <c r="AE14" s="42"/>
      <c r="AF14" s="16">
        <v>12002.727639502</v>
      </c>
      <c r="AG14" s="16">
        <v>519806.22444949998</v>
      </c>
      <c r="AH14" s="16">
        <v>569083.39038351004</v>
      </c>
      <c r="AI14" s="16">
        <v>52019.534425329999</v>
      </c>
      <c r="AJ14" s="16">
        <v>71131.820427700004</v>
      </c>
      <c r="AK14" s="16" t="s">
        <v>72</v>
      </c>
      <c r="AL14" s="31" t="s">
        <v>66</v>
      </c>
    </row>
    <row r="15" spans="1:39" ht="26.25" customHeight="1" thickBot="1" x14ac:dyDescent="0.25">
      <c r="A15" s="52" t="s">
        <v>73</v>
      </c>
      <c r="B15" s="52" t="s">
        <v>74</v>
      </c>
      <c r="C15" s="53" t="s">
        <v>75</v>
      </c>
      <c r="D15" s="54"/>
      <c r="E15" s="1">
        <v>5.1833587000000003</v>
      </c>
      <c r="F15" s="1">
        <v>0.3852372</v>
      </c>
      <c r="G15" s="1">
        <v>9.7248134999999998</v>
      </c>
      <c r="H15" s="1" t="s">
        <v>70</v>
      </c>
      <c r="I15" s="1">
        <v>0.1831837</v>
      </c>
      <c r="J15" s="1">
        <v>0.229798</v>
      </c>
      <c r="K15" s="1">
        <v>0.28002369999999999</v>
      </c>
      <c r="L15" s="1">
        <v>1.0039070000000001E-2</v>
      </c>
      <c r="M15" s="1">
        <v>4.6610079999999998</v>
      </c>
      <c r="N15" s="1">
        <v>8.9453350000000004E-3</v>
      </c>
      <c r="O15" s="1">
        <v>4.493787E-3</v>
      </c>
      <c r="P15" s="1">
        <v>5.0000000000000001E-3</v>
      </c>
      <c r="Q15" s="1">
        <v>2.5107900000000002E-3</v>
      </c>
      <c r="R15" s="1">
        <v>2.8237333999999999E-2</v>
      </c>
      <c r="S15" s="1">
        <v>1.5103917E-2</v>
      </c>
      <c r="T15" s="1">
        <v>3.8368398999999997E-2</v>
      </c>
      <c r="U15" s="1">
        <v>2.0544966000000001E-2</v>
      </c>
      <c r="V15" s="1">
        <v>7.0936711999999999E-2</v>
      </c>
      <c r="W15" s="1">
        <v>1.7999999999999999E-2</v>
      </c>
      <c r="X15" s="1" t="s">
        <v>70</v>
      </c>
      <c r="Y15" s="1" t="s">
        <v>70</v>
      </c>
      <c r="Z15" s="1" t="s">
        <v>70</v>
      </c>
      <c r="AA15" s="1" t="s">
        <v>70</v>
      </c>
      <c r="AB15" s="1" t="s">
        <v>70</v>
      </c>
      <c r="AC15" s="1" t="s">
        <v>70</v>
      </c>
      <c r="AD15" s="1" t="s">
        <v>70</v>
      </c>
      <c r="AE15" s="42"/>
      <c r="AF15" s="16">
        <v>114363.1546944</v>
      </c>
      <c r="AG15" s="16" t="s">
        <v>71</v>
      </c>
      <c r="AH15" s="16">
        <v>32516.939078625001</v>
      </c>
      <c r="AI15" s="16">
        <v>46.868560000000002</v>
      </c>
      <c r="AJ15" s="16" t="s">
        <v>71</v>
      </c>
      <c r="AK15" s="16" t="s">
        <v>72</v>
      </c>
      <c r="AL15" s="31" t="s">
        <v>66</v>
      </c>
    </row>
    <row r="16" spans="1:39" ht="26.25" customHeight="1" thickBot="1" x14ac:dyDescent="0.25">
      <c r="A16" s="52" t="s">
        <v>73</v>
      </c>
      <c r="B16" s="52" t="s">
        <v>76</v>
      </c>
      <c r="C16" s="53" t="s">
        <v>77</v>
      </c>
      <c r="D16" s="54"/>
      <c r="E16" s="1">
        <v>5.8332733000000001</v>
      </c>
      <c r="F16" s="1" t="s">
        <v>78</v>
      </c>
      <c r="G16" s="1">
        <v>0.25577875</v>
      </c>
      <c r="H16" s="1" t="s">
        <v>78</v>
      </c>
      <c r="I16" s="1" t="s">
        <v>78</v>
      </c>
      <c r="J16" s="1" t="s">
        <v>78</v>
      </c>
      <c r="K16" s="1" t="s">
        <v>78</v>
      </c>
      <c r="L16" s="1" t="s">
        <v>78</v>
      </c>
      <c r="M16" s="1">
        <v>8.0990000000000006E-2</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5.5699309000000002E-2</v>
      </c>
      <c r="AE16" s="42"/>
      <c r="AF16" s="16">
        <v>3.5646814</v>
      </c>
      <c r="AG16" s="16">
        <v>83133.296875</v>
      </c>
      <c r="AH16" s="16">
        <v>35230.684456579998</v>
      </c>
      <c r="AI16" s="16" t="s">
        <v>71</v>
      </c>
      <c r="AJ16" s="16" t="s">
        <v>71</v>
      </c>
      <c r="AK16" s="16" t="s">
        <v>72</v>
      </c>
      <c r="AL16" s="31" t="s">
        <v>66</v>
      </c>
    </row>
    <row r="17" spans="1:38" ht="26.25" customHeight="1" thickBot="1" x14ac:dyDescent="0.25">
      <c r="A17" s="52" t="s">
        <v>73</v>
      </c>
      <c r="B17" s="52" t="s">
        <v>79</v>
      </c>
      <c r="C17" s="53" t="s">
        <v>80</v>
      </c>
      <c r="D17" s="54"/>
      <c r="E17" s="1">
        <v>5.2575107829999999</v>
      </c>
      <c r="F17" s="1">
        <v>8.5882719999999992E-3</v>
      </c>
      <c r="G17" s="1">
        <v>3.3428930320000001</v>
      </c>
      <c r="H17" s="1" t="s">
        <v>70</v>
      </c>
      <c r="I17" s="1">
        <v>2.1202959999999998E-3</v>
      </c>
      <c r="J17" s="1">
        <v>2.9745100000000001E-3</v>
      </c>
      <c r="K17" s="1">
        <v>9.3668629999999996E-3</v>
      </c>
      <c r="L17" s="1">
        <v>5.0417999999999997E-5</v>
      </c>
      <c r="M17" s="1">
        <v>62.790953211000001</v>
      </c>
      <c r="N17" s="1">
        <v>0.10906</v>
      </c>
      <c r="O17" s="1">
        <v>4.2999999999999999E-4</v>
      </c>
      <c r="P17" s="1">
        <v>1.1690000000000001E-2</v>
      </c>
      <c r="Q17" s="1" t="s">
        <v>70</v>
      </c>
      <c r="R17" s="1">
        <v>1.5E-3</v>
      </c>
      <c r="S17" s="1" t="s">
        <v>70</v>
      </c>
      <c r="T17" s="1" t="s">
        <v>70</v>
      </c>
      <c r="U17" s="1" t="s">
        <v>70</v>
      </c>
      <c r="V17" s="1">
        <v>0.67600000000000005</v>
      </c>
      <c r="W17" s="1">
        <v>6.8400000000000002E-2</v>
      </c>
      <c r="X17" s="1" t="s">
        <v>70</v>
      </c>
      <c r="Y17" s="1" t="s">
        <v>70</v>
      </c>
      <c r="Z17" s="1" t="s">
        <v>70</v>
      </c>
      <c r="AA17" s="1" t="s">
        <v>70</v>
      </c>
      <c r="AB17" s="1" t="s">
        <v>70</v>
      </c>
      <c r="AC17" s="1" t="s">
        <v>70</v>
      </c>
      <c r="AD17" s="1" t="s">
        <v>70</v>
      </c>
      <c r="AE17" s="42"/>
      <c r="AF17" s="16">
        <v>12.4566061</v>
      </c>
      <c r="AG17" s="16">
        <v>5378.4136010000002</v>
      </c>
      <c r="AH17" s="16">
        <v>1625.468184007</v>
      </c>
      <c r="AI17" s="16" t="s">
        <v>71</v>
      </c>
      <c r="AJ17" s="16" t="s">
        <v>71</v>
      </c>
      <c r="AK17" s="16" t="s">
        <v>72</v>
      </c>
      <c r="AL17" s="31" t="s">
        <v>66</v>
      </c>
    </row>
    <row r="18" spans="1:38" ht="26.25" customHeight="1" thickBot="1" x14ac:dyDescent="0.25">
      <c r="A18" s="52" t="s">
        <v>73</v>
      </c>
      <c r="B18" s="52" t="s">
        <v>81</v>
      </c>
      <c r="C18" s="53" t="s">
        <v>82</v>
      </c>
      <c r="D18" s="54"/>
      <c r="E18" s="1">
        <v>0.49061179199999999</v>
      </c>
      <c r="F18" s="1">
        <v>1.9482131E-2</v>
      </c>
      <c r="G18" s="1">
        <v>0.41995653199999999</v>
      </c>
      <c r="H18" s="1">
        <v>3.0329620000000002E-3</v>
      </c>
      <c r="I18" s="1">
        <v>3.0297000000000001E-4</v>
      </c>
      <c r="J18" s="1">
        <v>3.0308000000000001E-4</v>
      </c>
      <c r="K18" s="1">
        <v>1.3307530000000001E-3</v>
      </c>
      <c r="L18" s="1" t="s">
        <v>70</v>
      </c>
      <c r="M18" s="1">
        <v>4.8813468420000001</v>
      </c>
      <c r="N18" s="1">
        <v>4.9919999999999999E-3</v>
      </c>
      <c r="O18" s="1">
        <v>2.4899999999999998E-4</v>
      </c>
      <c r="P18" s="1">
        <v>1.13714E-4</v>
      </c>
      <c r="Q18" s="1">
        <v>3.769E-4</v>
      </c>
      <c r="R18" s="1">
        <v>1.0269999999999999E-3</v>
      </c>
      <c r="S18" s="1">
        <v>1.426E-3</v>
      </c>
      <c r="T18" s="1">
        <v>5.8399999999999999E-4</v>
      </c>
      <c r="U18" s="1">
        <v>5.6000000000000004E-7</v>
      </c>
      <c r="V18" s="1">
        <v>0.12446400000000001</v>
      </c>
      <c r="W18" s="1">
        <v>1.2200000000000001E-2</v>
      </c>
      <c r="X18" s="1">
        <v>4.8196000000000003E-3</v>
      </c>
      <c r="Y18" s="1">
        <v>6.0000000000000002E-6</v>
      </c>
      <c r="Z18" s="1">
        <v>1.9999999999999999E-6</v>
      </c>
      <c r="AA18" s="1">
        <v>1.9999999999999999E-6</v>
      </c>
      <c r="AB18" s="1">
        <v>4.8295999999999999E-3</v>
      </c>
      <c r="AC18" s="1" t="s">
        <v>70</v>
      </c>
      <c r="AD18" s="1" t="s">
        <v>70</v>
      </c>
      <c r="AE18" s="42"/>
      <c r="AF18" s="16">
        <v>209.66518600000001</v>
      </c>
      <c r="AG18" s="16">
        <v>54.989199999999997</v>
      </c>
      <c r="AH18" s="16">
        <v>5183.7998518960003</v>
      </c>
      <c r="AI18" s="16" t="s">
        <v>71</v>
      </c>
      <c r="AJ18" s="16" t="s">
        <v>71</v>
      </c>
      <c r="AK18" s="16" t="s">
        <v>72</v>
      </c>
      <c r="AL18" s="31" t="s">
        <v>66</v>
      </c>
    </row>
    <row r="19" spans="1:38" ht="26.25" customHeight="1" thickBot="1" x14ac:dyDescent="0.25">
      <c r="A19" s="52" t="s">
        <v>73</v>
      </c>
      <c r="B19" s="52" t="s">
        <v>83</v>
      </c>
      <c r="C19" s="53" t="s">
        <v>84</v>
      </c>
      <c r="D19" s="54"/>
      <c r="E19" s="1">
        <v>9.4498963909999993</v>
      </c>
      <c r="F19" s="1">
        <v>1.664229918</v>
      </c>
      <c r="G19" s="1">
        <v>1.7788726399999999</v>
      </c>
      <c r="H19" s="1">
        <v>4.0173048000000003E-2</v>
      </c>
      <c r="I19" s="1">
        <v>9.6516499000000006E-2</v>
      </c>
      <c r="J19" s="1">
        <v>0.11300611000000001</v>
      </c>
      <c r="K19" s="1">
        <v>0.16507020999999999</v>
      </c>
      <c r="L19" s="1" t="s">
        <v>70</v>
      </c>
      <c r="M19" s="1">
        <v>11.073852811</v>
      </c>
      <c r="N19" s="1">
        <v>1.5798E-5</v>
      </c>
      <c r="O19" s="1">
        <v>5.614E-6</v>
      </c>
      <c r="P19" s="1">
        <v>1.1857394E-2</v>
      </c>
      <c r="Q19" s="1">
        <v>5.4549999999999998E-4</v>
      </c>
      <c r="R19" s="1">
        <v>2.2503000000000001E-4</v>
      </c>
      <c r="S19" s="1">
        <v>1.71142E-4</v>
      </c>
      <c r="T19" s="1">
        <v>2.00619E-4</v>
      </c>
      <c r="U19" s="1">
        <v>6.5555500000000005E-4</v>
      </c>
      <c r="V19" s="1">
        <v>6.4637935999999993E-2</v>
      </c>
      <c r="W19" s="1">
        <v>3.8999999999999998E-3</v>
      </c>
      <c r="X19" s="1" t="s">
        <v>70</v>
      </c>
      <c r="Y19" s="1" t="s">
        <v>70</v>
      </c>
      <c r="Z19" s="1" t="s">
        <v>70</v>
      </c>
      <c r="AA19" s="1" t="s">
        <v>70</v>
      </c>
      <c r="AB19" s="1" t="s">
        <v>70</v>
      </c>
      <c r="AC19" s="1" t="s">
        <v>70</v>
      </c>
      <c r="AD19" s="1" t="s">
        <v>70</v>
      </c>
      <c r="AE19" s="42"/>
      <c r="AF19" s="16">
        <v>141729.15977785701</v>
      </c>
      <c r="AG19" s="16">
        <v>117.0134</v>
      </c>
      <c r="AH19" s="16">
        <v>356511.45251907501</v>
      </c>
      <c r="AI19" s="16">
        <v>415.46971760999998</v>
      </c>
      <c r="AJ19" s="16">
        <v>44.376080000000002</v>
      </c>
      <c r="AK19" s="16" t="s">
        <v>72</v>
      </c>
      <c r="AL19" s="31" t="s">
        <v>66</v>
      </c>
    </row>
    <row r="20" spans="1:38" ht="26.25" customHeight="1" thickBot="1" x14ac:dyDescent="0.25">
      <c r="A20" s="52" t="s">
        <v>73</v>
      </c>
      <c r="B20" s="52" t="s">
        <v>85</v>
      </c>
      <c r="C20" s="53" t="s">
        <v>86</v>
      </c>
      <c r="D20" s="54"/>
      <c r="E20" s="1">
        <v>1.1468671800000001</v>
      </c>
      <c r="F20" s="1">
        <v>0.37175511999999999</v>
      </c>
      <c r="G20" s="1">
        <v>3.1245700000000001E-2</v>
      </c>
      <c r="H20" s="1">
        <v>1.6360000000000001E-3</v>
      </c>
      <c r="I20" s="1">
        <v>1.6930000000000001E-3</v>
      </c>
      <c r="J20" s="1">
        <v>1.6930000000000001E-3</v>
      </c>
      <c r="K20" s="1">
        <v>1.6930000000000001E-3</v>
      </c>
      <c r="L20" s="1" t="s">
        <v>70</v>
      </c>
      <c r="M20" s="1">
        <v>1.4021296999999999</v>
      </c>
      <c r="N20" s="1" t="s">
        <v>70</v>
      </c>
      <c r="O20" s="1" t="s">
        <v>70</v>
      </c>
      <c r="P20" s="1">
        <v>5.1809509999999996E-3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4.2279330000000002</v>
      </c>
      <c r="AG20" s="16" t="s">
        <v>71</v>
      </c>
      <c r="AH20" s="16">
        <v>25005.519329725001</v>
      </c>
      <c r="AI20" s="16">
        <v>1475.483753387</v>
      </c>
      <c r="AJ20" s="16">
        <v>18.215823</v>
      </c>
      <c r="AK20" s="16" t="s">
        <v>72</v>
      </c>
      <c r="AL20" s="31" t="s">
        <v>66</v>
      </c>
    </row>
    <row r="21" spans="1:38" ht="26.25" customHeight="1" thickBot="1" x14ac:dyDescent="0.25">
      <c r="A21" s="52" t="s">
        <v>73</v>
      </c>
      <c r="B21" s="52" t="s">
        <v>87</v>
      </c>
      <c r="C21" s="53" t="s">
        <v>88</v>
      </c>
      <c r="D21" s="54"/>
      <c r="E21" s="1">
        <v>2.6553128209999999</v>
      </c>
      <c r="F21" s="1">
        <v>0.61160334800000005</v>
      </c>
      <c r="G21" s="1">
        <v>0.48245734000000001</v>
      </c>
      <c r="H21" s="1">
        <v>8.7530000000000004E-3</v>
      </c>
      <c r="I21" s="1">
        <v>4.4163743999999998E-2</v>
      </c>
      <c r="J21" s="1">
        <v>0.10033457599999999</v>
      </c>
      <c r="K21" s="1">
        <v>0.13603146399999999</v>
      </c>
      <c r="L21" s="1">
        <v>3.3359999999999999E-5</v>
      </c>
      <c r="M21" s="1">
        <v>4.235563956</v>
      </c>
      <c r="N21" s="1" t="s">
        <v>70</v>
      </c>
      <c r="O21" s="1" t="s">
        <v>70</v>
      </c>
      <c r="P21" s="1" t="s">
        <v>70</v>
      </c>
      <c r="Q21" s="1" t="s">
        <v>70</v>
      </c>
      <c r="R21" s="1" t="s">
        <v>70</v>
      </c>
      <c r="S21" s="1" t="s">
        <v>70</v>
      </c>
      <c r="T21" s="1" t="s">
        <v>70</v>
      </c>
      <c r="U21" s="1" t="s">
        <v>70</v>
      </c>
      <c r="V21" s="1" t="s">
        <v>70</v>
      </c>
      <c r="W21" s="1" t="s">
        <v>70</v>
      </c>
      <c r="X21" s="1">
        <v>1.94329E-4</v>
      </c>
      <c r="Y21" s="1">
        <v>4.2388099999999998E-4</v>
      </c>
      <c r="Z21" s="1">
        <v>1.2360100000000001E-4</v>
      </c>
      <c r="AA21" s="1">
        <v>2.3037999999999999E-5</v>
      </c>
      <c r="AB21" s="1">
        <v>7.6484899999999995E-4</v>
      </c>
      <c r="AC21" s="1">
        <v>1.646474E-3</v>
      </c>
      <c r="AD21" s="1" t="s">
        <v>70</v>
      </c>
      <c r="AE21" s="42"/>
      <c r="AF21" s="16">
        <v>13.087509000000001</v>
      </c>
      <c r="AG21" s="16">
        <v>1023.4363</v>
      </c>
      <c r="AH21" s="16">
        <v>62217.225584699998</v>
      </c>
      <c r="AI21" s="16">
        <v>2267.5432094100001</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13.116427859</v>
      </c>
      <c r="F23" s="1">
        <v>1.005113237</v>
      </c>
      <c r="G23" s="1">
        <v>1.0301806E-2</v>
      </c>
      <c r="H23" s="1">
        <v>4.3964750000000004E-3</v>
      </c>
      <c r="I23" s="1">
        <v>0.58090082499999995</v>
      </c>
      <c r="J23" s="1">
        <v>0.61118771999999999</v>
      </c>
      <c r="K23" s="1">
        <v>0.61118771999999999</v>
      </c>
      <c r="L23" s="1">
        <v>0.29644145500000002</v>
      </c>
      <c r="M23" s="1">
        <v>5.0538042550000002</v>
      </c>
      <c r="N23" s="1">
        <v>7.9308999999999996E-5</v>
      </c>
      <c r="O23" s="1">
        <v>1.3274E-5</v>
      </c>
      <c r="P23" s="1">
        <v>1.1957160000000001E-3</v>
      </c>
      <c r="Q23" s="1">
        <v>2.6157999999999999E-5</v>
      </c>
      <c r="R23" s="1">
        <v>6.1863279999999996E-3</v>
      </c>
      <c r="S23" s="1">
        <v>3.7634980000000001E-3</v>
      </c>
      <c r="T23" s="1">
        <v>2.705E-5</v>
      </c>
      <c r="U23" s="1">
        <v>2.6004E-5</v>
      </c>
      <c r="V23" s="1">
        <v>9.8310919999999996E-3</v>
      </c>
      <c r="W23" s="1">
        <v>8.4336393999999995E-2</v>
      </c>
      <c r="X23" s="1">
        <v>4.6749519999999996E-3</v>
      </c>
      <c r="Y23" s="1">
        <v>3.9509269999999999E-3</v>
      </c>
      <c r="Z23" s="1">
        <v>1.9738759999999998E-3</v>
      </c>
      <c r="AA23" s="1">
        <v>1.5783400000000001E-4</v>
      </c>
      <c r="AB23" s="1">
        <v>1.0757589E-2</v>
      </c>
      <c r="AC23" s="1" t="s">
        <v>70</v>
      </c>
      <c r="AD23" s="1" t="s">
        <v>70</v>
      </c>
      <c r="AE23" s="42"/>
      <c r="AF23" s="16">
        <v>23151.246820305001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5.3575474679999999</v>
      </c>
      <c r="F24" s="1">
        <v>0.37005708199999998</v>
      </c>
      <c r="G24" s="1">
        <v>2.71827</v>
      </c>
      <c r="H24" s="1">
        <v>0.30011998000000001</v>
      </c>
      <c r="I24" s="1">
        <v>5.0389326999999998E-2</v>
      </c>
      <c r="J24" s="1">
        <v>5.5553198999999998E-2</v>
      </c>
      <c r="K24" s="1">
        <v>6.4797498999999995E-2</v>
      </c>
      <c r="L24" s="1">
        <v>1.0536337999999999E-2</v>
      </c>
      <c r="M24" s="1">
        <v>3.3322805459999998</v>
      </c>
      <c r="N24" s="1">
        <v>1.9697273000000001E-2</v>
      </c>
      <c r="O24" s="1">
        <v>8.8132499999999997E-4</v>
      </c>
      <c r="P24" s="1">
        <v>3.8545124E-2</v>
      </c>
      <c r="Q24" s="1">
        <v>6.2876200000000005E-4</v>
      </c>
      <c r="R24" s="1">
        <v>6.0395500000000003E-3</v>
      </c>
      <c r="S24" s="1">
        <v>4.8140149999999996E-3</v>
      </c>
      <c r="T24" s="1">
        <v>0.10993916099999999</v>
      </c>
      <c r="U24" s="1">
        <v>5.0588499999999997E-4</v>
      </c>
      <c r="V24" s="1">
        <v>4.5270380999999998E-2</v>
      </c>
      <c r="W24" s="1">
        <v>1.5316082E-2</v>
      </c>
      <c r="X24" s="1">
        <v>3.2421329999999999E-3</v>
      </c>
      <c r="Y24" s="1">
        <v>4.1929910000000001E-3</v>
      </c>
      <c r="Z24" s="1">
        <v>1.092705E-3</v>
      </c>
      <c r="AA24" s="1">
        <v>2.0784039999999998E-3</v>
      </c>
      <c r="AB24" s="1">
        <v>1.0606232E-2</v>
      </c>
      <c r="AC24" s="1">
        <v>6.6550000000000003E-3</v>
      </c>
      <c r="AD24" s="1">
        <v>5.5353200000000003E-4</v>
      </c>
      <c r="AE24" s="42"/>
      <c r="AF24" s="16">
        <v>433.36257999999998</v>
      </c>
      <c r="AG24" s="16">
        <v>2572.6871199050001</v>
      </c>
      <c r="AH24" s="16">
        <v>205758.291922078</v>
      </c>
      <c r="AI24" s="16">
        <v>12080.1873598</v>
      </c>
      <c r="AJ24" s="16">
        <v>300.03014000000002</v>
      </c>
      <c r="AK24" s="16" t="s">
        <v>72</v>
      </c>
      <c r="AL24" s="31" t="s">
        <v>66</v>
      </c>
    </row>
    <row r="25" spans="1:38" ht="26.25" customHeight="1" thickBot="1" x14ac:dyDescent="0.25">
      <c r="A25" s="52" t="s">
        <v>96</v>
      </c>
      <c r="B25" s="56" t="s">
        <v>97</v>
      </c>
      <c r="C25" s="58" t="s">
        <v>98</v>
      </c>
      <c r="D25" s="54"/>
      <c r="E25" s="1">
        <v>3.251579714</v>
      </c>
      <c r="F25" s="1">
        <v>0.319754865</v>
      </c>
      <c r="G25" s="1">
        <v>0.24912605199999999</v>
      </c>
      <c r="H25" s="1" t="s">
        <v>70</v>
      </c>
      <c r="I25" s="1">
        <v>3.455834E-2</v>
      </c>
      <c r="J25" s="1">
        <v>4.4493021000000001E-2</v>
      </c>
      <c r="K25" s="1">
        <v>4.4493021000000001E-2</v>
      </c>
      <c r="L25" s="1">
        <v>1.6156750000000001E-2</v>
      </c>
      <c r="M25" s="1">
        <v>3.0072531659999999</v>
      </c>
      <c r="N25" s="1">
        <v>0.112145116</v>
      </c>
      <c r="O25" s="1">
        <v>6.9513999999999999E-5</v>
      </c>
      <c r="P25" s="1" t="s">
        <v>70</v>
      </c>
      <c r="Q25" s="1">
        <v>5.631E-6</v>
      </c>
      <c r="R25" s="1">
        <v>2.3692995000000001E-2</v>
      </c>
      <c r="S25" s="1">
        <v>0.24303670299999999</v>
      </c>
      <c r="T25" s="1">
        <v>6.15877E-3</v>
      </c>
      <c r="U25" s="1">
        <v>5.6307999999999997E-5</v>
      </c>
      <c r="V25" s="1">
        <v>0.19154781300000001</v>
      </c>
      <c r="W25" s="1">
        <v>7.9102430000000008E-3</v>
      </c>
      <c r="X25" s="1">
        <v>2.0713099999999999E-4</v>
      </c>
      <c r="Y25" s="1">
        <v>4.1255900000000001E-4</v>
      </c>
      <c r="Z25" s="1">
        <v>1.08081E-4</v>
      </c>
      <c r="AA25" s="1">
        <v>1.36057E-4</v>
      </c>
      <c r="AB25" s="1">
        <v>8.6382799999999997E-4</v>
      </c>
      <c r="AC25" s="1" t="s">
        <v>72</v>
      </c>
      <c r="AD25" s="1" t="s">
        <v>72</v>
      </c>
      <c r="AE25" s="42"/>
      <c r="AF25" s="16">
        <v>10822.464061426999</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1.5817603E-2</v>
      </c>
      <c r="F26" s="1">
        <v>4.2831355000000002E-2</v>
      </c>
      <c r="G26" s="1">
        <v>1.500709E-3</v>
      </c>
      <c r="H26" s="1" t="s">
        <v>70</v>
      </c>
      <c r="I26" s="1">
        <v>1.343555E-3</v>
      </c>
      <c r="J26" s="1">
        <v>1.343555E-3</v>
      </c>
      <c r="K26" s="1">
        <v>1.343555E-3</v>
      </c>
      <c r="L26" s="1">
        <v>9.8706699999999989E-4</v>
      </c>
      <c r="M26" s="1">
        <v>1.038411228</v>
      </c>
      <c r="N26" s="1">
        <v>0.82044921699999995</v>
      </c>
      <c r="O26" s="1" t="s">
        <v>70</v>
      </c>
      <c r="P26" s="1" t="s">
        <v>70</v>
      </c>
      <c r="Q26" s="1" t="s">
        <v>70</v>
      </c>
      <c r="R26" s="1" t="s">
        <v>70</v>
      </c>
      <c r="S26" s="1" t="s">
        <v>70</v>
      </c>
      <c r="T26" s="1" t="s">
        <v>70</v>
      </c>
      <c r="U26" s="1" t="s">
        <v>70</v>
      </c>
      <c r="V26" s="1" t="s">
        <v>70</v>
      </c>
      <c r="W26" s="1">
        <v>6.3212399999999997E-4</v>
      </c>
      <c r="X26" s="1">
        <v>3.9381000000000001E-5</v>
      </c>
      <c r="Y26" s="1">
        <v>5.2095000000000002E-5</v>
      </c>
      <c r="Z26" s="1">
        <v>1.6452000000000001E-5</v>
      </c>
      <c r="AA26" s="1">
        <v>1.0893000000000001E-5</v>
      </c>
      <c r="AB26" s="1">
        <v>1.18822E-4</v>
      </c>
      <c r="AC26" s="1" t="s">
        <v>72</v>
      </c>
      <c r="AD26" s="1" t="s">
        <v>72</v>
      </c>
      <c r="AE26" s="42"/>
      <c r="AF26" s="16">
        <v>131.41373337300001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31.49284879</v>
      </c>
      <c r="F27" s="1">
        <v>12.521586784</v>
      </c>
      <c r="G27" s="1">
        <v>0.10643151100000001</v>
      </c>
      <c r="H27" s="1">
        <v>3.6490792349999999</v>
      </c>
      <c r="I27" s="1">
        <v>0.80880169400000002</v>
      </c>
      <c r="J27" s="1">
        <v>0.80880169400000002</v>
      </c>
      <c r="K27" s="1">
        <v>0.80880169400000002</v>
      </c>
      <c r="L27" s="1">
        <v>0.51439559499999998</v>
      </c>
      <c r="M27" s="1">
        <v>224.49969297600001</v>
      </c>
      <c r="N27" s="1">
        <v>0.44351231600000002</v>
      </c>
      <c r="O27" s="1">
        <v>9.2204987000000002E-2</v>
      </c>
      <c r="P27" s="1">
        <v>6.2311337000000001E-2</v>
      </c>
      <c r="Q27" s="1">
        <v>1.7983509999999999E-3</v>
      </c>
      <c r="R27" s="1">
        <v>0.19797082599999999</v>
      </c>
      <c r="S27" s="1">
        <v>0.28703612699999997</v>
      </c>
      <c r="T27" s="1">
        <v>0.10303237699999999</v>
      </c>
      <c r="U27" s="1">
        <v>1.3377280000000001E-3</v>
      </c>
      <c r="V27" s="1">
        <v>18.423592181</v>
      </c>
      <c r="W27" s="1">
        <v>0.167593349</v>
      </c>
      <c r="X27" s="1">
        <v>3.8686651000000002E-2</v>
      </c>
      <c r="Y27" s="1">
        <v>3.8929191000000002E-2</v>
      </c>
      <c r="Z27" s="1">
        <v>3.5416546E-2</v>
      </c>
      <c r="AA27" s="1">
        <v>3.9607723999999997E-2</v>
      </c>
      <c r="AB27" s="1">
        <v>0.15264011199999999</v>
      </c>
      <c r="AC27" s="1" t="s">
        <v>70</v>
      </c>
      <c r="AD27" s="1" t="s">
        <v>70</v>
      </c>
      <c r="AE27" s="42"/>
      <c r="AF27" s="16">
        <v>247925.08307135399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19.410748999999999</v>
      </c>
      <c r="F28" s="1">
        <v>0.68437805200000001</v>
      </c>
      <c r="G28" s="1">
        <v>2.6629470999999998E-2</v>
      </c>
      <c r="H28" s="1">
        <v>6.2297128E-2</v>
      </c>
      <c r="I28" s="1">
        <v>0.79601344200000002</v>
      </c>
      <c r="J28" s="1">
        <v>0.79601344200000002</v>
      </c>
      <c r="K28" s="1">
        <v>0.79601344200000002</v>
      </c>
      <c r="L28" s="1">
        <v>0.64315205399999997</v>
      </c>
      <c r="M28" s="1">
        <v>3.3199160650000001</v>
      </c>
      <c r="N28" s="1">
        <v>6.2644224999999998E-2</v>
      </c>
      <c r="O28" s="1">
        <v>1.4320968E-2</v>
      </c>
      <c r="P28" s="1">
        <v>7.5856150000000004E-3</v>
      </c>
      <c r="Q28" s="1">
        <v>1.4925499999999999E-4</v>
      </c>
      <c r="R28" s="1">
        <v>4.6820667000000003E-2</v>
      </c>
      <c r="S28" s="1">
        <v>5.4585803000000002E-2</v>
      </c>
      <c r="T28" s="1">
        <v>1.5592084000000001E-2</v>
      </c>
      <c r="U28" s="1">
        <v>1.56878E-4</v>
      </c>
      <c r="V28" s="1">
        <v>2.9012199089999999</v>
      </c>
      <c r="W28" s="1">
        <v>1.4358826E-2</v>
      </c>
      <c r="X28" s="1">
        <v>9.3064329999999994E-3</v>
      </c>
      <c r="Y28" s="1">
        <v>9.3311799999999997E-3</v>
      </c>
      <c r="Z28" s="1">
        <v>3.5877679999999999E-3</v>
      </c>
      <c r="AA28" s="1">
        <v>1.4557599999999999E-4</v>
      </c>
      <c r="AB28" s="1">
        <v>2.2370957E-2</v>
      </c>
      <c r="AC28" s="1" t="s">
        <v>70</v>
      </c>
      <c r="AD28" s="1" t="s">
        <v>70</v>
      </c>
      <c r="AE28" s="42"/>
      <c r="AF28" s="16">
        <v>53834.859237600998</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47.490084064999998</v>
      </c>
      <c r="F29" s="1">
        <v>2.0732021629999999</v>
      </c>
      <c r="G29" s="1">
        <v>4.4685389999999998E-2</v>
      </c>
      <c r="H29" s="1">
        <v>0.182315282</v>
      </c>
      <c r="I29" s="1">
        <v>0.56900465300000003</v>
      </c>
      <c r="J29" s="1">
        <v>0.56900465300000003</v>
      </c>
      <c r="K29" s="1">
        <v>0.56900465300000003</v>
      </c>
      <c r="L29" s="1">
        <v>0.34674975499999999</v>
      </c>
      <c r="M29" s="1">
        <v>15.777482471000001</v>
      </c>
      <c r="N29" s="1">
        <v>2.9828315000000001E-2</v>
      </c>
      <c r="O29" s="1">
        <v>6.807085E-3</v>
      </c>
      <c r="P29" s="1">
        <v>8.7771580000000002E-3</v>
      </c>
      <c r="Q29" s="1">
        <v>1.82888E-4</v>
      </c>
      <c r="R29" s="1">
        <v>4.9381553000000002E-2</v>
      </c>
      <c r="S29" s="1">
        <v>4.2346045999999998E-2</v>
      </c>
      <c r="T29" s="1">
        <v>7.4602929999999998E-3</v>
      </c>
      <c r="U29" s="1">
        <v>1.8699E-4</v>
      </c>
      <c r="V29" s="1">
        <v>1.4108686669999999</v>
      </c>
      <c r="W29" s="1">
        <v>6.9070395000000007E-2</v>
      </c>
      <c r="X29" s="1">
        <v>1.0352927E-2</v>
      </c>
      <c r="Y29" s="1">
        <v>9.8327080000000008E-3</v>
      </c>
      <c r="Z29" s="1">
        <v>4.0847399999999999E-3</v>
      </c>
      <c r="AA29" s="1">
        <v>5.9085000000000001E-5</v>
      </c>
      <c r="AB29" s="1">
        <v>2.4329460000000001E-2</v>
      </c>
      <c r="AC29" s="1" t="s">
        <v>70</v>
      </c>
      <c r="AD29" s="1" t="s">
        <v>70</v>
      </c>
      <c r="AE29" s="42"/>
      <c r="AF29" s="16">
        <v>100012.284774794</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1.1611814309999999</v>
      </c>
      <c r="F30" s="1">
        <v>11.068001803</v>
      </c>
      <c r="G30" s="1">
        <v>5.7945109999999996E-3</v>
      </c>
      <c r="H30" s="1">
        <v>6.8940850000000003E-3</v>
      </c>
      <c r="I30" s="1">
        <v>0.209560578</v>
      </c>
      <c r="J30" s="1">
        <v>0.209560578</v>
      </c>
      <c r="K30" s="1">
        <v>0.209560578</v>
      </c>
      <c r="L30" s="1">
        <v>3.1276938999999997E-2</v>
      </c>
      <c r="M30" s="1">
        <v>51.046977079999998</v>
      </c>
      <c r="N30" s="1">
        <v>9.5920209999999992E-3</v>
      </c>
      <c r="O30" s="1">
        <v>1.826067E-3</v>
      </c>
      <c r="P30" s="1">
        <v>1.8749400000000001E-3</v>
      </c>
      <c r="Q30" s="1">
        <v>6.0418000000000003E-5</v>
      </c>
      <c r="R30" s="1">
        <v>3.7948779999999998E-3</v>
      </c>
      <c r="S30" s="1">
        <v>5.5714809999999997E-3</v>
      </c>
      <c r="T30" s="1">
        <v>2.096952E-3</v>
      </c>
      <c r="U30" s="1">
        <v>4.1121999999999997E-5</v>
      </c>
      <c r="V30" s="1">
        <v>0.36203159800000001</v>
      </c>
      <c r="W30" s="1">
        <v>0.28213792100000001</v>
      </c>
      <c r="X30" s="1">
        <v>1.8549171999999999E-2</v>
      </c>
      <c r="Y30" s="1">
        <v>1.4835878E-2</v>
      </c>
      <c r="Z30" s="1">
        <v>1.466927E-2</v>
      </c>
      <c r="AA30" s="1">
        <v>1.4563091E-2</v>
      </c>
      <c r="AB30" s="1">
        <v>6.2617409999999998E-2</v>
      </c>
      <c r="AC30" s="1" t="s">
        <v>70</v>
      </c>
      <c r="AD30" s="1" t="s">
        <v>70</v>
      </c>
      <c r="AE30" s="42"/>
      <c r="AF30" s="16">
        <v>5760.3563670399999</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1.66593956</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161339.92723238</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0.250795718</v>
      </c>
      <c r="J32" s="1">
        <v>1.389100773</v>
      </c>
      <c r="K32" s="1">
        <v>1.389100773</v>
      </c>
      <c r="L32" s="1" t="s">
        <v>72</v>
      </c>
      <c r="M32" s="1" t="s">
        <v>72</v>
      </c>
      <c r="N32" s="1">
        <v>0.301063419</v>
      </c>
      <c r="O32" s="1">
        <v>6.2537010000000004E-3</v>
      </c>
      <c r="P32" s="1" t="s">
        <v>70</v>
      </c>
      <c r="Q32" s="1">
        <v>8.4858999999999998E-4</v>
      </c>
      <c r="R32" s="1">
        <v>2.008377114</v>
      </c>
      <c r="S32" s="1">
        <v>20.581852798</v>
      </c>
      <c r="T32" s="1">
        <v>0.53969973000000004</v>
      </c>
      <c r="U32" s="1">
        <v>8.4858959999999997E-3</v>
      </c>
      <c r="V32" s="1">
        <v>17.710631086999999</v>
      </c>
      <c r="W32" s="1" t="s">
        <v>70</v>
      </c>
      <c r="X32" s="1">
        <v>7.63034E-4</v>
      </c>
      <c r="Y32" s="1">
        <v>2.3274089999999999E-3</v>
      </c>
      <c r="Z32" s="1">
        <v>1.2877419999999999E-3</v>
      </c>
      <c r="AA32" s="1">
        <v>2.8067199999999999E-4</v>
      </c>
      <c r="AB32" s="1">
        <v>4.6588580000000001E-3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0.16875143200000001</v>
      </c>
      <c r="J33" s="1">
        <v>1.125049075</v>
      </c>
      <c r="K33" s="1">
        <v>1.125049075</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2.0683559090000001</v>
      </c>
      <c r="F34" s="1">
        <v>6.8631231000000001E-2</v>
      </c>
      <c r="G34" s="1">
        <v>5.2789600000000003E-4</v>
      </c>
      <c r="H34" s="1">
        <v>2.6517400000000002E-4</v>
      </c>
      <c r="I34" s="1">
        <v>5.1396200000000003E-2</v>
      </c>
      <c r="J34" s="1">
        <v>5.3676695000000003E-2</v>
      </c>
      <c r="K34" s="1">
        <v>5.3676695000000003E-2</v>
      </c>
      <c r="L34" s="1">
        <v>2.2050721999999998E-2</v>
      </c>
      <c r="M34" s="1">
        <v>0.24502062299999999</v>
      </c>
      <c r="N34" s="1">
        <v>0.26728745100000001</v>
      </c>
      <c r="O34" s="1">
        <v>1.2419999999999999E-6</v>
      </c>
      <c r="P34" s="1">
        <v>1.14255E-4</v>
      </c>
      <c r="Q34" s="1">
        <v>2.4839999999999998E-6</v>
      </c>
      <c r="R34" s="1">
        <v>5.9611099999999997E-4</v>
      </c>
      <c r="S34" s="1">
        <v>6.062557881</v>
      </c>
      <c r="T34" s="1">
        <v>2.4839999999999998E-6</v>
      </c>
      <c r="U34" s="1">
        <v>2.4839999999999998E-6</v>
      </c>
      <c r="V34" s="1">
        <v>9.4384299999999998E-4</v>
      </c>
      <c r="W34" s="1">
        <v>7.1490870000000001E-3</v>
      </c>
      <c r="X34" s="1">
        <v>3.9320000000000002E-4</v>
      </c>
      <c r="Y34" s="1">
        <v>3.2885800000000001E-4</v>
      </c>
      <c r="Z34" s="1">
        <v>1.6442900000000001E-4</v>
      </c>
      <c r="AA34" s="1">
        <v>7.1E-8</v>
      </c>
      <c r="AB34" s="1">
        <v>8.8655799999999996E-4</v>
      </c>
      <c r="AC34" s="1" t="s">
        <v>70</v>
      </c>
      <c r="AD34" s="1" t="s">
        <v>70</v>
      </c>
      <c r="AE34" s="42"/>
      <c r="AF34" s="16">
        <v>1140.2474882179999</v>
      </c>
      <c r="AG34" s="16" t="s">
        <v>71</v>
      </c>
      <c r="AH34" s="16" t="s">
        <v>72</v>
      </c>
      <c r="AI34" s="16" t="s">
        <v>78</v>
      </c>
      <c r="AJ34" s="16" t="s">
        <v>72</v>
      </c>
      <c r="AK34" s="16">
        <v>2962.8</v>
      </c>
      <c r="AL34" s="31" t="s">
        <v>66</v>
      </c>
    </row>
    <row r="35" spans="1:38" s="2" customFormat="1" ht="26.25" customHeight="1" thickBot="1" x14ac:dyDescent="0.25">
      <c r="A35" s="52" t="s">
        <v>119</v>
      </c>
      <c r="B35" s="52" t="s">
        <v>120</v>
      </c>
      <c r="C35" s="53" t="s">
        <v>121</v>
      </c>
      <c r="D35" s="54"/>
      <c r="E35" s="1">
        <v>15.907627264</v>
      </c>
      <c r="F35" s="1">
        <v>0.84276979299999999</v>
      </c>
      <c r="G35" s="1">
        <v>7.4241960000000001E-3</v>
      </c>
      <c r="H35" s="1">
        <v>3.712098E-3</v>
      </c>
      <c r="I35" s="1">
        <v>0.49131107800000001</v>
      </c>
      <c r="J35" s="1">
        <v>0.52305300799999999</v>
      </c>
      <c r="K35" s="1">
        <v>0.52305300799999999</v>
      </c>
      <c r="L35" s="1">
        <v>0.27298059899999999</v>
      </c>
      <c r="M35" s="1">
        <v>3.8652101839999999</v>
      </c>
      <c r="N35" s="1">
        <v>5.5680999999999998E-5</v>
      </c>
      <c r="O35" s="1">
        <v>9.2799999999999992E-6</v>
      </c>
      <c r="P35" s="1">
        <v>8.5378299999999999E-4</v>
      </c>
      <c r="Q35" s="1">
        <v>1.8559999999999998E-5</v>
      </c>
      <c r="R35" s="1">
        <v>4.4545180000000002E-3</v>
      </c>
      <c r="S35" s="1">
        <v>2.7098320000000001E-3</v>
      </c>
      <c r="T35" s="1">
        <v>1.8559999999999998E-5</v>
      </c>
      <c r="U35" s="1">
        <v>1.8559999999999998E-5</v>
      </c>
      <c r="V35" s="1">
        <v>7.0529859999999998E-3</v>
      </c>
      <c r="W35" s="1">
        <v>8.7788519999999995E-2</v>
      </c>
      <c r="X35" s="1">
        <v>4.8283689999999999E-3</v>
      </c>
      <c r="Y35" s="1">
        <v>4.0382719999999999E-3</v>
      </c>
      <c r="Z35" s="1">
        <v>2.0191359999999999E-3</v>
      </c>
      <c r="AA35" s="1">
        <v>8.78E-7</v>
      </c>
      <c r="AB35" s="1">
        <v>1.0886654000000001E-2</v>
      </c>
      <c r="AC35" s="1" t="s">
        <v>70</v>
      </c>
      <c r="AD35" s="1" t="s">
        <v>70</v>
      </c>
      <c r="AE35" s="42"/>
      <c r="AF35" s="16">
        <v>15850.658576059999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9.3583839169999994</v>
      </c>
      <c r="F36" s="1">
        <v>0.61131660799999998</v>
      </c>
      <c r="G36" s="1">
        <v>4.2457199999999997E-3</v>
      </c>
      <c r="H36" s="1">
        <v>2.1228599999999999E-3</v>
      </c>
      <c r="I36" s="1">
        <v>0.36826912499999997</v>
      </c>
      <c r="J36" s="1">
        <v>0.39046288200000001</v>
      </c>
      <c r="K36" s="1">
        <v>0.39046288200000001</v>
      </c>
      <c r="L36" s="1">
        <v>0.19130881999999999</v>
      </c>
      <c r="M36" s="1">
        <v>2.1899787640000001</v>
      </c>
      <c r="N36" s="1">
        <v>2.6443000000000001E-5</v>
      </c>
      <c r="O36" s="1">
        <v>4.4070000000000003E-6</v>
      </c>
      <c r="P36" s="1">
        <v>4.0545799999999998E-4</v>
      </c>
      <c r="Q36" s="1">
        <v>8.8140000000000007E-6</v>
      </c>
      <c r="R36" s="1">
        <v>2.1933780000000002E-3</v>
      </c>
      <c r="S36" s="1">
        <v>2.2550589999999998E-3</v>
      </c>
      <c r="T36" s="1">
        <v>5.2161700000000004E-4</v>
      </c>
      <c r="U36" s="1">
        <v>8.8140000000000007E-6</v>
      </c>
      <c r="V36" s="1">
        <v>4.0673569999999997E-3</v>
      </c>
      <c r="W36" s="1">
        <v>6.3678813000000001E-2</v>
      </c>
      <c r="X36" s="1">
        <v>3.5023350000000001E-3</v>
      </c>
      <c r="Y36" s="1">
        <v>2.9292250000000001E-3</v>
      </c>
      <c r="Z36" s="1">
        <v>1.464613E-3</v>
      </c>
      <c r="AA36" s="1">
        <v>6.37E-7</v>
      </c>
      <c r="AB36" s="1">
        <v>7.8968100000000006E-3</v>
      </c>
      <c r="AC36" s="1" t="s">
        <v>70</v>
      </c>
      <c r="AD36" s="1" t="s">
        <v>70</v>
      </c>
      <c r="AE36" s="42"/>
      <c r="AF36" s="16">
        <v>9064.6117339869998</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5.5946390629999998</v>
      </c>
      <c r="F39" s="1">
        <v>0.302251677</v>
      </c>
      <c r="G39" s="1">
        <v>0.123081181</v>
      </c>
      <c r="H39" s="1">
        <v>1.8151790000000001E-2</v>
      </c>
      <c r="I39" s="1">
        <v>6.2815675000000001E-2</v>
      </c>
      <c r="J39" s="1">
        <v>6.3453941E-2</v>
      </c>
      <c r="K39" s="1">
        <v>6.3933866000000006E-2</v>
      </c>
      <c r="L39" s="1">
        <v>4.1223900000000001E-3</v>
      </c>
      <c r="M39" s="1">
        <v>2.0658563069999998</v>
      </c>
      <c r="N39" s="1" t="s">
        <v>70</v>
      </c>
      <c r="O39" s="1" t="s">
        <v>70</v>
      </c>
      <c r="P39" s="1">
        <v>2.7613099999999999E-3</v>
      </c>
      <c r="Q39" s="1" t="s">
        <v>70</v>
      </c>
      <c r="R39" s="1" t="s">
        <v>70</v>
      </c>
      <c r="S39" s="1" t="s">
        <v>70</v>
      </c>
      <c r="T39" s="1" t="s">
        <v>70</v>
      </c>
      <c r="U39" s="1" t="s">
        <v>70</v>
      </c>
      <c r="V39" s="1" t="s">
        <v>70</v>
      </c>
      <c r="W39" s="1">
        <v>1.1916E-2</v>
      </c>
      <c r="X39" s="1">
        <v>3.4934990000000002E-3</v>
      </c>
      <c r="Y39" s="1">
        <v>4.5674469999999997E-3</v>
      </c>
      <c r="Z39" s="1">
        <v>1.198069E-3</v>
      </c>
      <c r="AA39" s="1">
        <v>2.242408E-3</v>
      </c>
      <c r="AB39" s="1">
        <v>1.1501423E-2</v>
      </c>
      <c r="AC39" s="1">
        <v>2.6191000000000001E-3</v>
      </c>
      <c r="AD39" s="1" t="s">
        <v>70</v>
      </c>
      <c r="AE39" s="42"/>
      <c r="AF39" s="16">
        <v>266.44982478399999</v>
      </c>
      <c r="AG39" s="16">
        <v>90.5</v>
      </c>
      <c r="AH39" s="16">
        <v>123235.76595203399</v>
      </c>
      <c r="AI39" s="16">
        <v>2949.9636915999999</v>
      </c>
      <c r="AJ39" s="16" t="s">
        <v>71</v>
      </c>
      <c r="AK39" s="16" t="s">
        <v>72</v>
      </c>
      <c r="AL39" s="31" t="s">
        <v>66</v>
      </c>
    </row>
    <row r="40" spans="1:38" ht="26.25" customHeight="1" thickBot="1" x14ac:dyDescent="0.25">
      <c r="A40" s="52" t="s">
        <v>91</v>
      </c>
      <c r="B40" s="52" t="s">
        <v>131</v>
      </c>
      <c r="C40" s="53" t="s">
        <v>132</v>
      </c>
      <c r="D40" s="54"/>
      <c r="E40" s="1">
        <v>4.0121240340000002</v>
      </c>
      <c r="F40" s="1">
        <v>0.50684161900000002</v>
      </c>
      <c r="G40" s="1">
        <v>2.1095229999999999E-3</v>
      </c>
      <c r="H40" s="1">
        <v>1.1048329999999999E-3</v>
      </c>
      <c r="I40" s="1">
        <v>0.165927247</v>
      </c>
      <c r="J40" s="1">
        <v>0.174227099</v>
      </c>
      <c r="K40" s="1">
        <v>0.174227099</v>
      </c>
      <c r="L40" s="1">
        <v>8.1670202999999997E-2</v>
      </c>
      <c r="M40" s="1">
        <v>12.068094744</v>
      </c>
      <c r="N40" s="1">
        <v>2.8223999999999999E-5</v>
      </c>
      <c r="O40" s="1">
        <v>5.0420000000000002E-6</v>
      </c>
      <c r="P40" s="1">
        <v>3.0933300000000001E-4</v>
      </c>
      <c r="Q40" s="1">
        <v>7.7170000000000008E-6</v>
      </c>
      <c r="R40" s="1">
        <v>1.2975020000000001E-3</v>
      </c>
      <c r="S40" s="1">
        <v>7.9021600000000005E-4</v>
      </c>
      <c r="T40" s="1">
        <v>1.3128E-5</v>
      </c>
      <c r="U40" s="1">
        <v>6.7870000000000004E-6</v>
      </c>
      <c r="V40" s="1">
        <v>2.2730630000000001E-3</v>
      </c>
      <c r="W40" s="1">
        <v>2.1422288000000001E-2</v>
      </c>
      <c r="X40" s="1">
        <v>1.4067330000000001E-3</v>
      </c>
      <c r="Y40" s="1">
        <v>1.1477869999999999E-3</v>
      </c>
      <c r="Z40" s="1">
        <v>7.0666499999999998E-4</v>
      </c>
      <c r="AA40" s="1">
        <v>4.2318400000000001E-4</v>
      </c>
      <c r="AB40" s="1">
        <v>3.6843700000000002E-3</v>
      </c>
      <c r="AC40" s="1" t="s">
        <v>70</v>
      </c>
      <c r="AD40" s="1" t="s">
        <v>70</v>
      </c>
      <c r="AE40" s="42"/>
      <c r="AF40" s="16">
        <v>5886.327086409</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8.0372922409999994</v>
      </c>
      <c r="F41" s="1">
        <v>10.236729505</v>
      </c>
      <c r="G41" s="1">
        <v>0.35116387799999998</v>
      </c>
      <c r="H41" s="1">
        <v>0.19040006900000001</v>
      </c>
      <c r="I41" s="1">
        <v>5.3894871789999996</v>
      </c>
      <c r="J41" s="1">
        <v>5.725253157</v>
      </c>
      <c r="K41" s="1">
        <v>6.0779547840000001</v>
      </c>
      <c r="L41" s="1">
        <v>0.63399554199999997</v>
      </c>
      <c r="M41" s="1">
        <v>72.764843866000007</v>
      </c>
      <c r="N41" s="1">
        <v>8.3535895999999998E-2</v>
      </c>
      <c r="O41" s="1">
        <v>5.3697449000000001E-2</v>
      </c>
      <c r="P41" s="1">
        <v>3.8335877999999997E-2</v>
      </c>
      <c r="Q41" s="1">
        <v>2.2391999999999998E-3</v>
      </c>
      <c r="R41" s="1">
        <v>1.1195999999999999E-3</v>
      </c>
      <c r="S41" s="1">
        <v>0.36757293000000002</v>
      </c>
      <c r="T41" s="1">
        <v>2.9856000000000001E-3</v>
      </c>
      <c r="U41" s="1">
        <v>1.2017E-5</v>
      </c>
      <c r="V41" s="1">
        <v>0.78731141000000004</v>
      </c>
      <c r="W41" s="1">
        <v>6.3781162829999998</v>
      </c>
      <c r="X41" s="1">
        <v>1.265563993</v>
      </c>
      <c r="Y41" s="1">
        <v>1.20279614</v>
      </c>
      <c r="Z41" s="1">
        <v>0.63077260400000001</v>
      </c>
      <c r="AA41" s="1">
        <v>0.63440313199999998</v>
      </c>
      <c r="AB41" s="1">
        <v>3.7335358680000001</v>
      </c>
      <c r="AC41" s="1">
        <v>8.3206911999999994E-2</v>
      </c>
      <c r="AD41" s="1">
        <v>1.8200569999999999E-3</v>
      </c>
      <c r="AE41" s="42"/>
      <c r="AF41" s="16">
        <v>1536.9028249779999</v>
      </c>
      <c r="AG41" s="16">
        <v>37.500000094999997</v>
      </c>
      <c r="AH41" s="16">
        <v>534923.17236112896</v>
      </c>
      <c r="AI41" s="16">
        <v>16905.093000000001</v>
      </c>
      <c r="AJ41" s="16" t="s">
        <v>71</v>
      </c>
      <c r="AK41" s="16" t="s">
        <v>72</v>
      </c>
      <c r="AL41" s="31" t="s">
        <v>66</v>
      </c>
    </row>
    <row r="42" spans="1:38" ht="26.25" customHeight="1" thickBot="1" x14ac:dyDescent="0.25">
      <c r="A42" s="52" t="s">
        <v>91</v>
      </c>
      <c r="B42" s="52" t="s">
        <v>135</v>
      </c>
      <c r="C42" s="53" t="s">
        <v>136</v>
      </c>
      <c r="D42" s="54"/>
      <c r="E42" s="1">
        <v>0.17535298499999999</v>
      </c>
      <c r="F42" s="1">
        <v>1.366186141</v>
      </c>
      <c r="G42" s="1">
        <v>1.0810399999999999E-4</v>
      </c>
      <c r="H42" s="1">
        <v>9.3697999999999996E-5</v>
      </c>
      <c r="I42" s="1">
        <v>3.0803769000000002E-2</v>
      </c>
      <c r="J42" s="1">
        <v>3.0803769000000002E-2</v>
      </c>
      <c r="K42" s="1">
        <v>3.0803769000000002E-2</v>
      </c>
      <c r="L42" s="1">
        <v>4.0044900000000003E-3</v>
      </c>
      <c r="M42" s="1">
        <v>31.445733831999998</v>
      </c>
      <c r="N42" s="1">
        <v>3.6854000000000003E-5</v>
      </c>
      <c r="O42" s="1">
        <v>7.1250000000000004E-6</v>
      </c>
      <c r="P42" s="1">
        <v>2.06381E-4</v>
      </c>
      <c r="Q42" s="1">
        <v>7.3710000000000002E-6</v>
      </c>
      <c r="R42" s="1">
        <v>1.57243E-4</v>
      </c>
      <c r="S42" s="1">
        <v>9.8276999999999994E-5</v>
      </c>
      <c r="T42" s="1">
        <v>2.3095000000000002E-5</v>
      </c>
      <c r="U42" s="1">
        <v>4.668E-6</v>
      </c>
      <c r="V42" s="1">
        <v>8.8449000000000004E-4</v>
      </c>
      <c r="W42" s="1">
        <v>3.5952267000000003E-2</v>
      </c>
      <c r="X42" s="1">
        <v>3.7821780000000002E-3</v>
      </c>
      <c r="Y42" s="1">
        <v>2.5166590000000001E-3</v>
      </c>
      <c r="Z42" s="1">
        <v>2.5166590000000001E-3</v>
      </c>
      <c r="AA42" s="1">
        <v>2.5166590000000001E-3</v>
      </c>
      <c r="AB42" s="1">
        <v>1.1332155E-2</v>
      </c>
      <c r="AC42" s="1" t="s">
        <v>70</v>
      </c>
      <c r="AD42" s="1" t="s">
        <v>70</v>
      </c>
      <c r="AE42" s="42"/>
      <c r="AF42" s="16">
        <v>1081.040480674</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10.06071071</v>
      </c>
      <c r="F43" s="1">
        <v>0.31508620700000001</v>
      </c>
      <c r="G43" s="1">
        <v>0.10292354099999999</v>
      </c>
      <c r="H43" s="1">
        <v>8.8334393999999997E-2</v>
      </c>
      <c r="I43" s="1">
        <v>8.1249893000000004E-2</v>
      </c>
      <c r="J43" s="1">
        <v>8.3637309000000007E-2</v>
      </c>
      <c r="K43" s="1">
        <v>8.3637309000000007E-2</v>
      </c>
      <c r="L43" s="1">
        <v>7.0287479999999996E-3</v>
      </c>
      <c r="M43" s="1">
        <v>2.2910237279999999</v>
      </c>
      <c r="N43" s="1" t="s">
        <v>70</v>
      </c>
      <c r="O43" s="1" t="s">
        <v>70</v>
      </c>
      <c r="P43" s="1">
        <v>2.7907800000000001E-3</v>
      </c>
      <c r="Q43" s="1" t="s">
        <v>70</v>
      </c>
      <c r="R43" s="1" t="s">
        <v>70</v>
      </c>
      <c r="S43" s="1" t="s">
        <v>70</v>
      </c>
      <c r="T43" s="1" t="s">
        <v>70</v>
      </c>
      <c r="U43" s="1" t="s">
        <v>70</v>
      </c>
      <c r="V43" s="1" t="s">
        <v>70</v>
      </c>
      <c r="W43" s="1">
        <v>5.7297985000000003E-2</v>
      </c>
      <c r="X43" s="1">
        <v>1.7017286999999999E-2</v>
      </c>
      <c r="Y43" s="1">
        <v>2.2032631E-2</v>
      </c>
      <c r="Z43" s="1">
        <v>5.7379049999999997E-3</v>
      </c>
      <c r="AA43" s="1">
        <v>1.0807473999999999E-2</v>
      </c>
      <c r="AB43" s="1">
        <v>5.5595296000000002E-2</v>
      </c>
      <c r="AC43" s="1">
        <v>1.1937079999999999E-2</v>
      </c>
      <c r="AD43" s="1" t="s">
        <v>70</v>
      </c>
      <c r="AE43" s="42"/>
      <c r="AF43" s="16">
        <v>957</v>
      </c>
      <c r="AG43" s="16" t="s">
        <v>71</v>
      </c>
      <c r="AH43" s="16">
        <v>239415.959390098</v>
      </c>
      <c r="AI43" s="16">
        <v>7496.4160495550004</v>
      </c>
      <c r="AJ43" s="16" t="s">
        <v>71</v>
      </c>
      <c r="AK43" s="16" t="s">
        <v>72</v>
      </c>
      <c r="AL43" s="31" t="s">
        <v>66</v>
      </c>
    </row>
    <row r="44" spans="1:38" ht="26.25" customHeight="1" thickBot="1" x14ac:dyDescent="0.25">
      <c r="A44" s="52" t="s">
        <v>91</v>
      </c>
      <c r="B44" s="52" t="s">
        <v>139</v>
      </c>
      <c r="C44" s="53" t="s">
        <v>140</v>
      </c>
      <c r="D44" s="54"/>
      <c r="E44" s="1">
        <v>10.165877574</v>
      </c>
      <c r="F44" s="1">
        <v>1.007900749</v>
      </c>
      <c r="G44" s="1">
        <v>7.722909E-3</v>
      </c>
      <c r="H44" s="1">
        <v>3.1129130000000001E-3</v>
      </c>
      <c r="I44" s="1">
        <v>0.456539158</v>
      </c>
      <c r="J44" s="1">
        <v>0.48002342799999997</v>
      </c>
      <c r="K44" s="1">
        <v>0.48002342799999997</v>
      </c>
      <c r="L44" s="1">
        <v>0.23113752600000001</v>
      </c>
      <c r="M44" s="1">
        <v>3.8083136720000001</v>
      </c>
      <c r="N44" s="1">
        <v>5.9236E-5</v>
      </c>
      <c r="O44" s="1">
        <v>9.9080000000000007E-6</v>
      </c>
      <c r="P44" s="1">
        <v>8.9520500000000005E-4</v>
      </c>
      <c r="Q44" s="1">
        <v>1.9565999999999999E-5</v>
      </c>
      <c r="R44" s="1">
        <v>4.6371140000000003E-3</v>
      </c>
      <c r="S44" s="1">
        <v>2.821006E-3</v>
      </c>
      <c r="T44" s="1">
        <v>2.0139000000000001E-5</v>
      </c>
      <c r="U44" s="1">
        <v>1.9468000000000001E-5</v>
      </c>
      <c r="V44" s="1">
        <v>7.3652630000000004E-3</v>
      </c>
      <c r="W44" s="1">
        <v>8.8536203999999993E-2</v>
      </c>
      <c r="X44" s="1">
        <v>5.14869E-3</v>
      </c>
      <c r="Y44" s="1">
        <v>4.2061470000000004E-3</v>
      </c>
      <c r="Z44" s="1">
        <v>2.2977340000000001E-3</v>
      </c>
      <c r="AA44" s="1">
        <v>3.9015099999999999E-4</v>
      </c>
      <c r="AB44" s="1">
        <v>1.2042722E-2</v>
      </c>
      <c r="AC44" s="1" t="s">
        <v>70</v>
      </c>
      <c r="AD44" s="1" t="s">
        <v>70</v>
      </c>
      <c r="AE44" s="42"/>
      <c r="AF44" s="16">
        <v>16519.405722399999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8.2925171189999993</v>
      </c>
      <c r="F45" s="1">
        <v>0.37285732399999999</v>
      </c>
      <c r="G45" s="1">
        <v>0.96791593399999998</v>
      </c>
      <c r="H45" s="1">
        <v>1.6306459999999999E-3</v>
      </c>
      <c r="I45" s="1">
        <v>0.32674253599999997</v>
      </c>
      <c r="J45" s="1">
        <v>0.34393951099999998</v>
      </c>
      <c r="K45" s="1">
        <v>0.34393951099999998</v>
      </c>
      <c r="L45" s="1">
        <v>9.7695718000000001E-2</v>
      </c>
      <c r="M45" s="1">
        <v>0.46258219099999998</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6931.9461111110004</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2.5801467140000001</v>
      </c>
      <c r="F47" s="1">
        <v>1.6736421459999999</v>
      </c>
      <c r="G47" s="1">
        <v>1.277032E-3</v>
      </c>
      <c r="H47" s="1">
        <v>8.9176000000000001E-5</v>
      </c>
      <c r="I47" s="1">
        <v>5.9007852999999999E-2</v>
      </c>
      <c r="J47" s="1">
        <v>6.1739562999999997E-2</v>
      </c>
      <c r="K47" s="1">
        <v>6.1739562999999997E-2</v>
      </c>
      <c r="L47" s="1">
        <v>2.4801816000000001E-2</v>
      </c>
      <c r="M47" s="1">
        <v>20.861329092999998</v>
      </c>
      <c r="N47" s="1">
        <v>3.13364E-4</v>
      </c>
      <c r="O47" s="1">
        <v>3.3919999999999999E-6</v>
      </c>
      <c r="P47" s="1">
        <v>1.9390100000000001E-4</v>
      </c>
      <c r="Q47" s="1">
        <v>4.9740000000000001E-6</v>
      </c>
      <c r="R47" s="1">
        <v>7.6973799999999995E-4</v>
      </c>
      <c r="S47" s="1">
        <v>4.6894699999999999E-4</v>
      </c>
      <c r="T47" s="1">
        <v>9.1109999999999997E-6</v>
      </c>
      <c r="U47" s="1">
        <v>4.2629999999999997E-6</v>
      </c>
      <c r="V47" s="1">
        <v>1.385954E-3</v>
      </c>
      <c r="W47" s="1">
        <v>3.7402479999999998E-3</v>
      </c>
      <c r="X47" s="1">
        <v>3.9665600000000001E-3</v>
      </c>
      <c r="Y47" s="1">
        <v>3.926718E-3</v>
      </c>
      <c r="Z47" s="1">
        <v>1.790547E-3</v>
      </c>
      <c r="AA47" s="1">
        <v>3.8176000000000002E-5</v>
      </c>
      <c r="AB47" s="1">
        <v>9.7219999999999997E-3</v>
      </c>
      <c r="AC47" s="1" t="s">
        <v>70</v>
      </c>
      <c r="AD47" s="1" t="s">
        <v>70</v>
      </c>
      <c r="AE47" s="42"/>
      <c r="AF47" s="16">
        <v>2878.7928082369999</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4.2422957400000003</v>
      </c>
      <c r="G52" s="1" t="s">
        <v>70</v>
      </c>
      <c r="H52" s="1" t="s">
        <v>72</v>
      </c>
      <c r="I52" s="1">
        <v>1.0011000000000001E-2</v>
      </c>
      <c r="J52" s="1">
        <v>1.0011000000000001E-2</v>
      </c>
      <c r="K52" s="1">
        <v>1.1098E-2</v>
      </c>
      <c r="L52" s="1" t="s">
        <v>72</v>
      </c>
      <c r="M52" s="1" t="s">
        <v>72</v>
      </c>
      <c r="N52" s="1" t="s">
        <v>72</v>
      </c>
      <c r="O52" s="1" t="s">
        <v>78</v>
      </c>
      <c r="P52" s="1">
        <v>1.3683720000000001E-3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59494.454690658</v>
      </c>
      <c r="AI52" s="16" t="s">
        <v>71</v>
      </c>
      <c r="AJ52" s="16" t="s">
        <v>71</v>
      </c>
      <c r="AK52" s="16" t="s">
        <v>72</v>
      </c>
      <c r="AL52" s="31" t="s">
        <v>162</v>
      </c>
    </row>
    <row r="53" spans="1:38" ht="26.25" customHeight="1" thickBot="1" x14ac:dyDescent="0.25">
      <c r="A53" s="52" t="s">
        <v>147</v>
      </c>
      <c r="B53" s="56" t="s">
        <v>163</v>
      </c>
      <c r="C53" s="58" t="s">
        <v>164</v>
      </c>
      <c r="D53" s="55"/>
      <c r="E53" s="1" t="s">
        <v>72</v>
      </c>
      <c r="F53" s="1">
        <v>3.8062282820000002</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6.1584844199999997</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2.8119000000000002E-2</v>
      </c>
      <c r="H57" s="1">
        <v>2.32155E-2</v>
      </c>
      <c r="I57" s="1">
        <v>1.7749520000000001E-2</v>
      </c>
      <c r="J57" s="1">
        <v>2.0326799999999999E-2</v>
      </c>
      <c r="K57" s="1">
        <v>2.2608E-2</v>
      </c>
      <c r="L57" s="1" t="s">
        <v>72</v>
      </c>
      <c r="M57" s="1" t="s">
        <v>72</v>
      </c>
      <c r="N57" s="1" t="s">
        <v>72</v>
      </c>
      <c r="O57" s="1" t="s">
        <v>72</v>
      </c>
      <c r="P57" s="1">
        <v>3.0699999999999998E-3</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7.3510000000000003E-4</v>
      </c>
      <c r="G59" s="1">
        <v>2.9397999999999998E-3</v>
      </c>
      <c r="H59" s="1">
        <v>1.353E-2</v>
      </c>
      <c r="I59" s="1">
        <v>9.4820929999999998E-2</v>
      </c>
      <c r="J59" s="1">
        <v>9.8511849999999998E-2</v>
      </c>
      <c r="K59" s="1">
        <v>0.103756</v>
      </c>
      <c r="L59" s="1" t="s">
        <v>72</v>
      </c>
      <c r="M59" s="1">
        <v>6.202E-3</v>
      </c>
      <c r="N59" s="1">
        <v>0.98980000000000001</v>
      </c>
      <c r="O59" s="1">
        <v>1.1999999999999999E-3</v>
      </c>
      <c r="P59" s="1">
        <v>9.2999999999999992E-3</v>
      </c>
      <c r="Q59" s="1">
        <v>0.14249999999999999</v>
      </c>
      <c r="R59" s="1">
        <v>5.6000000000000001E-2</v>
      </c>
      <c r="S59" s="1">
        <v>3.0000000000000001E-3</v>
      </c>
      <c r="T59" s="1">
        <v>1.2E-2</v>
      </c>
      <c r="U59" s="1">
        <v>5.1999999999999998E-2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0.70372720600000005</v>
      </c>
      <c r="F63" s="1">
        <v>7.0344000000000004E-2</v>
      </c>
      <c r="G63" s="1">
        <v>0.75334520000000005</v>
      </c>
      <c r="H63" s="1">
        <v>2.843E-2</v>
      </c>
      <c r="I63" s="1">
        <v>0.95131794999999997</v>
      </c>
      <c r="J63" s="1">
        <v>1.07294</v>
      </c>
      <c r="K63" s="1">
        <v>1.0890029999999999</v>
      </c>
      <c r="L63" s="1" t="s">
        <v>72</v>
      </c>
      <c r="M63" s="1">
        <v>2.6128836199999999</v>
      </c>
      <c r="N63" s="1" t="s">
        <v>72</v>
      </c>
      <c r="O63" s="1" t="s">
        <v>72</v>
      </c>
      <c r="P63" s="1">
        <v>0.10553001100000001</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5.2658419399999996</v>
      </c>
      <c r="G70" s="1" t="s">
        <v>72</v>
      </c>
      <c r="H70" s="1">
        <v>0.55430407999999998</v>
      </c>
      <c r="I70" s="1">
        <v>0.76737462499999998</v>
      </c>
      <c r="J70" s="1">
        <v>1.2252651000000001</v>
      </c>
      <c r="K70" s="1">
        <v>2.0048927299999999</v>
      </c>
      <c r="L70" s="1" t="s">
        <v>72</v>
      </c>
      <c r="M70" s="1" t="s">
        <v>72</v>
      </c>
      <c r="N70" s="1">
        <v>0.19148599999999999</v>
      </c>
      <c r="O70" s="1">
        <v>8.6999999999999994E-2</v>
      </c>
      <c r="P70" s="1">
        <v>2.37433E-4</v>
      </c>
      <c r="Q70" s="1">
        <v>2.5799999999999998E-4</v>
      </c>
      <c r="R70" s="1">
        <v>9.4590000000000004E-3</v>
      </c>
      <c r="S70" s="1">
        <v>9.4730000000000005E-3</v>
      </c>
      <c r="T70" s="1">
        <v>7.1382000000000001E-2</v>
      </c>
      <c r="U70" s="1">
        <v>4.1799999999999997E-3</v>
      </c>
      <c r="V70" s="1">
        <v>0.60158599999999995</v>
      </c>
      <c r="W70" s="1" t="s">
        <v>72</v>
      </c>
      <c r="X70" s="1" t="s">
        <v>72</v>
      </c>
      <c r="Y70" s="1" t="s">
        <v>72</v>
      </c>
      <c r="Z70" s="1" t="s">
        <v>72</v>
      </c>
      <c r="AA70" s="1" t="s">
        <v>72</v>
      </c>
      <c r="AB70" s="1" t="s">
        <v>72</v>
      </c>
      <c r="AC70" s="1" t="s">
        <v>72</v>
      </c>
      <c r="AD70" s="1" t="s">
        <v>72</v>
      </c>
      <c r="AE70" s="42"/>
      <c r="AF70" s="16" t="s">
        <v>71</v>
      </c>
      <c r="AG70" s="16" t="s">
        <v>176</v>
      </c>
      <c r="AH70" s="16">
        <v>9888.3705440510003</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1.0966531749999999</v>
      </c>
      <c r="G72" s="1" t="s">
        <v>72</v>
      </c>
      <c r="H72" s="1">
        <v>2.1995964E-2</v>
      </c>
      <c r="I72" s="1">
        <v>0.81083393199999998</v>
      </c>
      <c r="J72" s="1">
        <v>1.2499694830000001</v>
      </c>
      <c r="K72" s="1">
        <v>2.5189745270000001</v>
      </c>
      <c r="L72" s="1">
        <v>1.7914216E-2</v>
      </c>
      <c r="M72" s="1">
        <v>2.5270799999999998E-4</v>
      </c>
      <c r="N72" s="1">
        <v>3.3539303820000002</v>
      </c>
      <c r="O72" s="1">
        <v>0.20775489699999999</v>
      </c>
      <c r="P72" s="1">
        <v>6.0258315999999999E-2</v>
      </c>
      <c r="Q72" s="1">
        <v>0.43487809300000002</v>
      </c>
      <c r="R72" s="1">
        <v>0.62252239200000004</v>
      </c>
      <c r="S72" s="1">
        <v>0.44092628900000003</v>
      </c>
      <c r="T72" s="1">
        <v>0.80337526199999998</v>
      </c>
      <c r="U72" s="1" t="s">
        <v>72</v>
      </c>
      <c r="V72" s="1">
        <v>17.524703661</v>
      </c>
      <c r="W72" s="1">
        <v>0.15478</v>
      </c>
      <c r="X72" s="1">
        <v>3.8958205000000003E-2</v>
      </c>
      <c r="Y72" s="1">
        <v>1.0104493000000001E-2</v>
      </c>
      <c r="Z72" s="1">
        <v>5.5334410000000001E-3</v>
      </c>
      <c r="AA72" s="1">
        <v>5.6369439999999996E-3</v>
      </c>
      <c r="AB72" s="1">
        <v>6.0233083E-2</v>
      </c>
      <c r="AC72" s="1" t="s">
        <v>70</v>
      </c>
      <c r="AD72" s="1">
        <v>2.6861923999999999E-2</v>
      </c>
      <c r="AE72" s="42"/>
      <c r="AF72" s="16" t="s">
        <v>71</v>
      </c>
      <c r="AG72" s="16">
        <v>40043.5</v>
      </c>
      <c r="AH72" s="16">
        <v>11315.043141859</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0.23783410299999999</v>
      </c>
      <c r="G74" s="1" t="s">
        <v>78</v>
      </c>
      <c r="H74" s="1">
        <v>8.8218200000000002E-4</v>
      </c>
      <c r="I74" s="1" t="s">
        <v>72</v>
      </c>
      <c r="J74" s="1" t="s">
        <v>72</v>
      </c>
      <c r="K74" s="1">
        <v>1.5419564E-2</v>
      </c>
      <c r="L74" s="1" t="s">
        <v>72</v>
      </c>
      <c r="M74" s="1" t="s">
        <v>72</v>
      </c>
      <c r="N74" s="1">
        <v>4.9204451000000003E-2</v>
      </c>
      <c r="O74" s="1">
        <v>3.7490430000000001E-3</v>
      </c>
      <c r="P74" s="1" t="s">
        <v>72</v>
      </c>
      <c r="Q74" s="1">
        <v>2.1490429999999998E-3</v>
      </c>
      <c r="R74" s="1">
        <v>1.8667263E-2</v>
      </c>
      <c r="S74" s="1">
        <v>2.5565109999999999E-2</v>
      </c>
      <c r="T74" s="1">
        <v>2.1490433E-2</v>
      </c>
      <c r="U74" s="1" t="s">
        <v>72</v>
      </c>
      <c r="V74" s="1">
        <v>1.3216296059999999</v>
      </c>
      <c r="W74" s="1" t="s">
        <v>70</v>
      </c>
      <c r="X74" s="1">
        <v>9.1403700000000003E-4</v>
      </c>
      <c r="Y74" s="1">
        <v>3.3455799999999999E-3</v>
      </c>
      <c r="Z74" s="1">
        <v>8.6678500000000002E-4</v>
      </c>
      <c r="AA74" s="1">
        <v>1.2019520000000001E-3</v>
      </c>
      <c r="AB74" s="1">
        <v>6.3283549999999999E-3</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7.6386199999999996E-3</v>
      </c>
      <c r="G76" s="1" t="s">
        <v>72</v>
      </c>
      <c r="H76" s="1" t="s">
        <v>72</v>
      </c>
      <c r="I76" s="1">
        <v>6.8033000000000004E-5</v>
      </c>
      <c r="J76" s="1">
        <v>9.7189999999999996E-5</v>
      </c>
      <c r="K76" s="1">
        <v>1.9882999999999999E-4</v>
      </c>
      <c r="L76" s="1" t="s">
        <v>72</v>
      </c>
      <c r="M76" s="1" t="s">
        <v>72</v>
      </c>
      <c r="N76" s="1">
        <v>2.0918999999999998E-3</v>
      </c>
      <c r="O76" s="1">
        <v>1.5100000000000001E-3</v>
      </c>
      <c r="P76" s="1">
        <v>5.3999999999999999E-2</v>
      </c>
      <c r="Q76" s="1">
        <v>1.5100000000000001E-3</v>
      </c>
      <c r="R76" s="1" t="s">
        <v>72</v>
      </c>
      <c r="S76" s="1">
        <v>1.5100000000000001E-3</v>
      </c>
      <c r="T76" s="1" t="s">
        <v>72</v>
      </c>
      <c r="U76" s="1" t="s">
        <v>72</v>
      </c>
      <c r="V76" s="1">
        <v>1.5100000000000001E-3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2.2399999999999999E-5</v>
      </c>
      <c r="G77" s="1" t="s">
        <v>72</v>
      </c>
      <c r="H77" s="1">
        <v>2.8779000000000001E-3</v>
      </c>
      <c r="I77" s="1">
        <v>1.7014739999999999E-3</v>
      </c>
      <c r="J77" s="1">
        <v>2.268632E-3</v>
      </c>
      <c r="K77" s="1">
        <v>2.7164946999999998E-2</v>
      </c>
      <c r="L77" s="1" t="s">
        <v>72</v>
      </c>
      <c r="M77" s="1" t="s">
        <v>72</v>
      </c>
      <c r="N77" s="1">
        <v>1.80829</v>
      </c>
      <c r="O77" s="1">
        <v>2.3894464640000002</v>
      </c>
      <c r="P77" s="1" t="s">
        <v>72</v>
      </c>
      <c r="Q77" s="1">
        <v>7.004784E-3</v>
      </c>
      <c r="R77" s="1" t="s">
        <v>72</v>
      </c>
      <c r="S77" s="1">
        <v>6.4549999999999996E-2</v>
      </c>
      <c r="T77" s="1">
        <v>1.3990000000000001E-3</v>
      </c>
      <c r="U77" s="1">
        <v>5.6169999999999999E-5</v>
      </c>
      <c r="V77" s="1">
        <v>43.32967</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1.7489999999999999E-3</v>
      </c>
      <c r="L78" s="1" t="s">
        <v>72</v>
      </c>
      <c r="M78" s="1" t="s">
        <v>72</v>
      </c>
      <c r="N78" s="1" t="s">
        <v>70</v>
      </c>
      <c r="O78" s="1" t="s">
        <v>70</v>
      </c>
      <c r="P78" s="1" t="s">
        <v>72</v>
      </c>
      <c r="Q78" s="1" t="s">
        <v>72</v>
      </c>
      <c r="R78" s="1" t="s">
        <v>72</v>
      </c>
      <c r="S78" s="1">
        <v>0.06</v>
      </c>
      <c r="T78" s="1" t="s">
        <v>72</v>
      </c>
      <c r="U78" s="1" t="s">
        <v>72</v>
      </c>
      <c r="V78" s="1">
        <v>0.45715</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33.686982094999998</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20.352397996000001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0.49349999999999999</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3.4991582019999998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13.906162274</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13</v>
      </c>
      <c r="X90" s="1">
        <v>2.0747670999999999E-2</v>
      </c>
      <c r="Y90" s="1" t="s">
        <v>72</v>
      </c>
      <c r="Z90" s="1">
        <v>6.1746179999999998E-3</v>
      </c>
      <c r="AA90" s="1">
        <v>6.6111679999999997E-3</v>
      </c>
      <c r="AB90" s="1">
        <v>3.3533457000000003E-2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5.0469677999999997E-2</v>
      </c>
      <c r="F91" s="1">
        <v>0.39689306899999999</v>
      </c>
      <c r="G91" s="1">
        <v>3.7732500000000002E-2</v>
      </c>
      <c r="H91" s="1">
        <v>0.16765940300000001</v>
      </c>
      <c r="I91" s="1">
        <v>1.79058593</v>
      </c>
      <c r="J91" s="1">
        <v>1.79058593</v>
      </c>
      <c r="K91" s="1">
        <v>1.79058593</v>
      </c>
      <c r="L91" s="1" t="s">
        <v>78</v>
      </c>
      <c r="M91" s="1">
        <v>0.37242988999999999</v>
      </c>
      <c r="N91" s="1">
        <v>0.10245821500000001</v>
      </c>
      <c r="O91" s="1">
        <v>2.3560000000000001E-5</v>
      </c>
      <c r="P91" s="1" t="s">
        <v>78</v>
      </c>
      <c r="Q91" s="1" t="s">
        <v>78</v>
      </c>
      <c r="R91" s="1" t="s">
        <v>78</v>
      </c>
      <c r="S91" s="1">
        <v>11.2516178</v>
      </c>
      <c r="T91" s="1">
        <v>5.5954999999999998E-3</v>
      </c>
      <c r="U91" s="1" t="s">
        <v>78</v>
      </c>
      <c r="V91" s="1">
        <v>1.1409931769999999</v>
      </c>
      <c r="W91" s="1" t="s">
        <v>78</v>
      </c>
      <c r="X91" s="1">
        <v>2.1667968999999999E-2</v>
      </c>
      <c r="Y91" s="1">
        <v>6.0936599999999997E-4</v>
      </c>
      <c r="Z91" s="1">
        <v>1.015979E-3</v>
      </c>
      <c r="AA91" s="1">
        <v>1.382451E-3</v>
      </c>
      <c r="AB91" s="1">
        <v>2.4675764999999999E-2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1.7282499999999999E-2</v>
      </c>
      <c r="G92" s="1" t="s">
        <v>72</v>
      </c>
      <c r="H92" s="1">
        <v>5.3819999999999996E-3</v>
      </c>
      <c r="I92" s="1">
        <v>0.10589949999999999</v>
      </c>
      <c r="J92" s="1">
        <v>0.30252449999999997</v>
      </c>
      <c r="K92" s="1">
        <v>0.30252449999999997</v>
      </c>
      <c r="L92" s="1" t="s">
        <v>72</v>
      </c>
      <c r="M92" s="1" t="s">
        <v>72</v>
      </c>
      <c r="N92" s="1" t="s">
        <v>72</v>
      </c>
      <c r="O92" s="1" t="s">
        <v>72</v>
      </c>
      <c r="P92" s="1">
        <v>3.9002999999999998E-4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16957.838246006999</v>
      </c>
      <c r="AI92" s="16" t="s">
        <v>71</v>
      </c>
      <c r="AJ92" s="16" t="s">
        <v>71</v>
      </c>
      <c r="AK92" s="16" t="s">
        <v>70</v>
      </c>
      <c r="AL92" s="31" t="s">
        <v>272</v>
      </c>
    </row>
    <row r="93" spans="1:38" ht="26.25" customHeight="1" thickBot="1" x14ac:dyDescent="0.25">
      <c r="A93" s="52" t="s">
        <v>73</v>
      </c>
      <c r="B93" s="56" t="s">
        <v>273</v>
      </c>
      <c r="C93" s="53" t="s">
        <v>274</v>
      </c>
      <c r="D93" s="59"/>
      <c r="E93" s="1" t="s">
        <v>72</v>
      </c>
      <c r="F93" s="1">
        <v>5.7895424899999997</v>
      </c>
      <c r="G93" s="1" t="s">
        <v>72</v>
      </c>
      <c r="H93" s="1">
        <v>0.31181300000000001</v>
      </c>
      <c r="I93" s="1">
        <v>0.43522759100000002</v>
      </c>
      <c r="J93" s="1">
        <v>1.71239035</v>
      </c>
      <c r="K93" s="1">
        <v>2.4838116860000001</v>
      </c>
      <c r="L93" s="1" t="s">
        <v>72</v>
      </c>
      <c r="M93" s="1" t="s">
        <v>72</v>
      </c>
      <c r="N93" s="1" t="s">
        <v>72</v>
      </c>
      <c r="O93" s="1" t="s">
        <v>72</v>
      </c>
      <c r="P93" s="1">
        <v>1.378272E-3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v>6.7448900000000001E-4</v>
      </c>
      <c r="AE93" s="42"/>
      <c r="AF93" s="16" t="s">
        <v>71</v>
      </c>
      <c r="AG93" s="16">
        <v>1006.699999809</v>
      </c>
      <c r="AH93" s="16">
        <v>59924.852438914</v>
      </c>
      <c r="AI93" s="16" t="s">
        <v>71</v>
      </c>
      <c r="AJ93" s="16" t="s">
        <v>71</v>
      </c>
      <c r="AK93" s="16" t="s">
        <v>70</v>
      </c>
      <c r="AL93" s="31" t="s">
        <v>275</v>
      </c>
    </row>
    <row r="94" spans="1:38" ht="26.25" customHeight="1" thickBot="1" x14ac:dyDescent="0.25">
      <c r="A94" s="52" t="s">
        <v>73</v>
      </c>
      <c r="B94" s="65" t="s">
        <v>276</v>
      </c>
      <c r="C94" s="53" t="s">
        <v>277</v>
      </c>
      <c r="D94" s="54"/>
      <c r="E94" s="1" t="s">
        <v>72</v>
      </c>
      <c r="F94" s="1">
        <v>9.8007054450000002</v>
      </c>
      <c r="G94" s="1" t="s">
        <v>72</v>
      </c>
      <c r="H94" s="1">
        <v>3.55172E-3</v>
      </c>
      <c r="I94" s="1">
        <v>0.70006642200000002</v>
      </c>
      <c r="J94" s="1">
        <v>2.5184858289999998</v>
      </c>
      <c r="K94" s="1">
        <v>4.8739628399999999</v>
      </c>
      <c r="L94" s="1" t="s">
        <v>72</v>
      </c>
      <c r="M94" s="1" t="s">
        <v>72</v>
      </c>
      <c r="N94" s="1">
        <v>1.9761000000000001E-2</v>
      </c>
      <c r="O94" s="1">
        <v>1.247E-2</v>
      </c>
      <c r="P94" s="1">
        <v>1.174366E-3</v>
      </c>
      <c r="Q94" s="1" t="s">
        <v>72</v>
      </c>
      <c r="R94" s="1">
        <v>0.28883399999999998</v>
      </c>
      <c r="S94" s="1">
        <v>0.79912733300000005</v>
      </c>
      <c r="T94" s="1">
        <v>4.0806341000000003E-2</v>
      </c>
      <c r="U94" s="1" t="s">
        <v>72</v>
      </c>
      <c r="V94" s="1">
        <v>0.70301000000000002</v>
      </c>
      <c r="W94" s="1" t="s">
        <v>72</v>
      </c>
      <c r="X94" s="1" t="s">
        <v>72</v>
      </c>
      <c r="Y94" s="1" t="s">
        <v>72</v>
      </c>
      <c r="Z94" s="1" t="s">
        <v>72</v>
      </c>
      <c r="AA94" s="1" t="s">
        <v>72</v>
      </c>
      <c r="AB94" s="1" t="s">
        <v>72</v>
      </c>
      <c r="AC94" s="1" t="s">
        <v>72</v>
      </c>
      <c r="AD94" s="1" t="s">
        <v>72</v>
      </c>
      <c r="AE94" s="42"/>
      <c r="AF94" s="16" t="s">
        <v>71</v>
      </c>
      <c r="AG94" s="16" t="s">
        <v>71</v>
      </c>
      <c r="AH94" s="16">
        <v>2276.786154763</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1.15777909</v>
      </c>
      <c r="F99" s="1">
        <v>31.990448145999999</v>
      </c>
      <c r="G99" s="1" t="s">
        <v>72</v>
      </c>
      <c r="H99" s="1">
        <v>18.807211766000002</v>
      </c>
      <c r="I99" s="1">
        <v>5.4533202000000003E-2</v>
      </c>
      <c r="J99" s="1">
        <v>0.197831439</v>
      </c>
      <c r="K99" s="1">
        <v>0.197831439</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1572.287</v>
      </c>
      <c r="AL99" s="31" t="s">
        <v>289</v>
      </c>
    </row>
    <row r="100" spans="1:38" ht="26.25" customHeight="1" thickBot="1" x14ac:dyDescent="0.25">
      <c r="A100" s="52" t="s">
        <v>286</v>
      </c>
      <c r="B100" s="52" t="s">
        <v>290</v>
      </c>
      <c r="C100" s="53" t="s">
        <v>291</v>
      </c>
      <c r="D100" s="66"/>
      <c r="E100" s="1">
        <v>1.049968045</v>
      </c>
      <c r="F100" s="1">
        <v>13.010467825999999</v>
      </c>
      <c r="G100" s="1" t="s">
        <v>72</v>
      </c>
      <c r="H100" s="1">
        <v>10.773794227</v>
      </c>
      <c r="I100" s="1">
        <v>3.4458824999999998E-2</v>
      </c>
      <c r="J100" s="1">
        <v>0.12512125800000001</v>
      </c>
      <c r="K100" s="1">
        <v>0.12512125800000001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2496.0439999999999</v>
      </c>
      <c r="AL100" s="31" t="s">
        <v>289</v>
      </c>
    </row>
    <row r="101" spans="1:38" ht="26.25" customHeight="1" thickBot="1" x14ac:dyDescent="0.25">
      <c r="A101" s="52" t="s">
        <v>286</v>
      </c>
      <c r="B101" s="52" t="s">
        <v>292</v>
      </c>
      <c r="C101" s="53" t="s">
        <v>293</v>
      </c>
      <c r="D101" s="66"/>
      <c r="E101" s="1">
        <v>1.0582980000000001E-2</v>
      </c>
      <c r="F101" s="1">
        <v>1.5488755999999999E-2</v>
      </c>
      <c r="G101" s="1" t="s">
        <v>72</v>
      </c>
      <c r="H101" s="1">
        <v>0.12557423400000001</v>
      </c>
      <c r="I101" s="1">
        <v>5.2454699999999999E-4</v>
      </c>
      <c r="J101" s="1">
        <v>1.7484899999999999E-3</v>
      </c>
      <c r="K101" s="1">
        <v>1.7484899999999999E-3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536.81899999999996</v>
      </c>
      <c r="AL101" s="31" t="s">
        <v>289</v>
      </c>
    </row>
    <row r="102" spans="1:38" ht="26.25" customHeight="1" thickBot="1" x14ac:dyDescent="0.25">
      <c r="A102" s="52" t="s">
        <v>286</v>
      </c>
      <c r="B102" s="52" t="s">
        <v>294</v>
      </c>
      <c r="C102" s="53" t="s">
        <v>295</v>
      </c>
      <c r="D102" s="66"/>
      <c r="E102" s="1">
        <v>0.62648215600000001</v>
      </c>
      <c r="F102" s="1">
        <v>3.2914464689999998</v>
      </c>
      <c r="G102" s="1" t="s">
        <v>72</v>
      </c>
      <c r="H102" s="1">
        <v>17.852973252999998</v>
      </c>
      <c r="I102" s="1">
        <v>4.693601E-2</v>
      </c>
      <c r="J102" s="1">
        <v>0.98587757099999995</v>
      </c>
      <c r="K102" s="1">
        <v>0.98587757099999995</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6856.2659999999996</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0.152156281</v>
      </c>
      <c r="F104" s="1">
        <v>0.36954017</v>
      </c>
      <c r="G104" s="1" t="s">
        <v>72</v>
      </c>
      <c r="H104" s="1">
        <v>0.50823428299999995</v>
      </c>
      <c r="I104" s="1">
        <v>2.4591000000000001E-3</v>
      </c>
      <c r="J104" s="1">
        <v>8.196999E-3</v>
      </c>
      <c r="K104" s="1">
        <v>8.196999E-3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266.14100000000002</v>
      </c>
      <c r="AL104" s="31" t="s">
        <v>289</v>
      </c>
    </row>
    <row r="105" spans="1:38" ht="26.25" customHeight="1" thickBot="1" x14ac:dyDescent="0.25">
      <c r="A105" s="52" t="s">
        <v>286</v>
      </c>
      <c r="B105" s="52" t="s">
        <v>300</v>
      </c>
      <c r="C105" s="53" t="s">
        <v>301</v>
      </c>
      <c r="D105" s="66"/>
      <c r="E105" s="1">
        <v>5.1357106999999999E-2</v>
      </c>
      <c r="F105" s="1">
        <v>7.5658843000000003E-2</v>
      </c>
      <c r="G105" s="1" t="s">
        <v>72</v>
      </c>
      <c r="H105" s="1">
        <v>0.505688201</v>
      </c>
      <c r="I105" s="1">
        <v>1.757448E-2</v>
      </c>
      <c r="J105" s="1">
        <v>2.7617039999999999E-2</v>
      </c>
      <c r="K105" s="1">
        <v>2.7617039999999999E-2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551.06399999999996</v>
      </c>
      <c r="AL105" s="31" t="s">
        <v>289</v>
      </c>
    </row>
    <row r="106" spans="1:38" ht="26.25" customHeight="1" thickBot="1" x14ac:dyDescent="0.25">
      <c r="A106" s="52" t="s">
        <v>286</v>
      </c>
      <c r="B106" s="52" t="s">
        <v>302</v>
      </c>
      <c r="C106" s="53" t="s">
        <v>303</v>
      </c>
      <c r="D106" s="66"/>
      <c r="E106" s="1">
        <v>2.28567E-4</v>
      </c>
      <c r="F106" s="1">
        <v>2.6807099999999999E-4</v>
      </c>
      <c r="G106" s="1" t="s">
        <v>78</v>
      </c>
      <c r="H106" s="1">
        <v>2.9984209999999998E-3</v>
      </c>
      <c r="I106" s="1">
        <v>1.054E-4</v>
      </c>
      <c r="J106" s="1">
        <v>1.6864000000000001E-4</v>
      </c>
      <c r="K106" s="1">
        <v>1.6864000000000001E-4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1.054</v>
      </c>
      <c r="AL106" s="31" t="s">
        <v>289</v>
      </c>
    </row>
    <row r="107" spans="1:38" ht="26.25" customHeight="1" thickBot="1" x14ac:dyDescent="0.25">
      <c r="A107" s="52" t="s">
        <v>286</v>
      </c>
      <c r="B107" s="52" t="s">
        <v>304</v>
      </c>
      <c r="C107" s="53" t="s">
        <v>305</v>
      </c>
      <c r="D107" s="66"/>
      <c r="E107" s="1">
        <v>0.122980875</v>
      </c>
      <c r="F107" s="1">
        <v>3.1978649219999999</v>
      </c>
      <c r="G107" s="1" t="s">
        <v>72</v>
      </c>
      <c r="H107" s="1">
        <v>9.4740490319999999</v>
      </c>
      <c r="I107" s="1">
        <v>0.175092426</v>
      </c>
      <c r="J107" s="1">
        <v>2.8954765189999998</v>
      </c>
      <c r="K107" s="1">
        <v>2.8954765189999998</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56018.743000000002</v>
      </c>
      <c r="AL107" s="31" t="s">
        <v>289</v>
      </c>
    </row>
    <row r="108" spans="1:38" ht="26.25" customHeight="1" thickBot="1" x14ac:dyDescent="0.25">
      <c r="A108" s="52" t="s">
        <v>286</v>
      </c>
      <c r="B108" s="52" t="s">
        <v>306</v>
      </c>
      <c r="C108" s="53" t="s">
        <v>307</v>
      </c>
      <c r="D108" s="66"/>
      <c r="E108" s="1">
        <v>6.7977043000000001E-2</v>
      </c>
      <c r="F108" s="1">
        <v>3.6551236779999998</v>
      </c>
      <c r="G108" s="1" t="s">
        <v>72</v>
      </c>
      <c r="H108" s="1">
        <v>2.8132435359999999</v>
      </c>
      <c r="I108" s="1">
        <v>9.1868420000000006E-2</v>
      </c>
      <c r="J108" s="1">
        <v>1.232313142</v>
      </c>
      <c r="K108" s="1">
        <v>1.232313142</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47019.796000000002</v>
      </c>
      <c r="AL108" s="31" t="s">
        <v>289</v>
      </c>
    </row>
    <row r="109" spans="1:38" ht="26.25" customHeight="1" thickBot="1" x14ac:dyDescent="0.25">
      <c r="A109" s="52" t="s">
        <v>286</v>
      </c>
      <c r="B109" s="52" t="s">
        <v>308</v>
      </c>
      <c r="C109" s="53" t="s">
        <v>309</v>
      </c>
      <c r="D109" s="66"/>
      <c r="E109" s="1">
        <v>4.408159E-3</v>
      </c>
      <c r="F109" s="1">
        <v>5.5140030999999999E-2</v>
      </c>
      <c r="G109" s="1" t="s">
        <v>72</v>
      </c>
      <c r="H109" s="1">
        <v>0.76348718999999998</v>
      </c>
      <c r="I109" s="1">
        <v>3.5405977999999998E-2</v>
      </c>
      <c r="J109" s="1">
        <v>7.5495705999999996E-2</v>
      </c>
      <c r="K109" s="1">
        <v>7.5495705999999996E-2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793.85599999999999</v>
      </c>
      <c r="AL109" s="31" t="s">
        <v>289</v>
      </c>
    </row>
    <row r="110" spans="1:38" ht="26.25" customHeight="1" thickBot="1" x14ac:dyDescent="0.25">
      <c r="A110" s="52" t="s">
        <v>286</v>
      </c>
      <c r="B110" s="52" t="s">
        <v>310</v>
      </c>
      <c r="C110" s="53" t="s">
        <v>311</v>
      </c>
      <c r="D110" s="66"/>
      <c r="E110" s="1">
        <v>2.017699E-3</v>
      </c>
      <c r="F110" s="1">
        <v>4.1625685000000003E-2</v>
      </c>
      <c r="G110" s="1" t="s">
        <v>72</v>
      </c>
      <c r="H110" s="1">
        <v>0.162088654</v>
      </c>
      <c r="I110" s="1">
        <v>4.2644700000000002E-3</v>
      </c>
      <c r="J110" s="1">
        <v>8.9127422999999997E-2</v>
      </c>
      <c r="K110" s="1">
        <v>8.9127422999999997E-2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852.89400000000001</v>
      </c>
      <c r="AL110" s="31" t="s">
        <v>289</v>
      </c>
    </row>
    <row r="111" spans="1:38" ht="26.25" customHeight="1" thickBot="1" x14ac:dyDescent="0.25">
      <c r="A111" s="52" t="s">
        <v>286</v>
      </c>
      <c r="B111" s="52" t="s">
        <v>312</v>
      </c>
      <c r="C111" s="53" t="s">
        <v>313</v>
      </c>
      <c r="D111" s="66"/>
      <c r="E111" s="1">
        <v>1.9722017000000001E-2</v>
      </c>
      <c r="F111" s="1">
        <v>0.341731654</v>
      </c>
      <c r="G111" s="1" t="s">
        <v>72</v>
      </c>
      <c r="H111" s="1">
        <v>0.303338422</v>
      </c>
      <c r="I111" s="1">
        <v>4.3020940000000002E-3</v>
      </c>
      <c r="J111" s="1">
        <v>8.5815949999999992E-3</v>
      </c>
      <c r="K111" s="1">
        <v>8.5815949999999992E-3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1045.7139999999999</v>
      </c>
      <c r="AL111" s="31" t="s">
        <v>289</v>
      </c>
    </row>
    <row r="112" spans="1:38" ht="26.25" customHeight="1" thickBot="1" x14ac:dyDescent="0.25">
      <c r="A112" s="52" t="s">
        <v>314</v>
      </c>
      <c r="B112" s="52" t="s">
        <v>315</v>
      </c>
      <c r="C112" s="53" t="s">
        <v>316</v>
      </c>
      <c r="D112" s="54"/>
      <c r="E112" s="1">
        <v>8.6687873070000006</v>
      </c>
      <c r="F112" s="1" t="s">
        <v>72</v>
      </c>
      <c r="G112" s="1" t="s">
        <v>72</v>
      </c>
      <c r="H112" s="1">
        <v>9.6940486959999994</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14.453692653999999</v>
      </c>
      <c r="F113" s="1">
        <v>11.487797033</v>
      </c>
      <c r="G113" s="1" t="s">
        <v>72</v>
      </c>
      <c r="H113" s="1">
        <v>36.909330750999999</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3.1542789000000002E-2</v>
      </c>
      <c r="F114" s="1" t="s">
        <v>72</v>
      </c>
      <c r="G114" s="1" t="s">
        <v>72</v>
      </c>
      <c r="H114" s="1">
        <v>7.8377986999999996E-2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0.23657091399999999</v>
      </c>
      <c r="F115" s="1" t="s">
        <v>72</v>
      </c>
      <c r="G115" s="1" t="s">
        <v>72</v>
      </c>
      <c r="H115" s="1">
        <v>0.45244285699999998</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4.0298384479999996</v>
      </c>
      <c r="F116" s="1">
        <v>0.29978586800000001</v>
      </c>
      <c r="G116" s="1" t="s">
        <v>72</v>
      </c>
      <c r="H116" s="1">
        <v>4.7978193439999997</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2.4934544270000001</v>
      </c>
      <c r="F117" s="1" t="s">
        <v>72</v>
      </c>
      <c r="G117" s="1" t="s">
        <v>72</v>
      </c>
      <c r="H117" s="1">
        <v>2.107685166</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9.1992860759999999</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1.500571667</v>
      </c>
      <c r="G121" s="1" t="s">
        <v>70</v>
      </c>
      <c r="H121" s="1">
        <v>1.821428571</v>
      </c>
      <c r="I121" s="1">
        <v>4.5655303000000001E-2</v>
      </c>
      <c r="J121" s="1">
        <v>0.40705052000000003</v>
      </c>
      <c r="K121" s="1">
        <v>0.40705052000000003</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0.78254500000000005</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4.9815450000000004E-3</v>
      </c>
      <c r="F125" s="1">
        <v>0.40372629799999998</v>
      </c>
      <c r="G125" s="1">
        <v>3.4538709999999999E-3</v>
      </c>
      <c r="H125" s="1" t="s">
        <v>72</v>
      </c>
      <c r="I125" s="1">
        <v>3.308755E-3</v>
      </c>
      <c r="J125" s="1">
        <v>3.7186210000000001E-3</v>
      </c>
      <c r="K125" s="1">
        <v>3.7186210000000001E-3</v>
      </c>
      <c r="L125" s="1" t="s">
        <v>78</v>
      </c>
      <c r="M125" s="1">
        <v>0.53147730699999995</v>
      </c>
      <c r="N125" s="1" t="s">
        <v>72</v>
      </c>
      <c r="O125" s="1" t="s">
        <v>72</v>
      </c>
      <c r="P125" s="1" t="s">
        <v>72</v>
      </c>
      <c r="Q125" s="1" t="s">
        <v>72</v>
      </c>
      <c r="R125" s="1" t="s">
        <v>72</v>
      </c>
      <c r="S125" s="1" t="s">
        <v>72</v>
      </c>
      <c r="T125" s="1" t="s">
        <v>72</v>
      </c>
      <c r="U125" s="1" t="s">
        <v>72</v>
      </c>
      <c r="V125" s="1" t="s">
        <v>72</v>
      </c>
      <c r="W125" s="1">
        <v>1.4944636000000001E-2</v>
      </c>
      <c r="X125" s="1">
        <v>5.5220000000000003E-5</v>
      </c>
      <c r="Y125" s="1">
        <v>1.19002E-4</v>
      </c>
      <c r="Z125" s="1">
        <v>3.5299000000000002E-5</v>
      </c>
      <c r="AA125" s="1">
        <v>6.815E-6</v>
      </c>
      <c r="AB125" s="1">
        <v>2.16336E-4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0.22720019999999999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9.0781379999999995E-2</v>
      </c>
      <c r="F127" s="1" t="s">
        <v>72</v>
      </c>
      <c r="G127" s="1">
        <v>5.3964490000000002E-3</v>
      </c>
      <c r="H127" s="1">
        <v>0.22933083800000001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8.7799999999999998E-4</v>
      </c>
      <c r="J133" s="1">
        <v>8.7799999999999998E-4</v>
      </c>
      <c r="K133" s="1">
        <v>8.7799999999999998E-4</v>
      </c>
      <c r="L133" s="1" t="s">
        <v>78</v>
      </c>
      <c r="M133" s="1" t="s">
        <v>78</v>
      </c>
      <c r="N133" s="1" t="s">
        <v>72</v>
      </c>
      <c r="O133" s="1" t="s">
        <v>72</v>
      </c>
      <c r="P133" s="1">
        <v>8.7799999999999996E-3</v>
      </c>
      <c r="Q133" s="1" t="s">
        <v>72</v>
      </c>
      <c r="R133" s="1" t="s">
        <v>72</v>
      </c>
      <c r="S133" s="1" t="s">
        <v>72</v>
      </c>
      <c r="T133" s="1" t="s">
        <v>72</v>
      </c>
      <c r="U133" s="1" t="s">
        <v>72</v>
      </c>
      <c r="V133" s="1" t="s">
        <v>72</v>
      </c>
      <c r="W133" s="1">
        <v>0.02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3.4428507999999997E-2</v>
      </c>
      <c r="F135" s="1">
        <v>7.5235091000000004E-2</v>
      </c>
      <c r="G135" s="1">
        <v>1.447608E-3</v>
      </c>
      <c r="H135" s="1">
        <v>5.219184E-3</v>
      </c>
      <c r="I135" s="1">
        <v>0.142031043</v>
      </c>
      <c r="J135" s="1">
        <v>0.15172696099999999</v>
      </c>
      <c r="K135" s="1">
        <v>0.158578841</v>
      </c>
      <c r="L135" s="1">
        <v>2.7791903E-2</v>
      </c>
      <c r="M135" s="1">
        <v>1.3746616490000001</v>
      </c>
      <c r="N135" s="1">
        <v>9.0699860000000004E-3</v>
      </c>
      <c r="O135" s="1">
        <v>3.8279450000000001E-3</v>
      </c>
      <c r="P135" s="1">
        <v>3.9496999999999998E-5</v>
      </c>
      <c r="Q135" s="1">
        <v>1.7703693999999999E-2</v>
      </c>
      <c r="R135" s="1">
        <v>1.6221790000000001E-3</v>
      </c>
      <c r="S135" s="1">
        <v>6.0213710000000002E-3</v>
      </c>
      <c r="T135" s="1">
        <v>1.4105899999999999E-4</v>
      </c>
      <c r="U135" s="1">
        <v>2.2745420000000001E-3</v>
      </c>
      <c r="V135" s="1">
        <v>0.41678832100000002</v>
      </c>
      <c r="W135" s="1">
        <v>0.28035138199999998</v>
      </c>
      <c r="X135" s="1">
        <v>7.9071319000000001E-2</v>
      </c>
      <c r="Y135" s="1">
        <v>0.15226218799999999</v>
      </c>
      <c r="Z135" s="1">
        <v>0.11828504099999999</v>
      </c>
      <c r="AA135" s="1">
        <v>5.0075950000000001E-3</v>
      </c>
      <c r="AB135" s="1">
        <v>0.35462614399999998</v>
      </c>
      <c r="AC135" s="1">
        <v>3.52648E-4</v>
      </c>
      <c r="AD135" s="1">
        <v>4.2320000000000003E-6</v>
      </c>
      <c r="AE135" s="42"/>
      <c r="AF135" s="16" t="s">
        <v>72</v>
      </c>
      <c r="AG135" s="16" t="s">
        <v>72</v>
      </c>
      <c r="AH135" s="16" t="s">
        <v>72</v>
      </c>
      <c r="AI135" s="16" t="s">
        <v>72</v>
      </c>
      <c r="AJ135" s="16" t="s">
        <v>72</v>
      </c>
      <c r="AK135" s="16">
        <v>26.914000000000001</v>
      </c>
      <c r="AL135" s="31" t="s">
        <v>156</v>
      </c>
    </row>
    <row r="136" spans="1:38" ht="26.25" customHeight="1" thickBot="1" x14ac:dyDescent="0.25">
      <c r="A136" s="52" t="s">
        <v>343</v>
      </c>
      <c r="B136" s="52" t="s">
        <v>372</v>
      </c>
      <c r="C136" s="53" t="s">
        <v>373</v>
      </c>
      <c r="D136" s="54"/>
      <c r="E136" s="1" t="s">
        <v>78</v>
      </c>
      <c r="F136" s="1">
        <v>6.5087160000000003E-3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8.1232689999999996E-2</v>
      </c>
      <c r="F139" s="1">
        <v>0.99290432299999998</v>
      </c>
      <c r="G139" s="1">
        <v>1.7934490000000001E-2</v>
      </c>
      <c r="H139" s="1">
        <v>0.12026658</v>
      </c>
      <c r="I139" s="1">
        <v>0.40073029999999998</v>
      </c>
      <c r="J139" s="1">
        <v>0.43388650000000001</v>
      </c>
      <c r="K139" s="1">
        <v>0.45071106999999999</v>
      </c>
      <c r="L139" s="1">
        <v>9.8786609999999997E-2</v>
      </c>
      <c r="M139" s="1">
        <v>6.5106719999999996</v>
      </c>
      <c r="N139" s="1">
        <v>4.3856609999999997E-2</v>
      </c>
      <c r="O139" s="1">
        <v>2.1099400000000001E-2</v>
      </c>
      <c r="P139" s="1">
        <v>5.1902880000000004E-3</v>
      </c>
      <c r="Q139" s="1">
        <v>3.0895599999999999E-4</v>
      </c>
      <c r="R139" s="1">
        <v>3.7376079999999999E-2</v>
      </c>
      <c r="S139" s="1">
        <v>9.7509369999999995E-3</v>
      </c>
      <c r="T139" s="1">
        <v>3.2553360000000002E-3</v>
      </c>
      <c r="U139" s="1">
        <v>8.1232699999999995E-4</v>
      </c>
      <c r="V139" s="1">
        <v>0.84404920000000005</v>
      </c>
      <c r="W139" s="1">
        <v>15.157514921000001</v>
      </c>
      <c r="X139" s="1">
        <v>0.1974301</v>
      </c>
      <c r="Y139" s="1">
        <v>0.18085200000000001</v>
      </c>
      <c r="Z139" s="1">
        <v>6.827163E-2</v>
      </c>
      <c r="AA139" s="1">
        <v>0.11544386</v>
      </c>
      <c r="AB139" s="1">
        <v>0.56199759000000005</v>
      </c>
      <c r="AC139" s="1">
        <v>8.1232690000000007E-3</v>
      </c>
      <c r="AD139" s="1">
        <v>9.7509000000000004E-5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3.1836112110000001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281.03631025600009</v>
      </c>
      <c r="F141" s="10">
        <f t="shared" si="0"/>
        <v>243.47142186000002</v>
      </c>
      <c r="G141" s="10">
        <f t="shared" si="0"/>
        <v>30.227860579000009</v>
      </c>
      <c r="H141" s="10">
        <f t="shared" si="0"/>
        <v>128.59755613900001</v>
      </c>
      <c r="I141" s="10">
        <f t="shared" si="0"/>
        <v>18.440964081000001</v>
      </c>
      <c r="J141" s="10">
        <f t="shared" si="0"/>
        <v>31.521917064000004</v>
      </c>
      <c r="K141" s="10">
        <f t="shared" si="0"/>
        <v>37.738434033000004</v>
      </c>
      <c r="L141" s="10">
        <f t="shared" si="0"/>
        <v>3.586141724</v>
      </c>
      <c r="M141" s="10">
        <f t="shared" si="0"/>
        <v>564.2768696510002</v>
      </c>
      <c r="N141" s="10">
        <f t="shared" si="0"/>
        <v>9.0674957540000012</v>
      </c>
      <c r="O141" s="10">
        <f t="shared" si="0"/>
        <v>2.9366019849999998</v>
      </c>
      <c r="P141" s="10">
        <f t="shared" si="0"/>
        <v>0.68856104200000012</v>
      </c>
      <c r="Q141" s="10">
        <f t="shared" si="0"/>
        <v>0.68255989700000019</v>
      </c>
      <c r="R141" s="10">
        <f t="shared" si="0"/>
        <v>3.5994699479999999</v>
      </c>
      <c r="S141" s="10">
        <f t="shared" si="0"/>
        <v>40.529555271000007</v>
      </c>
      <c r="T141" s="10">
        <f t="shared" si="0"/>
        <v>1.8641304619999999</v>
      </c>
      <c r="U141" s="10">
        <f t="shared" si="0"/>
        <v>0.78914566499999994</v>
      </c>
      <c r="V141" s="10">
        <f t="shared" si="0"/>
        <v>113.51981059599997</v>
      </c>
      <c r="W141" s="10">
        <f t="shared" si="0"/>
        <v>37.152141663999998</v>
      </c>
      <c r="X141" s="10">
        <f t="shared" si="0"/>
        <v>1.768183227</v>
      </c>
      <c r="Y141" s="10">
        <f t="shared" si="0"/>
        <v>1.687098757</v>
      </c>
      <c r="Z141" s="10">
        <f t="shared" si="0"/>
        <v>0.91658975399999998</v>
      </c>
      <c r="AA141" s="10">
        <f t="shared" si="0"/>
        <v>0.84812663799999988</v>
      </c>
      <c r="AB141" s="10">
        <f t="shared" si="0"/>
        <v>5.2199983759999995</v>
      </c>
      <c r="AC141" s="10">
        <f t="shared" si="0"/>
        <v>3.7178344109999997</v>
      </c>
      <c r="AD141" s="10">
        <f t="shared" si="0"/>
        <v>0.25752404699999998</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30.224710308999999</v>
      </c>
      <c r="F143" s="6">
        <v>13.821348695999999</v>
      </c>
      <c r="G143" s="6">
        <v>0.109454908</v>
      </c>
      <c r="H143" s="6">
        <v>4.0320157050000001</v>
      </c>
      <c r="I143" s="6">
        <v>0.75119295500000005</v>
      </c>
      <c r="J143" s="6">
        <v>0.75119295500000005</v>
      </c>
      <c r="K143" s="6">
        <v>0.75119295500000005</v>
      </c>
      <c r="L143" s="6">
        <v>0.46170350399999999</v>
      </c>
      <c r="M143" s="6">
        <v>248.46277883400001</v>
      </c>
      <c r="N143" s="6"/>
      <c r="O143" s="6"/>
      <c r="P143" s="6"/>
      <c r="Q143" s="6"/>
      <c r="R143" s="6"/>
      <c r="S143" s="6"/>
      <c r="T143" s="6"/>
      <c r="U143" s="6"/>
      <c r="V143" s="6"/>
      <c r="W143" s="6"/>
      <c r="X143" s="6"/>
      <c r="Y143" s="6"/>
      <c r="Z143" s="6"/>
      <c r="AA143" s="6"/>
      <c r="AB143" s="6"/>
      <c r="AC143" s="6"/>
      <c r="AD143" s="6"/>
      <c r="AE143" s="45"/>
      <c r="AF143" s="6">
        <v>103699.1</v>
      </c>
      <c r="AG143" s="6"/>
      <c r="AH143" s="6"/>
      <c r="AI143" s="6"/>
      <c r="AJ143" s="6"/>
      <c r="AK143" s="6">
        <v>104433.332523757</v>
      </c>
      <c r="AL143" s="34" t="s">
        <v>66</v>
      </c>
    </row>
    <row r="144" spans="1:38" ht="26.25" customHeight="1" thickBot="1" x14ac:dyDescent="0.25">
      <c r="A144" s="77"/>
      <c r="B144" s="34" t="s">
        <v>390</v>
      </c>
      <c r="C144" s="78" t="s">
        <v>391</v>
      </c>
      <c r="D144" s="79" t="s">
        <v>389</v>
      </c>
      <c r="E144" s="6">
        <v>17.121114366</v>
      </c>
      <c r="F144" s="6">
        <v>0.625089114</v>
      </c>
      <c r="G144" s="6">
        <v>2.3426737999999999E-2</v>
      </c>
      <c r="H144" s="6">
        <v>5.9213437000000001E-2</v>
      </c>
      <c r="I144" s="6">
        <v>0.69972594300000002</v>
      </c>
      <c r="J144" s="6">
        <v>0.69972594300000002</v>
      </c>
      <c r="K144" s="6">
        <v>0.69972594300000002</v>
      </c>
      <c r="L144" s="6">
        <v>0.56519344800000004</v>
      </c>
      <c r="M144" s="6">
        <v>3.2465276260000002</v>
      </c>
      <c r="N144" s="6"/>
      <c r="O144" s="6"/>
      <c r="P144" s="6"/>
      <c r="Q144" s="6"/>
      <c r="R144" s="6"/>
      <c r="S144" s="6"/>
      <c r="T144" s="6"/>
      <c r="U144" s="6"/>
      <c r="V144" s="6"/>
      <c r="W144" s="6"/>
      <c r="X144" s="6"/>
      <c r="Y144" s="6"/>
      <c r="Z144" s="6"/>
      <c r="AA144" s="6"/>
      <c r="AB144" s="6"/>
      <c r="AC144" s="6"/>
      <c r="AD144" s="6"/>
      <c r="AE144" s="45"/>
      <c r="AF144" s="6">
        <v>16433.400000000001</v>
      </c>
      <c r="AG144" s="6"/>
      <c r="AH144" s="6"/>
      <c r="AI144" s="6"/>
      <c r="AJ144" s="6"/>
      <c r="AK144" s="6">
        <v>16714.99109082</v>
      </c>
      <c r="AL144" s="34" t="s">
        <v>66</v>
      </c>
    </row>
    <row r="145" spans="1:38" ht="26.25" customHeight="1" thickBot="1" x14ac:dyDescent="0.25">
      <c r="A145" s="77"/>
      <c r="B145" s="34" t="s">
        <v>392</v>
      </c>
      <c r="C145" s="78" t="s">
        <v>393</v>
      </c>
      <c r="D145" s="79" t="s">
        <v>389</v>
      </c>
      <c r="E145" s="6">
        <v>38.485910509999997</v>
      </c>
      <c r="F145" s="6">
        <v>1.0473485849999999</v>
      </c>
      <c r="G145" s="6">
        <v>3.5522402000000002E-2</v>
      </c>
      <c r="H145" s="6">
        <v>0.15969109500000001</v>
      </c>
      <c r="I145" s="6">
        <v>0.41080173599999997</v>
      </c>
      <c r="J145" s="6">
        <v>0.41080173599999997</v>
      </c>
      <c r="K145" s="6">
        <v>0.41080173599999997</v>
      </c>
      <c r="L145" s="6">
        <v>0.237313041</v>
      </c>
      <c r="M145" s="6">
        <v>13.213082194</v>
      </c>
      <c r="N145" s="6"/>
      <c r="O145" s="6"/>
      <c r="P145" s="6"/>
      <c r="Q145" s="6"/>
      <c r="R145" s="6"/>
      <c r="S145" s="6"/>
      <c r="T145" s="6"/>
      <c r="U145" s="6"/>
      <c r="V145" s="6"/>
      <c r="W145" s="6"/>
      <c r="X145" s="6"/>
      <c r="Y145" s="6"/>
      <c r="Z145" s="6"/>
      <c r="AA145" s="6"/>
      <c r="AB145" s="6"/>
      <c r="AC145" s="6"/>
      <c r="AD145" s="6"/>
      <c r="AE145" s="45"/>
      <c r="AF145" s="6">
        <v>7544.8878772509997</v>
      </c>
      <c r="AG145" s="6"/>
      <c r="AH145" s="6"/>
      <c r="AI145" s="6"/>
      <c r="AJ145" s="6"/>
      <c r="AK145" s="6">
        <v>8524.0093670740007</v>
      </c>
      <c r="AL145" s="34" t="s">
        <v>66</v>
      </c>
    </row>
    <row r="146" spans="1:38" ht="26.25" customHeight="1" thickBot="1" x14ac:dyDescent="0.25">
      <c r="A146" s="77"/>
      <c r="B146" s="34" t="s">
        <v>394</v>
      </c>
      <c r="C146" s="78" t="s">
        <v>395</v>
      </c>
      <c r="D146" s="79" t="s">
        <v>389</v>
      </c>
      <c r="E146" s="6">
        <v>1.276390119</v>
      </c>
      <c r="F146" s="6">
        <v>12.933899341</v>
      </c>
      <c r="G146" s="6">
        <v>7.0399140000000004E-3</v>
      </c>
      <c r="H146" s="6">
        <v>7.550897E-3</v>
      </c>
      <c r="I146" s="6">
        <v>0.23066104600000001</v>
      </c>
      <c r="J146" s="6">
        <v>0.23066104600000001</v>
      </c>
      <c r="K146" s="6">
        <v>0.23066104600000001</v>
      </c>
      <c r="L146" s="6">
        <v>3.3104179999999997E-2</v>
      </c>
      <c r="M146" s="6">
        <v>56.660463808000003</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4757.392847526</v>
      </c>
      <c r="AL146" s="34" t="s">
        <v>66</v>
      </c>
    </row>
    <row r="147" spans="1:38" ht="26.25" customHeight="1" thickBot="1" x14ac:dyDescent="0.25">
      <c r="A147" s="77"/>
      <c r="B147" s="34" t="s">
        <v>396</v>
      </c>
      <c r="C147" s="78" t="s">
        <v>397</v>
      </c>
      <c r="D147" s="79" t="s">
        <v>389</v>
      </c>
      <c r="E147" s="6"/>
      <c r="F147" s="6">
        <v>1.6952302610000001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73849.306844577994</v>
      </c>
      <c r="AL147" s="34" t="s">
        <v>66</v>
      </c>
    </row>
    <row r="148" spans="1:38" ht="26.25" customHeight="1" thickBot="1" x14ac:dyDescent="0.25">
      <c r="A148" s="77"/>
      <c r="B148" s="34" t="s">
        <v>398</v>
      </c>
      <c r="C148" s="78" t="s">
        <v>399</v>
      </c>
      <c r="D148" s="79" t="s">
        <v>389</v>
      </c>
      <c r="E148" s="6"/>
      <c r="F148" s="6"/>
      <c r="G148" s="6"/>
      <c r="H148" s="6"/>
      <c r="I148" s="6">
        <v>0.250795718</v>
      </c>
      <c r="J148" s="6">
        <v>1.389100773</v>
      </c>
      <c r="K148" s="6">
        <v>1.389100773</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132504.04941405301</v>
      </c>
      <c r="AL148" s="34" t="s">
        <v>114</v>
      </c>
    </row>
    <row r="149" spans="1:38" ht="26.25" customHeight="1" thickBot="1" x14ac:dyDescent="0.25">
      <c r="A149" s="77"/>
      <c r="B149" s="34" t="s">
        <v>400</v>
      </c>
      <c r="C149" s="78" t="s">
        <v>401</v>
      </c>
      <c r="D149" s="79" t="s">
        <v>389</v>
      </c>
      <c r="E149" s="6"/>
      <c r="F149" s="6"/>
      <c r="G149" s="6"/>
      <c r="H149" s="6"/>
      <c r="I149" s="6">
        <v>0.16875143200000001</v>
      </c>
      <c r="J149" s="6">
        <v>1.125049075</v>
      </c>
      <c r="K149" s="6">
        <v>1.125049075</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132504.04941405301</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-65.287994743669856</v>
      </c>
      <c r="G151" s="7"/>
      <c r="H151" s="7">
        <v>-2.1076851658926019</v>
      </c>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268.58957227400009</v>
      </c>
      <c r="F152" s="8">
        <f t="shared" si="1"/>
        <v>180.29323475133017</v>
      </c>
      <c r="G152" s="8">
        <f t="shared" si="1"/>
        <v>30.219763658000009</v>
      </c>
      <c r="H152" s="8">
        <f t="shared" si="1"/>
        <v>126.8477563771074</v>
      </c>
      <c r="I152" s="8">
        <f t="shared" si="1"/>
        <v>18.149965393999999</v>
      </c>
      <c r="J152" s="8">
        <f t="shared" si="1"/>
        <v>31.230918377000002</v>
      </c>
      <c r="K152" s="8">
        <f t="shared" si="1"/>
        <v>37.447435346000006</v>
      </c>
      <c r="L152" s="8">
        <f t="shared" si="1"/>
        <v>3.3478815539999998</v>
      </c>
      <c r="M152" s="8">
        <f t="shared" si="1"/>
        <v>591.21565352100015</v>
      </c>
      <c r="N152" s="8">
        <f t="shared" si="1"/>
        <v>9.0674957540000012</v>
      </c>
      <c r="O152" s="8">
        <f t="shared" si="1"/>
        <v>2.9366019849999998</v>
      </c>
      <c r="P152" s="8">
        <f t="shared" si="1"/>
        <v>0.68856104200000012</v>
      </c>
      <c r="Q152" s="8">
        <f t="shared" si="1"/>
        <v>0.68255989700000019</v>
      </c>
      <c r="R152" s="8">
        <f t="shared" si="1"/>
        <v>3.5994699479999999</v>
      </c>
      <c r="S152" s="8">
        <f t="shared" si="1"/>
        <v>40.529555271000007</v>
      </c>
      <c r="T152" s="8">
        <f t="shared" si="1"/>
        <v>1.8641304619999999</v>
      </c>
      <c r="U152" s="8">
        <f t="shared" si="1"/>
        <v>0.78914566499999994</v>
      </c>
      <c r="V152" s="8">
        <f t="shared" si="1"/>
        <v>113.51981059599997</v>
      </c>
      <c r="W152" s="8">
        <f t="shared" si="1"/>
        <v>37.152141663999998</v>
      </c>
      <c r="X152" s="8">
        <f t="shared" si="1"/>
        <v>1.768183227</v>
      </c>
      <c r="Y152" s="8">
        <f t="shared" si="1"/>
        <v>1.687098757</v>
      </c>
      <c r="Z152" s="8">
        <f t="shared" si="1"/>
        <v>0.91658975399999998</v>
      </c>
      <c r="AA152" s="8">
        <f t="shared" si="1"/>
        <v>0.84812663799999988</v>
      </c>
      <c r="AB152" s="8">
        <f t="shared" si="1"/>
        <v>5.2199983759999995</v>
      </c>
      <c r="AC152" s="8">
        <f t="shared" si="1"/>
        <v>3.7178344109999997</v>
      </c>
      <c r="AD152" s="8">
        <f t="shared" si="1"/>
        <v>0.25752404699999998</v>
      </c>
      <c r="AE152" s="45"/>
      <c r="AF152" s="8"/>
      <c r="AG152" s="8"/>
      <c r="AH152" s="8"/>
      <c r="AI152" s="8"/>
      <c r="AJ152" s="8"/>
      <c r="AK152" s="8"/>
      <c r="AL152" s="36"/>
    </row>
    <row r="153" spans="1:38" ht="26.25" customHeight="1" thickBot="1" x14ac:dyDescent="0.25">
      <c r="A153" s="80"/>
      <c r="B153" s="35" t="s">
        <v>407</v>
      </c>
      <c r="C153" s="81" t="s">
        <v>408</v>
      </c>
      <c r="D153" s="80" t="s">
        <v>409</v>
      </c>
      <c r="E153" s="7"/>
      <c r="F153" s="7">
        <v>-65.287994743669856</v>
      </c>
      <c r="G153" s="7"/>
      <c r="H153" s="7">
        <v>-2.1076851658926019</v>
      </c>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268.58957227400009</v>
      </c>
      <c r="F154" s="8">
        <f>SUM(F$141, F$153, -1 * IF(OR($B$6=2005,$B$6&gt;=2020),SUM(F$99:F$122),0), IF(AND(ISNUMBER(SEARCH($B$4,"AT|BE|CH|GB|IE|LT|LU|NL")),SUM(F$143:F$149)&gt;0),SUM(F$143:F$149)-SUM(F$27:F$33),0))</f>
        <v>180.29323475133017</v>
      </c>
      <c r="G154" s="8">
        <f t="shared" ref="G154:AD154" si="2">SUM(G$141, G$153, IF(AND(ISNUMBER(SEARCH($B$4,"AT|BE|CH|GB|IE|LT|LU|NL")),SUM(G$143:G$149)&gt;0),SUM(G$143:G$149)-SUM(G$27:G$33),0))</f>
        <v>30.219763658000009</v>
      </c>
      <c r="H154" s="8">
        <f t="shared" si="2"/>
        <v>126.8477563771074</v>
      </c>
      <c r="I154" s="8">
        <f t="shared" si="2"/>
        <v>18.149965393999999</v>
      </c>
      <c r="J154" s="8">
        <f t="shared" si="2"/>
        <v>31.230918377000002</v>
      </c>
      <c r="K154" s="8">
        <f t="shared" si="2"/>
        <v>37.447435346000006</v>
      </c>
      <c r="L154" s="8">
        <f t="shared" si="2"/>
        <v>3.3478815539999998</v>
      </c>
      <c r="M154" s="8">
        <f t="shared" si="2"/>
        <v>591.21565352100015</v>
      </c>
      <c r="N154" s="8">
        <f t="shared" si="2"/>
        <v>9.0674957540000012</v>
      </c>
      <c r="O154" s="8">
        <f t="shared" si="2"/>
        <v>2.9366019849999998</v>
      </c>
      <c r="P154" s="8">
        <f t="shared" si="2"/>
        <v>0.68856104200000012</v>
      </c>
      <c r="Q154" s="8">
        <f t="shared" si="2"/>
        <v>0.68255989700000019</v>
      </c>
      <c r="R154" s="8">
        <f t="shared" si="2"/>
        <v>3.5994699479999999</v>
      </c>
      <c r="S154" s="8">
        <f t="shared" si="2"/>
        <v>40.529555271000007</v>
      </c>
      <c r="T154" s="8">
        <f t="shared" si="2"/>
        <v>1.8641304619999999</v>
      </c>
      <c r="U154" s="8">
        <f t="shared" si="2"/>
        <v>0.78914566499999994</v>
      </c>
      <c r="V154" s="8">
        <f t="shared" si="2"/>
        <v>113.51981059599997</v>
      </c>
      <c r="W154" s="8">
        <f t="shared" si="2"/>
        <v>37.152141663999998</v>
      </c>
      <c r="X154" s="8">
        <f t="shared" si="2"/>
        <v>1.768183227</v>
      </c>
      <c r="Y154" s="8">
        <f t="shared" si="2"/>
        <v>1.687098757</v>
      </c>
      <c r="Z154" s="8">
        <f t="shared" si="2"/>
        <v>0.91658975399999998</v>
      </c>
      <c r="AA154" s="8">
        <f t="shared" si="2"/>
        <v>0.84812663799999988</v>
      </c>
      <c r="AB154" s="8">
        <f t="shared" si="2"/>
        <v>5.2199983759999995</v>
      </c>
      <c r="AC154" s="8">
        <f t="shared" si="2"/>
        <v>3.7178344109999997</v>
      </c>
      <c r="AD154" s="8">
        <f t="shared" si="2"/>
        <v>0.25752404699999998</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95.521767987000004</v>
      </c>
      <c r="F159" s="13">
        <v>2.917601957</v>
      </c>
      <c r="G159" s="13">
        <v>23.279653131</v>
      </c>
      <c r="H159" s="13">
        <v>1.468704E-2</v>
      </c>
      <c r="I159" s="13">
        <v>3.9878754029999999</v>
      </c>
      <c r="J159" s="13">
        <v>4.1977428540000004</v>
      </c>
      <c r="K159" s="13">
        <v>4.1977428540000004</v>
      </c>
      <c r="L159" s="13">
        <v>0.85380579499999998</v>
      </c>
      <c r="M159" s="13">
        <v>5.1776555149999997</v>
      </c>
      <c r="N159" s="13">
        <v>5.6864115999999999E-2</v>
      </c>
      <c r="O159" s="13">
        <v>7.5817749999999998E-3</v>
      </c>
      <c r="P159" s="13">
        <v>1.8954704999999999E-2</v>
      </c>
      <c r="Q159" s="13">
        <v>1.8954704999999999E-2</v>
      </c>
      <c r="R159" s="13">
        <v>0.10530794</v>
      </c>
      <c r="S159" s="13">
        <v>0.32038994100000001</v>
      </c>
      <c r="T159" s="13">
        <v>15.233155725</v>
      </c>
      <c r="U159" s="13">
        <v>1.1372393999999999E-2</v>
      </c>
      <c r="V159" s="13">
        <v>0.28657065700000001</v>
      </c>
      <c r="W159" s="13">
        <v>0.30391687000000001</v>
      </c>
      <c r="X159" s="13">
        <v>1.6715428000000001E-2</v>
      </c>
      <c r="Y159" s="13">
        <v>1.3980176E-2</v>
      </c>
      <c r="Z159" s="13">
        <v>6.9900880000000002E-3</v>
      </c>
      <c r="AA159" s="13">
        <v>3.039E-6</v>
      </c>
      <c r="AB159" s="13">
        <v>3.7688731000000003E-2</v>
      </c>
      <c r="AC159" s="13" t="s">
        <v>70</v>
      </c>
      <c r="AD159" s="13" t="s">
        <v>70</v>
      </c>
      <c r="AE159" s="45"/>
      <c r="AF159" s="13">
        <v>60924.251427271003</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M170"/>
  <sheetViews>
    <sheetView topLeftCell="A146" workbookViewId="0">
      <selection activeCell="F153" sqref="F153"/>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2015</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2015</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20.452468839000002</v>
      </c>
      <c r="F14" s="1">
        <v>0.69785359599999996</v>
      </c>
      <c r="G14" s="1">
        <v>8.6464635029999997</v>
      </c>
      <c r="H14" s="1">
        <v>0.122121602</v>
      </c>
      <c r="I14" s="1">
        <v>0.29642171099999998</v>
      </c>
      <c r="J14" s="1">
        <v>0.40272816</v>
      </c>
      <c r="K14" s="1">
        <v>0.78369057399999997</v>
      </c>
      <c r="L14" s="1">
        <v>2.405159E-3</v>
      </c>
      <c r="M14" s="1">
        <v>4.4200736730000001</v>
      </c>
      <c r="N14" s="1">
        <v>0.157427499</v>
      </c>
      <c r="O14" s="1">
        <v>3.4053551000000001E-2</v>
      </c>
      <c r="P14" s="1">
        <v>0.228717904</v>
      </c>
      <c r="Q14" s="1">
        <v>5.7818150999999998E-2</v>
      </c>
      <c r="R14" s="1">
        <v>0.15889766399999999</v>
      </c>
      <c r="S14" s="1">
        <v>0.180212861</v>
      </c>
      <c r="T14" s="1">
        <v>0.17084650800000001</v>
      </c>
      <c r="U14" s="1">
        <v>0.90615774299999996</v>
      </c>
      <c r="V14" s="1">
        <v>4.0674063159999996</v>
      </c>
      <c r="W14" s="1">
        <v>1.0114894059999999</v>
      </c>
      <c r="X14" s="1">
        <v>9.1173850000000004E-3</v>
      </c>
      <c r="Y14" s="1">
        <v>9.5406390000000001E-3</v>
      </c>
      <c r="Z14" s="1">
        <v>7.7724539999999998E-3</v>
      </c>
      <c r="AA14" s="1">
        <v>7.7921609999999997E-3</v>
      </c>
      <c r="AB14" s="1">
        <v>3.4222638E-2</v>
      </c>
      <c r="AC14" s="1">
        <v>3.1631405940000001</v>
      </c>
      <c r="AD14" s="1">
        <v>0.22634795099999999</v>
      </c>
      <c r="AE14" s="42"/>
      <c r="AF14" s="16">
        <v>13725.250721120001</v>
      </c>
      <c r="AG14" s="16">
        <v>697054.66812032997</v>
      </c>
      <c r="AH14" s="16">
        <v>494371.59034005803</v>
      </c>
      <c r="AI14" s="16">
        <v>37678.701269407997</v>
      </c>
      <c r="AJ14" s="16">
        <v>76371.349239999996</v>
      </c>
      <c r="AK14" s="16" t="s">
        <v>72</v>
      </c>
      <c r="AL14" s="31" t="s">
        <v>66</v>
      </c>
    </row>
    <row r="15" spans="1:39" ht="26.25" customHeight="1" thickBot="1" x14ac:dyDescent="0.25">
      <c r="A15" s="52" t="s">
        <v>73</v>
      </c>
      <c r="B15" s="52" t="s">
        <v>74</v>
      </c>
      <c r="C15" s="53" t="s">
        <v>75</v>
      </c>
      <c r="D15" s="54"/>
      <c r="E15" s="1">
        <v>5.1935941999999997</v>
      </c>
      <c r="F15" s="1">
        <v>0.44655692000000002</v>
      </c>
      <c r="G15" s="1">
        <v>11.1229768</v>
      </c>
      <c r="H15" s="1" t="s">
        <v>70</v>
      </c>
      <c r="I15" s="1">
        <v>0.181338</v>
      </c>
      <c r="J15" s="1">
        <v>0.21812100000000001</v>
      </c>
      <c r="K15" s="1">
        <v>0.26513710000000001</v>
      </c>
      <c r="L15" s="1">
        <v>7.5655419999999998E-3</v>
      </c>
      <c r="M15" s="1">
        <v>5.5537783999999997</v>
      </c>
      <c r="N15" s="1">
        <v>9.4449970000000001E-3</v>
      </c>
      <c r="O15" s="1">
        <v>4.5365079999999999E-3</v>
      </c>
      <c r="P15" s="1">
        <v>5.0000000000000001E-3</v>
      </c>
      <c r="Q15" s="1">
        <v>2.5770010000000002E-3</v>
      </c>
      <c r="R15" s="1">
        <v>3.1343404999999998E-2</v>
      </c>
      <c r="S15" s="1">
        <v>1.6515162999999999E-2</v>
      </c>
      <c r="T15" s="1">
        <v>4.5942985999999998E-2</v>
      </c>
      <c r="U15" s="1">
        <v>2.1126335999999999E-2</v>
      </c>
      <c r="V15" s="1">
        <v>7.9249878999999995E-2</v>
      </c>
      <c r="W15" s="1">
        <v>0.02</v>
      </c>
      <c r="X15" s="1" t="s">
        <v>70</v>
      </c>
      <c r="Y15" s="1" t="s">
        <v>70</v>
      </c>
      <c r="Z15" s="1" t="s">
        <v>70</v>
      </c>
      <c r="AA15" s="1" t="s">
        <v>70</v>
      </c>
      <c r="AB15" s="1" t="s">
        <v>70</v>
      </c>
      <c r="AC15" s="1" t="s">
        <v>70</v>
      </c>
      <c r="AD15" s="1" t="s">
        <v>70</v>
      </c>
      <c r="AE15" s="42"/>
      <c r="AF15" s="16">
        <v>118310.926748</v>
      </c>
      <c r="AG15" s="16" t="s">
        <v>71</v>
      </c>
      <c r="AH15" s="16">
        <v>35864.330594899999</v>
      </c>
      <c r="AI15" s="16" t="s">
        <v>71</v>
      </c>
      <c r="AJ15" s="16" t="s">
        <v>71</v>
      </c>
      <c r="AK15" s="16" t="s">
        <v>72</v>
      </c>
      <c r="AL15" s="31" t="s">
        <v>66</v>
      </c>
    </row>
    <row r="16" spans="1:39" ht="26.25" customHeight="1" thickBot="1" x14ac:dyDescent="0.25">
      <c r="A16" s="52" t="s">
        <v>73</v>
      </c>
      <c r="B16" s="52" t="s">
        <v>76</v>
      </c>
      <c r="C16" s="53" t="s">
        <v>77</v>
      </c>
      <c r="D16" s="54"/>
      <c r="E16" s="1">
        <v>5.5946360000000004</v>
      </c>
      <c r="F16" s="1" t="s">
        <v>78</v>
      </c>
      <c r="G16" s="1">
        <v>0.20263823</v>
      </c>
      <c r="H16" s="1" t="s">
        <v>78</v>
      </c>
      <c r="I16" s="1" t="s">
        <v>78</v>
      </c>
      <c r="J16" s="1" t="s">
        <v>78</v>
      </c>
      <c r="K16" s="1" t="s">
        <v>78</v>
      </c>
      <c r="L16" s="1" t="s">
        <v>78</v>
      </c>
      <c r="M16" s="1">
        <v>7.8990000000000005E-2</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5.6937818000000001E-2</v>
      </c>
      <c r="AE16" s="42"/>
      <c r="AF16" s="16">
        <v>2.0054542</v>
      </c>
      <c r="AG16" s="16">
        <v>84981.818425000005</v>
      </c>
      <c r="AH16" s="16">
        <v>30750.163635550001</v>
      </c>
      <c r="AI16" s="16">
        <v>3.3673500000000002E-2</v>
      </c>
      <c r="AJ16" s="16" t="s">
        <v>71</v>
      </c>
      <c r="AK16" s="16" t="s">
        <v>72</v>
      </c>
      <c r="AL16" s="31" t="s">
        <v>66</v>
      </c>
    </row>
    <row r="17" spans="1:38" ht="26.25" customHeight="1" thickBot="1" x14ac:dyDescent="0.25">
      <c r="A17" s="52" t="s">
        <v>73</v>
      </c>
      <c r="B17" s="52" t="s">
        <v>79</v>
      </c>
      <c r="C17" s="53" t="s">
        <v>80</v>
      </c>
      <c r="D17" s="54"/>
      <c r="E17" s="1">
        <v>5.912429264</v>
      </c>
      <c r="F17" s="1">
        <v>9.6060450000000006E-3</v>
      </c>
      <c r="G17" s="1">
        <v>3.0114859350000001</v>
      </c>
      <c r="H17" s="1" t="s">
        <v>70</v>
      </c>
      <c r="I17" s="1">
        <v>3.6824010000000001E-3</v>
      </c>
      <c r="J17" s="1">
        <v>5.422601E-3</v>
      </c>
      <c r="K17" s="1">
        <v>8.3205459999999998E-3</v>
      </c>
      <c r="L17" s="1">
        <v>9.2130000000000001E-5</v>
      </c>
      <c r="M17" s="1">
        <v>65.656900936</v>
      </c>
      <c r="N17" s="1">
        <v>7.6939999999999995E-2</v>
      </c>
      <c r="O17" s="1">
        <v>3.1E-4</v>
      </c>
      <c r="P17" s="1">
        <v>3.98E-3</v>
      </c>
      <c r="Q17" s="1" t="s">
        <v>70</v>
      </c>
      <c r="R17" s="1">
        <v>1.0399999999999999E-3</v>
      </c>
      <c r="S17" s="1" t="s">
        <v>70</v>
      </c>
      <c r="T17" s="1" t="s">
        <v>70</v>
      </c>
      <c r="U17" s="1" t="s">
        <v>70</v>
      </c>
      <c r="V17" s="1">
        <v>0.46700000000000003</v>
      </c>
      <c r="W17" s="1">
        <v>6.5299999999999997E-2</v>
      </c>
      <c r="X17" s="1" t="s">
        <v>70</v>
      </c>
      <c r="Y17" s="1" t="s">
        <v>70</v>
      </c>
      <c r="Z17" s="1" t="s">
        <v>70</v>
      </c>
      <c r="AA17" s="1" t="s">
        <v>70</v>
      </c>
      <c r="AB17" s="1" t="s">
        <v>70</v>
      </c>
      <c r="AC17" s="1" t="s">
        <v>70</v>
      </c>
      <c r="AD17" s="1" t="s">
        <v>70</v>
      </c>
      <c r="AE17" s="42"/>
      <c r="AF17" s="16">
        <v>11.6755593</v>
      </c>
      <c r="AG17" s="16">
        <v>28810.607552000001</v>
      </c>
      <c r="AH17" s="16">
        <v>11937.087230538</v>
      </c>
      <c r="AI17" s="16" t="s">
        <v>71</v>
      </c>
      <c r="AJ17" s="16" t="s">
        <v>71</v>
      </c>
      <c r="AK17" s="16" t="s">
        <v>72</v>
      </c>
      <c r="AL17" s="31" t="s">
        <v>66</v>
      </c>
    </row>
    <row r="18" spans="1:38" ht="26.25" customHeight="1" thickBot="1" x14ac:dyDescent="0.25">
      <c r="A18" s="52" t="s">
        <v>73</v>
      </c>
      <c r="B18" s="52" t="s">
        <v>81</v>
      </c>
      <c r="C18" s="53" t="s">
        <v>82</v>
      </c>
      <c r="D18" s="54"/>
      <c r="E18" s="1">
        <v>0.47789293300000002</v>
      </c>
      <c r="F18" s="1">
        <v>1.6457574999999999E-2</v>
      </c>
      <c r="G18" s="1">
        <v>0.70151662400000003</v>
      </c>
      <c r="H18" s="1">
        <v>1.5449999999999999E-3</v>
      </c>
      <c r="I18" s="1">
        <v>4.0755099999999997E-4</v>
      </c>
      <c r="J18" s="1">
        <v>4.8774099999999998E-4</v>
      </c>
      <c r="K18" s="1">
        <v>5.2721010000000004E-3</v>
      </c>
      <c r="L18" s="1" t="s">
        <v>70</v>
      </c>
      <c r="M18" s="1">
        <v>5.58531114</v>
      </c>
      <c r="N18" s="1">
        <v>5.4599999999999996E-3</v>
      </c>
      <c r="O18" s="1">
        <v>3.1E-4</v>
      </c>
      <c r="P18" s="1">
        <v>6.2910999999999994E-5</v>
      </c>
      <c r="Q18" s="1">
        <v>6.0000000000000002E-5</v>
      </c>
      <c r="R18" s="1" t="s">
        <v>70</v>
      </c>
      <c r="S18" s="1">
        <v>7.5000000000000002E-4</v>
      </c>
      <c r="T18" s="1">
        <v>7.9999999999999996E-6</v>
      </c>
      <c r="U18" s="1">
        <v>6.9999999999999997E-7</v>
      </c>
      <c r="V18" s="1">
        <v>0.14349999999999999</v>
      </c>
      <c r="W18" s="1">
        <v>1.9E-3</v>
      </c>
      <c r="X18" s="1">
        <v>6.6400000000000001E-3</v>
      </c>
      <c r="Y18" s="1">
        <v>2.7000000000000001E-3</v>
      </c>
      <c r="Z18" s="1">
        <v>8.9999999999999998E-4</v>
      </c>
      <c r="AA18" s="1">
        <v>6.6E-4</v>
      </c>
      <c r="AB18" s="1">
        <v>1.09E-2</v>
      </c>
      <c r="AC18" s="1" t="s">
        <v>70</v>
      </c>
      <c r="AD18" s="1" t="s">
        <v>70</v>
      </c>
      <c r="AE18" s="42"/>
      <c r="AF18" s="16">
        <v>255.000778</v>
      </c>
      <c r="AG18" s="16" t="s">
        <v>71</v>
      </c>
      <c r="AH18" s="16">
        <v>5973.03081105</v>
      </c>
      <c r="AI18" s="16" t="s">
        <v>71</v>
      </c>
      <c r="AJ18" s="16" t="s">
        <v>71</v>
      </c>
      <c r="AK18" s="16" t="s">
        <v>72</v>
      </c>
      <c r="AL18" s="31" t="s">
        <v>66</v>
      </c>
    </row>
    <row r="19" spans="1:38" ht="26.25" customHeight="1" thickBot="1" x14ac:dyDescent="0.25">
      <c r="A19" s="52" t="s">
        <v>73</v>
      </c>
      <c r="B19" s="52" t="s">
        <v>83</v>
      </c>
      <c r="C19" s="53" t="s">
        <v>84</v>
      </c>
      <c r="D19" s="54"/>
      <c r="E19" s="1">
        <v>8.9836332320000007</v>
      </c>
      <c r="F19" s="1">
        <v>1.3398670479999999</v>
      </c>
      <c r="G19" s="1">
        <v>1.590068077</v>
      </c>
      <c r="H19" s="1">
        <v>4.5786027999999999E-2</v>
      </c>
      <c r="I19" s="1">
        <v>5.3210756999999997E-2</v>
      </c>
      <c r="J19" s="1">
        <v>7.3566018999999996E-2</v>
      </c>
      <c r="K19" s="1">
        <v>0.115437419</v>
      </c>
      <c r="L19" s="1" t="s">
        <v>70</v>
      </c>
      <c r="M19" s="1">
        <v>12.566423441</v>
      </c>
      <c r="N19" s="1">
        <v>8.4679999999999992E-6</v>
      </c>
      <c r="O19" s="1">
        <v>5.1089999999999997E-6</v>
      </c>
      <c r="P19" s="1">
        <v>1.1952641999999999E-2</v>
      </c>
      <c r="Q19" s="1">
        <v>5.4815199999999999E-4</v>
      </c>
      <c r="R19" s="1">
        <v>7.7261000000000004E-5</v>
      </c>
      <c r="S19" s="1">
        <v>2.0961000000000001E-5</v>
      </c>
      <c r="T19" s="1">
        <v>7.0539999999999999E-5</v>
      </c>
      <c r="U19" s="1">
        <v>6.4152499999999999E-4</v>
      </c>
      <c r="V19" s="1">
        <v>0.54587226300000002</v>
      </c>
      <c r="W19" s="1">
        <v>4.1999999999999997E-3</v>
      </c>
      <c r="X19" s="1" t="s">
        <v>70</v>
      </c>
      <c r="Y19" s="1" t="s">
        <v>70</v>
      </c>
      <c r="Z19" s="1" t="s">
        <v>70</v>
      </c>
      <c r="AA19" s="1" t="s">
        <v>70</v>
      </c>
      <c r="AB19" s="1" t="s">
        <v>70</v>
      </c>
      <c r="AC19" s="1" t="s">
        <v>70</v>
      </c>
      <c r="AD19" s="1" t="s">
        <v>70</v>
      </c>
      <c r="AE19" s="42"/>
      <c r="AF19" s="16">
        <v>130199.15600345</v>
      </c>
      <c r="AG19" s="16">
        <v>137.3092</v>
      </c>
      <c r="AH19" s="16">
        <v>324782.11894107098</v>
      </c>
      <c r="AI19" s="16">
        <v>378.23381956999998</v>
      </c>
      <c r="AJ19" s="16">
        <v>43.606699999999996</v>
      </c>
      <c r="AK19" s="16" t="s">
        <v>72</v>
      </c>
      <c r="AL19" s="31" t="s">
        <v>66</v>
      </c>
    </row>
    <row r="20" spans="1:38" ht="26.25" customHeight="1" thickBot="1" x14ac:dyDescent="0.25">
      <c r="A20" s="52" t="s">
        <v>73</v>
      </c>
      <c r="B20" s="52" t="s">
        <v>85</v>
      </c>
      <c r="C20" s="53" t="s">
        <v>86</v>
      </c>
      <c r="D20" s="54"/>
      <c r="E20" s="1">
        <v>1.051021926</v>
      </c>
      <c r="F20" s="1">
        <v>0.44657723599999999</v>
      </c>
      <c r="G20" s="1">
        <v>2.8729087E-2</v>
      </c>
      <c r="H20" s="1">
        <v>9.2000000000000003E-4</v>
      </c>
      <c r="I20" s="1">
        <v>1.225814E-3</v>
      </c>
      <c r="J20" s="1">
        <v>1.3448139999999999E-3</v>
      </c>
      <c r="K20" s="1">
        <v>1.3918139999999999E-3</v>
      </c>
      <c r="L20" s="1" t="s">
        <v>70</v>
      </c>
      <c r="M20" s="1">
        <v>1.3639578720000001</v>
      </c>
      <c r="N20" s="1" t="s">
        <v>70</v>
      </c>
      <c r="O20" s="1" t="s">
        <v>70</v>
      </c>
      <c r="P20" s="1">
        <v>2.0231989999999998E-3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2.7487732</v>
      </c>
      <c r="AG20" s="16" t="s">
        <v>71</v>
      </c>
      <c r="AH20" s="16">
        <v>22871.601204466999</v>
      </c>
      <c r="AI20" s="16">
        <v>1454.44358769</v>
      </c>
      <c r="AJ20" s="16">
        <v>16.392294</v>
      </c>
      <c r="AK20" s="16" t="s">
        <v>72</v>
      </c>
      <c r="AL20" s="31" t="s">
        <v>66</v>
      </c>
    </row>
    <row r="21" spans="1:38" ht="26.25" customHeight="1" thickBot="1" x14ac:dyDescent="0.25">
      <c r="A21" s="52" t="s">
        <v>73</v>
      </c>
      <c r="B21" s="52" t="s">
        <v>87</v>
      </c>
      <c r="C21" s="53" t="s">
        <v>88</v>
      </c>
      <c r="D21" s="54"/>
      <c r="E21" s="1">
        <v>2.2305111329999998</v>
      </c>
      <c r="F21" s="1">
        <v>0.31020350000000002</v>
      </c>
      <c r="G21" s="1">
        <v>0.53207140500000005</v>
      </c>
      <c r="H21" s="1">
        <v>0.10263</v>
      </c>
      <c r="I21" s="1">
        <v>4.3729577999999998E-2</v>
      </c>
      <c r="J21" s="1">
        <v>9.7935699000000001E-2</v>
      </c>
      <c r="K21" s="1">
        <v>0.13878652299999999</v>
      </c>
      <c r="L21" s="1">
        <v>1.3654E-5</v>
      </c>
      <c r="M21" s="1">
        <v>3.6738706539999999</v>
      </c>
      <c r="N21" s="1" t="s">
        <v>70</v>
      </c>
      <c r="O21" s="1" t="s">
        <v>70</v>
      </c>
      <c r="P21" s="1" t="s">
        <v>70</v>
      </c>
      <c r="Q21" s="1" t="s">
        <v>70</v>
      </c>
      <c r="R21" s="1" t="s">
        <v>70</v>
      </c>
      <c r="S21" s="1" t="s">
        <v>70</v>
      </c>
      <c r="T21" s="1" t="s">
        <v>70</v>
      </c>
      <c r="U21" s="1" t="s">
        <v>70</v>
      </c>
      <c r="V21" s="1" t="s">
        <v>70</v>
      </c>
      <c r="W21" s="1" t="s">
        <v>70</v>
      </c>
      <c r="X21" s="1">
        <v>2.2016099999999999E-4</v>
      </c>
      <c r="Y21" s="1">
        <v>4.8045800000000001E-4</v>
      </c>
      <c r="Z21" s="1">
        <v>1.4000300000000001E-4</v>
      </c>
      <c r="AA21" s="1">
        <v>2.6058E-5</v>
      </c>
      <c r="AB21" s="1">
        <v>8.6667999999999999E-4</v>
      </c>
      <c r="AC21" s="1">
        <v>1.93973E-3</v>
      </c>
      <c r="AD21" s="1" t="s">
        <v>70</v>
      </c>
      <c r="AE21" s="42"/>
      <c r="AF21" s="16">
        <v>11.0921687</v>
      </c>
      <c r="AG21" s="16">
        <v>1129.4884</v>
      </c>
      <c r="AH21" s="16">
        <v>55363.201143626997</v>
      </c>
      <c r="AI21" s="16">
        <v>2037.79949096</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12.078207620000001</v>
      </c>
      <c r="F23" s="1">
        <v>0.91650344299999997</v>
      </c>
      <c r="G23" s="1">
        <v>9.8589950000000006E-3</v>
      </c>
      <c r="H23" s="1">
        <v>4.1948660000000002E-3</v>
      </c>
      <c r="I23" s="1">
        <v>0.516544699</v>
      </c>
      <c r="J23" s="1">
        <v>0.54347028200000003</v>
      </c>
      <c r="K23" s="1">
        <v>0.54347028200000003</v>
      </c>
      <c r="L23" s="1">
        <v>0.26354485</v>
      </c>
      <c r="M23" s="1">
        <v>4.7233256499999996</v>
      </c>
      <c r="N23" s="1">
        <v>7.5900000000000002E-5</v>
      </c>
      <c r="O23" s="1">
        <v>1.2703E-5</v>
      </c>
      <c r="P23" s="1">
        <v>1.144319E-3</v>
      </c>
      <c r="Q23" s="1">
        <v>2.5032999999999999E-5</v>
      </c>
      <c r="R23" s="1">
        <v>5.9204160000000004E-3</v>
      </c>
      <c r="S23" s="1">
        <v>3.6017290000000001E-3</v>
      </c>
      <c r="T23" s="1">
        <v>2.5887000000000001E-5</v>
      </c>
      <c r="U23" s="1">
        <v>2.4885999999999999E-5</v>
      </c>
      <c r="V23" s="1">
        <v>9.4085120000000008E-3</v>
      </c>
      <c r="W23" s="1">
        <v>7.6964362999999994E-2</v>
      </c>
      <c r="X23" s="1">
        <v>4.2665189999999999E-3</v>
      </c>
      <c r="Y23" s="1">
        <v>3.6054009999999998E-3</v>
      </c>
      <c r="Z23" s="1">
        <v>1.8015349999999999E-3</v>
      </c>
      <c r="AA23" s="1">
        <v>1.43807E-4</v>
      </c>
      <c r="AB23" s="1">
        <v>9.8172610000000007E-3</v>
      </c>
      <c r="AC23" s="1" t="s">
        <v>70</v>
      </c>
      <c r="AD23" s="1" t="s">
        <v>70</v>
      </c>
      <c r="AE23" s="42"/>
      <c r="AF23" s="16">
        <v>22101.333782612001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5.4695062749999996</v>
      </c>
      <c r="F24" s="1">
        <v>0.283773151</v>
      </c>
      <c r="G24" s="1">
        <v>2.660795588</v>
      </c>
      <c r="H24" s="1">
        <v>0.29941319599999999</v>
      </c>
      <c r="I24" s="1">
        <v>6.9366095000000003E-2</v>
      </c>
      <c r="J24" s="1">
        <v>8.1811440999999999E-2</v>
      </c>
      <c r="K24" s="1">
        <v>9.9415634000000003E-2</v>
      </c>
      <c r="L24" s="1">
        <v>1.0374315E-2</v>
      </c>
      <c r="M24" s="1">
        <v>3.4688569089999999</v>
      </c>
      <c r="N24" s="1">
        <v>1.8831726E-2</v>
      </c>
      <c r="O24" s="1">
        <v>7.9733600000000005E-4</v>
      </c>
      <c r="P24" s="1">
        <v>4.4877100000000003E-2</v>
      </c>
      <c r="Q24" s="1">
        <v>9.2444000000000001E-4</v>
      </c>
      <c r="R24" s="1">
        <v>6.8068670000000003E-3</v>
      </c>
      <c r="S24" s="1">
        <v>5.0814279999999998E-3</v>
      </c>
      <c r="T24" s="1">
        <v>0.110433618</v>
      </c>
      <c r="U24" s="1">
        <v>4.8905599999999997E-4</v>
      </c>
      <c r="V24" s="1">
        <v>4.4746534999999997E-2</v>
      </c>
      <c r="W24" s="1">
        <v>1.8833125999999999E-2</v>
      </c>
      <c r="X24" s="1">
        <v>3.3000439999999998E-3</v>
      </c>
      <c r="Y24" s="1">
        <v>4.278001E-3</v>
      </c>
      <c r="Z24" s="1">
        <v>1.43156E-2</v>
      </c>
      <c r="AA24" s="1">
        <v>4.3093840000000003E-3</v>
      </c>
      <c r="AB24" s="1">
        <v>1.0803027999999999E-2</v>
      </c>
      <c r="AC24" s="1">
        <v>6.5647049999999997E-3</v>
      </c>
      <c r="AD24" s="1">
        <v>6.8797499999999996E-4</v>
      </c>
      <c r="AE24" s="42"/>
      <c r="AF24" s="16">
        <v>503.36334471100002</v>
      </c>
      <c r="AG24" s="16">
        <v>2666.09339</v>
      </c>
      <c r="AH24" s="16">
        <v>215784.798479883</v>
      </c>
      <c r="AI24" s="16">
        <v>14227.7943036</v>
      </c>
      <c r="AJ24" s="16">
        <v>224.49583000000001</v>
      </c>
      <c r="AK24" s="16" t="s">
        <v>72</v>
      </c>
      <c r="AL24" s="31" t="s">
        <v>66</v>
      </c>
    </row>
    <row r="25" spans="1:38" ht="26.25" customHeight="1" thickBot="1" x14ac:dyDescent="0.25">
      <c r="A25" s="52" t="s">
        <v>96</v>
      </c>
      <c r="B25" s="56" t="s">
        <v>97</v>
      </c>
      <c r="C25" s="58" t="s">
        <v>98</v>
      </c>
      <c r="D25" s="54"/>
      <c r="E25" s="1">
        <v>3.3628332040000002</v>
      </c>
      <c r="F25" s="1">
        <v>0.32831460699999998</v>
      </c>
      <c r="G25" s="1">
        <v>0.25517843600000001</v>
      </c>
      <c r="H25" s="1" t="s">
        <v>70</v>
      </c>
      <c r="I25" s="1">
        <v>3.389093E-2</v>
      </c>
      <c r="J25" s="1">
        <v>4.4219833E-2</v>
      </c>
      <c r="K25" s="1">
        <v>4.4219833E-2</v>
      </c>
      <c r="L25" s="1">
        <v>1.5073967000000001E-2</v>
      </c>
      <c r="M25" s="1">
        <v>3.0932717900000002</v>
      </c>
      <c r="N25" s="1">
        <v>9.6229163000000006E-2</v>
      </c>
      <c r="O25" s="1">
        <v>7.2272000000000002E-5</v>
      </c>
      <c r="P25" s="1" t="s">
        <v>70</v>
      </c>
      <c r="Q25" s="1">
        <v>5.8540000000000002E-6</v>
      </c>
      <c r="R25" s="1">
        <v>2.4633167000000001E-2</v>
      </c>
      <c r="S25" s="1">
        <v>0.25268075000000001</v>
      </c>
      <c r="T25" s="1">
        <v>6.4031590000000003E-3</v>
      </c>
      <c r="U25" s="1">
        <v>5.8542000000000003E-5</v>
      </c>
      <c r="V25" s="1">
        <v>0.19914870600000001</v>
      </c>
      <c r="W25" s="1">
        <v>8.1273890000000005E-3</v>
      </c>
      <c r="X25" s="1">
        <v>2.12735E-4</v>
      </c>
      <c r="Y25" s="1">
        <v>4.23817E-4</v>
      </c>
      <c r="Z25" s="1">
        <v>1.1102E-4</v>
      </c>
      <c r="AA25" s="1">
        <v>1.3979199999999999E-4</v>
      </c>
      <c r="AB25" s="1">
        <v>8.8736399999999997E-4</v>
      </c>
      <c r="AC25" s="1" t="s">
        <v>72</v>
      </c>
      <c r="AD25" s="1" t="s">
        <v>72</v>
      </c>
      <c r="AE25" s="42"/>
      <c r="AF25" s="16">
        <v>11086.262084147</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1.4843782E-2</v>
      </c>
      <c r="F26" s="1">
        <v>4.0408549000000002E-2</v>
      </c>
      <c r="G26" s="1">
        <v>1.4450019999999999E-3</v>
      </c>
      <c r="H26" s="1" t="s">
        <v>70</v>
      </c>
      <c r="I26" s="1">
        <v>1.2389359999999999E-3</v>
      </c>
      <c r="J26" s="1">
        <v>1.2389359999999999E-3</v>
      </c>
      <c r="K26" s="1">
        <v>1.2389359999999999E-3</v>
      </c>
      <c r="L26" s="1">
        <v>9.0853699999999995E-4</v>
      </c>
      <c r="M26" s="1">
        <v>0.97272619500000002</v>
      </c>
      <c r="N26" s="1">
        <v>0.69016238600000002</v>
      </c>
      <c r="O26" s="1" t="s">
        <v>70</v>
      </c>
      <c r="P26" s="1" t="s">
        <v>70</v>
      </c>
      <c r="Q26" s="1" t="s">
        <v>70</v>
      </c>
      <c r="R26" s="1" t="s">
        <v>70</v>
      </c>
      <c r="S26" s="1" t="s">
        <v>70</v>
      </c>
      <c r="T26" s="1" t="s">
        <v>70</v>
      </c>
      <c r="U26" s="1" t="s">
        <v>70</v>
      </c>
      <c r="V26" s="1" t="s">
        <v>70</v>
      </c>
      <c r="W26" s="1">
        <v>6.0512599999999999E-4</v>
      </c>
      <c r="X26" s="1">
        <v>3.7004E-5</v>
      </c>
      <c r="Y26" s="1">
        <v>4.9288E-5</v>
      </c>
      <c r="Z26" s="1">
        <v>1.5512E-5</v>
      </c>
      <c r="AA26" s="1">
        <v>1.0427E-5</v>
      </c>
      <c r="AB26" s="1">
        <v>1.12231E-4</v>
      </c>
      <c r="AC26" s="1" t="s">
        <v>72</v>
      </c>
      <c r="AD26" s="1" t="s">
        <v>72</v>
      </c>
      <c r="AE26" s="42"/>
      <c r="AF26" s="16">
        <v>124.37484669200001</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31.882773014000001</v>
      </c>
      <c r="F27" s="1">
        <v>12.534078299000001</v>
      </c>
      <c r="G27" s="1">
        <v>0.108173401</v>
      </c>
      <c r="H27" s="1">
        <v>3.5654754450000001</v>
      </c>
      <c r="I27" s="1">
        <v>0.69211465500000002</v>
      </c>
      <c r="J27" s="1">
        <v>0.69211465500000002</v>
      </c>
      <c r="K27" s="1">
        <v>0.69211465500000002</v>
      </c>
      <c r="L27" s="1">
        <v>0.42731550600000001</v>
      </c>
      <c r="M27" s="1">
        <v>219.78493881099999</v>
      </c>
      <c r="N27" s="1">
        <v>0.44957773400000001</v>
      </c>
      <c r="O27" s="1">
        <v>9.3443464000000004E-2</v>
      </c>
      <c r="P27" s="1">
        <v>6.3180771999999996E-2</v>
      </c>
      <c r="Q27" s="1">
        <v>1.8245360000000001E-3</v>
      </c>
      <c r="R27" s="1">
        <v>0.20037680199999999</v>
      </c>
      <c r="S27" s="1">
        <v>0.29073400199999999</v>
      </c>
      <c r="T27" s="1">
        <v>0.104422711</v>
      </c>
      <c r="U27" s="1">
        <v>1.356487E-3</v>
      </c>
      <c r="V27" s="1">
        <v>18.670430074999999</v>
      </c>
      <c r="W27" s="1">
        <v>0.17027984900000001</v>
      </c>
      <c r="X27" s="1">
        <v>3.8911353000000003E-2</v>
      </c>
      <c r="Y27" s="1">
        <v>3.9113694999999997E-2</v>
      </c>
      <c r="Z27" s="1">
        <v>3.5726043999999998E-2</v>
      </c>
      <c r="AA27" s="1">
        <v>3.9951067E-2</v>
      </c>
      <c r="AB27" s="1">
        <v>0.15370216</v>
      </c>
      <c r="AC27" s="1" t="s">
        <v>70</v>
      </c>
      <c r="AD27" s="1" t="s">
        <v>70</v>
      </c>
      <c r="AE27" s="42"/>
      <c r="AF27" s="16">
        <v>247520.94358525201</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20.087459706000001</v>
      </c>
      <c r="F28" s="1">
        <v>0.609062985</v>
      </c>
      <c r="G28" s="1">
        <v>2.7276642E-2</v>
      </c>
      <c r="H28" s="1">
        <v>6.1216660999999999E-2</v>
      </c>
      <c r="I28" s="1">
        <v>0.70289015799999999</v>
      </c>
      <c r="J28" s="1">
        <v>0.70289015799999999</v>
      </c>
      <c r="K28" s="1">
        <v>0.70289015799999999</v>
      </c>
      <c r="L28" s="1">
        <v>0.56787234200000003</v>
      </c>
      <c r="M28" s="1">
        <v>2.956830396</v>
      </c>
      <c r="N28" s="1">
        <v>6.3588653999999994E-2</v>
      </c>
      <c r="O28" s="1">
        <v>1.4538919000000001E-2</v>
      </c>
      <c r="P28" s="1">
        <v>7.6962030000000004E-3</v>
      </c>
      <c r="Q28" s="1">
        <v>1.51299E-4</v>
      </c>
      <c r="R28" s="1">
        <v>4.7546605999999998E-2</v>
      </c>
      <c r="S28" s="1">
        <v>5.5425044E-2</v>
      </c>
      <c r="T28" s="1">
        <v>1.5828774E-2</v>
      </c>
      <c r="U28" s="1">
        <v>1.59152E-4</v>
      </c>
      <c r="V28" s="1">
        <v>2.945419389</v>
      </c>
      <c r="W28" s="1">
        <v>1.271214E-2</v>
      </c>
      <c r="X28" s="1">
        <v>8.2789820000000007E-3</v>
      </c>
      <c r="Y28" s="1">
        <v>8.3024729999999995E-3</v>
      </c>
      <c r="Z28" s="1">
        <v>3.1878290000000001E-3</v>
      </c>
      <c r="AA28" s="1">
        <v>1.2518499999999999E-4</v>
      </c>
      <c r="AB28" s="1">
        <v>1.9894470000000001E-2</v>
      </c>
      <c r="AC28" s="1" t="s">
        <v>70</v>
      </c>
      <c r="AD28" s="1" t="s">
        <v>70</v>
      </c>
      <c r="AE28" s="42"/>
      <c r="AF28" s="16">
        <v>54148.182991225003</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45.094119939999999</v>
      </c>
      <c r="F29" s="1">
        <v>2.082417897</v>
      </c>
      <c r="G29" s="1">
        <v>4.6593997999999998E-2</v>
      </c>
      <c r="H29" s="1">
        <v>0.239181791</v>
      </c>
      <c r="I29" s="1">
        <v>0.50504060799999995</v>
      </c>
      <c r="J29" s="1">
        <v>0.50504060799999995</v>
      </c>
      <c r="K29" s="1">
        <v>0.50504060799999995</v>
      </c>
      <c r="L29" s="1">
        <v>0.29499714700000002</v>
      </c>
      <c r="M29" s="1">
        <v>16.191534359999999</v>
      </c>
      <c r="N29" s="1">
        <v>3.0986395E-2</v>
      </c>
      <c r="O29" s="1">
        <v>7.0718220000000002E-3</v>
      </c>
      <c r="P29" s="1">
        <v>9.1149160000000007E-3</v>
      </c>
      <c r="Q29" s="1">
        <v>1.89896E-4</v>
      </c>
      <c r="R29" s="1">
        <v>5.1291673000000003E-2</v>
      </c>
      <c r="S29" s="1">
        <v>4.3986746E-2</v>
      </c>
      <c r="T29" s="1">
        <v>7.7502769999999999E-3</v>
      </c>
      <c r="U29" s="1">
        <v>1.9418199999999999E-4</v>
      </c>
      <c r="V29" s="1">
        <v>1.465733551</v>
      </c>
      <c r="W29" s="1">
        <v>6.9753414999999999E-2</v>
      </c>
      <c r="X29" s="1">
        <v>1.0338958000000001E-2</v>
      </c>
      <c r="Y29" s="1">
        <v>9.8111469999999992E-3</v>
      </c>
      <c r="Z29" s="1">
        <v>4.0777590000000002E-3</v>
      </c>
      <c r="AA29" s="1">
        <v>5.2333999999999997E-5</v>
      </c>
      <c r="AB29" s="1">
        <v>2.4280197999999999E-2</v>
      </c>
      <c r="AC29" s="1" t="s">
        <v>70</v>
      </c>
      <c r="AD29" s="1" t="s">
        <v>70</v>
      </c>
      <c r="AE29" s="42"/>
      <c r="AF29" s="16">
        <v>100716.89582814201</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1.1301686870000001</v>
      </c>
      <c r="F30" s="1">
        <v>10.690962526</v>
      </c>
      <c r="G30" s="1">
        <v>5.7615599999999998E-3</v>
      </c>
      <c r="H30" s="1">
        <v>6.8408230000000002E-3</v>
      </c>
      <c r="I30" s="1">
        <v>0.197432461</v>
      </c>
      <c r="J30" s="1">
        <v>0.197432461</v>
      </c>
      <c r="K30" s="1">
        <v>0.197432461</v>
      </c>
      <c r="L30" s="1">
        <v>2.9805656999999999E-2</v>
      </c>
      <c r="M30" s="1">
        <v>50.075603166999997</v>
      </c>
      <c r="N30" s="1">
        <v>9.5146209999999991E-3</v>
      </c>
      <c r="O30" s="1">
        <v>1.8122730000000001E-3</v>
      </c>
      <c r="P30" s="1">
        <v>1.855811E-3</v>
      </c>
      <c r="Q30" s="1">
        <v>5.9787999999999997E-5</v>
      </c>
      <c r="R30" s="1">
        <v>3.7614440000000001E-3</v>
      </c>
      <c r="S30" s="1">
        <v>5.5267390000000001E-3</v>
      </c>
      <c r="T30" s="1">
        <v>2.0807579999999998E-3</v>
      </c>
      <c r="U30" s="1">
        <v>4.07E-5</v>
      </c>
      <c r="V30" s="1">
        <v>0.35930767600000002</v>
      </c>
      <c r="W30" s="1">
        <v>0.27070221900000002</v>
      </c>
      <c r="X30" s="1">
        <v>1.8272046E-2</v>
      </c>
      <c r="Y30" s="1">
        <v>1.4561914E-2</v>
      </c>
      <c r="Z30" s="1">
        <v>1.4400095E-2</v>
      </c>
      <c r="AA30" s="1">
        <v>1.4271582E-2</v>
      </c>
      <c r="AB30" s="1">
        <v>6.1505637000000002E-2</v>
      </c>
      <c r="AC30" s="1" t="s">
        <v>70</v>
      </c>
      <c r="AD30" s="1" t="s">
        <v>70</v>
      </c>
      <c r="AE30" s="42"/>
      <c r="AF30" s="16">
        <v>5729.6174171530001</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1.642069099</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161881.67535751301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0.25549669899999999</v>
      </c>
      <c r="J32" s="1">
        <v>1.4149347489999999</v>
      </c>
      <c r="K32" s="1">
        <v>1.4149347489999999</v>
      </c>
      <c r="L32" s="1" t="s">
        <v>72</v>
      </c>
      <c r="M32" s="1" t="s">
        <v>72</v>
      </c>
      <c r="N32" s="1">
        <v>0.30644095900000001</v>
      </c>
      <c r="O32" s="1">
        <v>6.3633589999999999E-3</v>
      </c>
      <c r="P32" s="1" t="s">
        <v>70</v>
      </c>
      <c r="Q32" s="1">
        <v>8.6510999999999999E-4</v>
      </c>
      <c r="R32" s="1">
        <v>2.0430033980000002</v>
      </c>
      <c r="S32" s="1">
        <v>20.936603437999999</v>
      </c>
      <c r="T32" s="1">
        <v>0.54909443999999996</v>
      </c>
      <c r="U32" s="1">
        <v>8.6510979999999994E-3</v>
      </c>
      <c r="V32" s="1">
        <v>18.064024106000002</v>
      </c>
      <c r="W32" s="1" t="s">
        <v>70</v>
      </c>
      <c r="X32" s="1">
        <v>7.7498599999999997E-4</v>
      </c>
      <c r="Y32" s="1">
        <v>2.3639920000000001E-3</v>
      </c>
      <c r="Z32" s="1">
        <v>1.307943E-3</v>
      </c>
      <c r="AA32" s="1">
        <v>2.85073E-4</v>
      </c>
      <c r="AB32" s="1">
        <v>4.7319939999999998E-3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0.17206553599999999</v>
      </c>
      <c r="J33" s="1">
        <v>1.147143502</v>
      </c>
      <c r="K33" s="1">
        <v>1.147143502</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2.1830985589999998</v>
      </c>
      <c r="F34" s="1">
        <v>7.2438568999999994E-2</v>
      </c>
      <c r="G34" s="1">
        <v>5.4898600000000001E-4</v>
      </c>
      <c r="H34" s="1">
        <v>2.7988399999999999E-4</v>
      </c>
      <c r="I34" s="1">
        <v>5.3343658000000002E-2</v>
      </c>
      <c r="J34" s="1">
        <v>5.5750664999999998E-2</v>
      </c>
      <c r="K34" s="1">
        <v>5.5750664999999998E-2</v>
      </c>
      <c r="L34" s="1">
        <v>2.2931667999999999E-2</v>
      </c>
      <c r="M34" s="1">
        <v>0.25861321399999998</v>
      </c>
      <c r="N34" s="1">
        <v>0.250947749</v>
      </c>
      <c r="O34" s="1">
        <v>1.2920000000000001E-6</v>
      </c>
      <c r="P34" s="1">
        <v>1.18819E-4</v>
      </c>
      <c r="Q34" s="1">
        <v>2.5830000000000001E-6</v>
      </c>
      <c r="R34" s="1">
        <v>6.1992299999999998E-4</v>
      </c>
      <c r="S34" s="1">
        <v>5.7288695949999999</v>
      </c>
      <c r="T34" s="1">
        <v>2.5830000000000001E-6</v>
      </c>
      <c r="U34" s="1">
        <v>2.5830000000000001E-6</v>
      </c>
      <c r="V34" s="1">
        <v>9.8154399999999999E-4</v>
      </c>
      <c r="W34" s="1">
        <v>7.5456840000000004E-3</v>
      </c>
      <c r="X34" s="1">
        <v>4.1501299999999999E-4</v>
      </c>
      <c r="Y34" s="1">
        <v>3.47101E-4</v>
      </c>
      <c r="Z34" s="1">
        <v>1.7355100000000001E-4</v>
      </c>
      <c r="AA34" s="1">
        <v>7.4999999999999997E-8</v>
      </c>
      <c r="AB34" s="1">
        <v>9.3574000000000001E-4</v>
      </c>
      <c r="AC34" s="1" t="s">
        <v>70</v>
      </c>
      <c r="AD34" s="1" t="s">
        <v>70</v>
      </c>
      <c r="AE34" s="42"/>
      <c r="AF34" s="16">
        <v>1203.5030517549999</v>
      </c>
      <c r="AG34" s="16" t="s">
        <v>71</v>
      </c>
      <c r="AH34" s="16" t="s">
        <v>72</v>
      </c>
      <c r="AI34" s="16" t="s">
        <v>78</v>
      </c>
      <c r="AJ34" s="16" t="s">
        <v>72</v>
      </c>
      <c r="AK34" s="16">
        <v>2795.4</v>
      </c>
      <c r="AL34" s="31" t="s">
        <v>66</v>
      </c>
    </row>
    <row r="35" spans="1:38" s="2" customFormat="1" ht="26.25" customHeight="1" thickBot="1" x14ac:dyDescent="0.25">
      <c r="A35" s="52" t="s">
        <v>119</v>
      </c>
      <c r="B35" s="52" t="s">
        <v>120</v>
      </c>
      <c r="C35" s="53" t="s">
        <v>121</v>
      </c>
      <c r="D35" s="54"/>
      <c r="E35" s="1">
        <v>16.176779279000002</v>
      </c>
      <c r="F35" s="1">
        <v>0.83598636100000001</v>
      </c>
      <c r="G35" s="1">
        <v>7.6051790000000001E-3</v>
      </c>
      <c r="H35" s="1">
        <v>3.8025889999999999E-3</v>
      </c>
      <c r="I35" s="1">
        <v>0.48958392299999998</v>
      </c>
      <c r="J35" s="1">
        <v>0.52121426699999995</v>
      </c>
      <c r="K35" s="1">
        <v>0.52121426699999995</v>
      </c>
      <c r="L35" s="1">
        <v>0.27358065399999998</v>
      </c>
      <c r="M35" s="1">
        <v>3.8801043399999999</v>
      </c>
      <c r="N35" s="1">
        <v>5.7039000000000001E-5</v>
      </c>
      <c r="O35" s="1">
        <v>9.5060000000000001E-6</v>
      </c>
      <c r="P35" s="1">
        <v>8.7459600000000005E-4</v>
      </c>
      <c r="Q35" s="1">
        <v>1.9012999999999999E-5</v>
      </c>
      <c r="R35" s="1">
        <v>4.5631070000000003E-3</v>
      </c>
      <c r="S35" s="1">
        <v>2.77589E-3</v>
      </c>
      <c r="T35" s="1">
        <v>1.9012999999999999E-5</v>
      </c>
      <c r="U35" s="1">
        <v>1.9012999999999999E-5</v>
      </c>
      <c r="V35" s="1">
        <v>7.2249200000000001E-3</v>
      </c>
      <c r="W35" s="1">
        <v>8.7081912999999997E-2</v>
      </c>
      <c r="X35" s="1">
        <v>4.7895050000000003E-3</v>
      </c>
      <c r="Y35" s="1">
        <v>4.0057679999999998E-3</v>
      </c>
      <c r="Z35" s="1">
        <v>2.0028839999999999E-3</v>
      </c>
      <c r="AA35" s="1">
        <v>8.71E-7</v>
      </c>
      <c r="AB35" s="1">
        <v>1.0799028E-2</v>
      </c>
      <c r="AC35" s="1" t="s">
        <v>70</v>
      </c>
      <c r="AD35" s="1" t="s">
        <v>70</v>
      </c>
      <c r="AE35" s="42"/>
      <c r="AF35" s="16">
        <v>16237.057062438</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9.372190926</v>
      </c>
      <c r="F36" s="1">
        <v>0.60201700700000005</v>
      </c>
      <c r="G36" s="1">
        <v>4.2781360000000001E-3</v>
      </c>
      <c r="H36" s="1">
        <v>2.139068E-3</v>
      </c>
      <c r="I36" s="1">
        <v>0.36389323800000001</v>
      </c>
      <c r="J36" s="1">
        <v>0.385804284</v>
      </c>
      <c r="K36" s="1">
        <v>0.385804284</v>
      </c>
      <c r="L36" s="1">
        <v>0.18961143</v>
      </c>
      <c r="M36" s="1">
        <v>2.1705570920000001</v>
      </c>
      <c r="N36" s="1">
        <v>2.6686000000000002E-5</v>
      </c>
      <c r="O36" s="1">
        <v>4.4479999999999996E-6</v>
      </c>
      <c r="P36" s="1">
        <v>4.0918600000000002E-4</v>
      </c>
      <c r="Q36" s="1">
        <v>8.8950000000000004E-6</v>
      </c>
      <c r="R36" s="1">
        <v>2.212828E-3</v>
      </c>
      <c r="S36" s="1">
        <v>2.266891E-3</v>
      </c>
      <c r="T36" s="1">
        <v>5.2169800000000002E-4</v>
      </c>
      <c r="U36" s="1">
        <v>8.8950000000000004E-6</v>
      </c>
      <c r="V36" s="1">
        <v>4.0981530000000002E-3</v>
      </c>
      <c r="W36" s="1">
        <v>6.2710105000000002E-2</v>
      </c>
      <c r="X36" s="1">
        <v>3.4490559999999998E-3</v>
      </c>
      <c r="Y36" s="1">
        <v>2.8846649999999998E-3</v>
      </c>
      <c r="Z36" s="1">
        <v>1.4423319999999999E-3</v>
      </c>
      <c r="AA36" s="1">
        <v>6.2699999999999999E-7</v>
      </c>
      <c r="AB36" s="1">
        <v>7.7766800000000002E-3</v>
      </c>
      <c r="AC36" s="1" t="s">
        <v>70</v>
      </c>
      <c r="AD36" s="1" t="s">
        <v>70</v>
      </c>
      <c r="AE36" s="42"/>
      <c r="AF36" s="16">
        <v>9133.8206983020009</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5.8479685139999997</v>
      </c>
      <c r="F39" s="1">
        <v>0.297432629</v>
      </c>
      <c r="G39" s="1">
        <v>0.11853584</v>
      </c>
      <c r="H39" s="1">
        <v>2.2150835000000001E-2</v>
      </c>
      <c r="I39" s="1">
        <v>6.5533273000000003E-2</v>
      </c>
      <c r="J39" s="1">
        <v>6.6296570999999999E-2</v>
      </c>
      <c r="K39" s="1">
        <v>6.6631862E-2</v>
      </c>
      <c r="L39" s="1">
        <v>4.6741780000000002E-3</v>
      </c>
      <c r="M39" s="1">
        <v>2.1903036509999998</v>
      </c>
      <c r="N39" s="1" t="s">
        <v>70</v>
      </c>
      <c r="O39" s="1" t="s">
        <v>70</v>
      </c>
      <c r="P39" s="1">
        <v>2.9864800000000001E-3</v>
      </c>
      <c r="Q39" s="1" t="s">
        <v>70</v>
      </c>
      <c r="R39" s="1" t="s">
        <v>70</v>
      </c>
      <c r="S39" s="1" t="s">
        <v>70</v>
      </c>
      <c r="T39" s="1" t="s">
        <v>70</v>
      </c>
      <c r="U39" s="1" t="s">
        <v>70</v>
      </c>
      <c r="V39" s="1" t="s">
        <v>70</v>
      </c>
      <c r="W39" s="1">
        <v>1.4518919999999999E-2</v>
      </c>
      <c r="X39" s="1">
        <v>4.2540929999999996E-3</v>
      </c>
      <c r="Y39" s="1">
        <v>5.5404249999999999E-3</v>
      </c>
      <c r="Z39" s="1">
        <v>1.4496940000000001E-3</v>
      </c>
      <c r="AA39" s="1">
        <v>2.7247579999999999E-3</v>
      </c>
      <c r="AB39" s="1">
        <v>1.3968970000000001E-2</v>
      </c>
      <c r="AC39" s="1">
        <v>3.036394E-3</v>
      </c>
      <c r="AD39" s="1" t="s">
        <v>70</v>
      </c>
      <c r="AE39" s="42"/>
      <c r="AF39" s="16">
        <v>271.14946256399998</v>
      </c>
      <c r="AG39" s="16">
        <v>33.690309130999999</v>
      </c>
      <c r="AH39" s="16">
        <v>133979.07228053999</v>
      </c>
      <c r="AI39" s="16">
        <v>3071.9543523000002</v>
      </c>
      <c r="AJ39" s="16" t="s">
        <v>71</v>
      </c>
      <c r="AK39" s="16" t="s">
        <v>72</v>
      </c>
      <c r="AL39" s="31" t="s">
        <v>66</v>
      </c>
    </row>
    <row r="40" spans="1:38" ht="26.25" customHeight="1" thickBot="1" x14ac:dyDescent="0.25">
      <c r="A40" s="52" t="s">
        <v>91</v>
      </c>
      <c r="B40" s="52" t="s">
        <v>131</v>
      </c>
      <c r="C40" s="53" t="s">
        <v>132</v>
      </c>
      <c r="D40" s="54"/>
      <c r="E40" s="1">
        <v>3.6992880829999999</v>
      </c>
      <c r="F40" s="1">
        <v>0.47275251000000001</v>
      </c>
      <c r="G40" s="1">
        <v>2.0558629999999998E-3</v>
      </c>
      <c r="H40" s="1">
        <v>1.0619679999999999E-3</v>
      </c>
      <c r="I40" s="1">
        <v>0.150872012</v>
      </c>
      <c r="J40" s="1">
        <v>0.15840739000000001</v>
      </c>
      <c r="K40" s="1">
        <v>0.15840739000000001</v>
      </c>
      <c r="L40" s="1">
        <v>7.4174790000000004E-2</v>
      </c>
      <c r="M40" s="1">
        <v>12.00160241</v>
      </c>
      <c r="N40" s="1">
        <v>2.7716999999999999E-5</v>
      </c>
      <c r="O40" s="1">
        <v>4.955E-6</v>
      </c>
      <c r="P40" s="1">
        <v>3.0259999999999998E-4</v>
      </c>
      <c r="Q40" s="1">
        <v>7.5619999999999998E-6</v>
      </c>
      <c r="R40" s="1">
        <v>1.265038E-3</v>
      </c>
      <c r="S40" s="1">
        <v>7.7045900000000003E-4</v>
      </c>
      <c r="T40" s="1">
        <v>1.2928000000000001E-5</v>
      </c>
      <c r="U40" s="1">
        <v>6.64E-6</v>
      </c>
      <c r="V40" s="1">
        <v>2.21982E-3</v>
      </c>
      <c r="W40" s="1">
        <v>1.9885791E-2</v>
      </c>
      <c r="X40" s="1">
        <v>1.3147250000000001E-3</v>
      </c>
      <c r="Y40" s="1">
        <v>1.068858E-3</v>
      </c>
      <c r="Z40" s="1">
        <v>6.6430199999999997E-4</v>
      </c>
      <c r="AA40" s="1">
        <v>4.03545E-4</v>
      </c>
      <c r="AB40" s="1">
        <v>3.4514300000000001E-3</v>
      </c>
      <c r="AC40" s="1" t="s">
        <v>70</v>
      </c>
      <c r="AD40" s="1" t="s">
        <v>70</v>
      </c>
      <c r="AE40" s="42"/>
      <c r="AF40" s="16">
        <v>5673.5957355299997</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7.9000582010000002</v>
      </c>
      <c r="F41" s="1">
        <v>9.9418447010000008</v>
      </c>
      <c r="G41" s="1">
        <v>0.350223179</v>
      </c>
      <c r="H41" s="1">
        <v>0.17940314700000001</v>
      </c>
      <c r="I41" s="1">
        <v>5.1968908149999997</v>
      </c>
      <c r="J41" s="1">
        <v>5.5224447989999996</v>
      </c>
      <c r="K41" s="1">
        <v>5.8570359959999996</v>
      </c>
      <c r="L41" s="1">
        <v>0.60571975700000003</v>
      </c>
      <c r="M41" s="1">
        <v>71.138579413000002</v>
      </c>
      <c r="N41" s="1">
        <v>8.1378033000000002E-2</v>
      </c>
      <c r="O41" s="1">
        <v>5.3182585999999997E-2</v>
      </c>
      <c r="P41" s="1">
        <v>3.8435704000000001E-2</v>
      </c>
      <c r="Q41" s="1">
        <v>1.626333E-3</v>
      </c>
      <c r="R41" s="1">
        <v>8.1316600000000004E-4</v>
      </c>
      <c r="S41" s="1">
        <v>0.36340669799999997</v>
      </c>
      <c r="T41" s="1">
        <v>2.1684439999999998E-3</v>
      </c>
      <c r="U41" s="1">
        <v>8.7280000000000001E-6</v>
      </c>
      <c r="V41" s="1">
        <v>0.77604694500000004</v>
      </c>
      <c r="W41" s="1">
        <v>6.2352565210000002</v>
      </c>
      <c r="X41" s="1">
        <v>1.2295979500000001</v>
      </c>
      <c r="Y41" s="1">
        <v>1.168169534</v>
      </c>
      <c r="Z41" s="1">
        <v>0.61279499100000001</v>
      </c>
      <c r="AA41" s="1">
        <v>0.61627871700000003</v>
      </c>
      <c r="AB41" s="1">
        <v>3.6268411920000001</v>
      </c>
      <c r="AC41" s="1">
        <v>8.2415479999999999E-2</v>
      </c>
      <c r="AD41" s="1">
        <v>7.1106100000000003E-4</v>
      </c>
      <c r="AE41" s="42"/>
      <c r="AF41" s="16">
        <v>1531.3645848000001</v>
      </c>
      <c r="AG41" s="16">
        <v>22.587955238999999</v>
      </c>
      <c r="AH41" s="16">
        <v>569927.53915958898</v>
      </c>
      <c r="AI41" s="16">
        <v>16749.109</v>
      </c>
      <c r="AJ41" s="16" t="s">
        <v>71</v>
      </c>
      <c r="AK41" s="16" t="s">
        <v>72</v>
      </c>
      <c r="AL41" s="31" t="s">
        <v>66</v>
      </c>
    </row>
    <row r="42" spans="1:38" ht="26.25" customHeight="1" thickBot="1" x14ac:dyDescent="0.25">
      <c r="A42" s="52" t="s">
        <v>91</v>
      </c>
      <c r="B42" s="52" t="s">
        <v>135</v>
      </c>
      <c r="C42" s="53" t="s">
        <v>136</v>
      </c>
      <c r="D42" s="54"/>
      <c r="E42" s="1">
        <v>0.175478883</v>
      </c>
      <c r="F42" s="1">
        <v>1.266178043</v>
      </c>
      <c r="G42" s="1">
        <v>1.0713E-4</v>
      </c>
      <c r="H42" s="1">
        <v>9.2943999999999996E-5</v>
      </c>
      <c r="I42" s="1">
        <v>3.0527588000000001E-2</v>
      </c>
      <c r="J42" s="1">
        <v>3.0527588000000001E-2</v>
      </c>
      <c r="K42" s="1">
        <v>3.0527588000000001E-2</v>
      </c>
      <c r="L42" s="1">
        <v>3.9685859999999996E-3</v>
      </c>
      <c r="M42" s="1">
        <v>31.438423587999999</v>
      </c>
      <c r="N42" s="1">
        <v>3.6522E-5</v>
      </c>
      <c r="O42" s="1">
        <v>7.0609999999999998E-6</v>
      </c>
      <c r="P42" s="1">
        <v>2.0452099999999999E-4</v>
      </c>
      <c r="Q42" s="1">
        <v>7.3039999999999999E-6</v>
      </c>
      <c r="R42" s="1">
        <v>1.55826E-4</v>
      </c>
      <c r="S42" s="1">
        <v>9.7391000000000003E-5</v>
      </c>
      <c r="T42" s="1">
        <v>2.2887E-5</v>
      </c>
      <c r="U42" s="1">
        <v>4.6260000000000003E-6</v>
      </c>
      <c r="V42" s="1">
        <v>8.7651899999999997E-4</v>
      </c>
      <c r="W42" s="1">
        <v>3.3320475000000002E-2</v>
      </c>
      <c r="X42" s="1">
        <v>3.5053139999999998E-3</v>
      </c>
      <c r="Y42" s="1">
        <v>2.3324330000000001E-3</v>
      </c>
      <c r="Z42" s="1">
        <v>2.3324330000000001E-3</v>
      </c>
      <c r="AA42" s="1">
        <v>2.3324330000000001E-3</v>
      </c>
      <c r="AB42" s="1">
        <v>1.0502614E-2</v>
      </c>
      <c r="AC42" s="1" t="s">
        <v>70</v>
      </c>
      <c r="AD42" s="1" t="s">
        <v>70</v>
      </c>
      <c r="AE42" s="42"/>
      <c r="AF42" s="16">
        <v>1071.2979171019999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10.827206551</v>
      </c>
      <c r="F43" s="1">
        <v>0.33585768599999999</v>
      </c>
      <c r="G43" s="1">
        <v>0.10838555800000001</v>
      </c>
      <c r="H43" s="1">
        <v>9.1471141000000006E-2</v>
      </c>
      <c r="I43" s="1">
        <v>8.5597801000000001E-2</v>
      </c>
      <c r="J43" s="1">
        <v>8.8069993999999999E-2</v>
      </c>
      <c r="K43" s="1">
        <v>8.8069993999999999E-2</v>
      </c>
      <c r="L43" s="1">
        <v>7.3217459999999996E-3</v>
      </c>
      <c r="M43" s="1">
        <v>2.4253430460000001</v>
      </c>
      <c r="N43" s="1" t="s">
        <v>70</v>
      </c>
      <c r="O43" s="1" t="s">
        <v>70</v>
      </c>
      <c r="P43" s="1">
        <v>2.9083429999999999E-3</v>
      </c>
      <c r="Q43" s="1" t="s">
        <v>70</v>
      </c>
      <c r="R43" s="1" t="s">
        <v>70</v>
      </c>
      <c r="S43" s="1" t="s">
        <v>70</v>
      </c>
      <c r="T43" s="1" t="s">
        <v>70</v>
      </c>
      <c r="U43" s="1" t="s">
        <v>70</v>
      </c>
      <c r="V43" s="1" t="s">
        <v>70</v>
      </c>
      <c r="W43" s="1">
        <v>5.9332632000000003E-2</v>
      </c>
      <c r="X43" s="1">
        <v>1.7625244000000002E-2</v>
      </c>
      <c r="Y43" s="1">
        <v>2.2822927E-2</v>
      </c>
      <c r="Z43" s="1">
        <v>5.9440070000000003E-3</v>
      </c>
      <c r="AA43" s="1">
        <v>1.1191700000000001E-2</v>
      </c>
      <c r="AB43" s="1">
        <v>5.7583876999999999E-2</v>
      </c>
      <c r="AC43" s="1">
        <v>1.2360965E-2</v>
      </c>
      <c r="AD43" s="1" t="s">
        <v>70</v>
      </c>
      <c r="AE43" s="42"/>
      <c r="AF43" s="16">
        <v>1398.270421515</v>
      </c>
      <c r="AG43" s="16" t="s">
        <v>71</v>
      </c>
      <c r="AH43" s="16">
        <v>252681.694543299</v>
      </c>
      <c r="AI43" s="16">
        <v>7852.0619999999999</v>
      </c>
      <c r="AJ43" s="16" t="s">
        <v>71</v>
      </c>
      <c r="AK43" s="16" t="s">
        <v>72</v>
      </c>
      <c r="AL43" s="31" t="s">
        <v>66</v>
      </c>
    </row>
    <row r="44" spans="1:38" ht="26.25" customHeight="1" thickBot="1" x14ac:dyDescent="0.25">
      <c r="A44" s="52" t="s">
        <v>91</v>
      </c>
      <c r="B44" s="52" t="s">
        <v>139</v>
      </c>
      <c r="C44" s="53" t="s">
        <v>140</v>
      </c>
      <c r="D44" s="54"/>
      <c r="E44" s="1">
        <v>9.8137958130000005</v>
      </c>
      <c r="F44" s="1">
        <v>0.94159923899999998</v>
      </c>
      <c r="G44" s="1">
        <v>7.8165860000000004E-3</v>
      </c>
      <c r="H44" s="1">
        <v>3.150234E-3</v>
      </c>
      <c r="I44" s="1">
        <v>0.42692437300000002</v>
      </c>
      <c r="J44" s="1">
        <v>0.44884996999999999</v>
      </c>
      <c r="K44" s="1">
        <v>0.44884996999999999</v>
      </c>
      <c r="L44" s="1">
        <v>0.21588591100000001</v>
      </c>
      <c r="M44" s="1">
        <v>3.675978432</v>
      </c>
      <c r="N44" s="1">
        <v>5.9938000000000001E-5</v>
      </c>
      <c r="O44" s="1">
        <v>1.0026E-5</v>
      </c>
      <c r="P44" s="1">
        <v>9.0597699999999998E-4</v>
      </c>
      <c r="Q44" s="1">
        <v>1.98E-5</v>
      </c>
      <c r="R44" s="1">
        <v>4.69332E-3</v>
      </c>
      <c r="S44" s="1">
        <v>2.8551990000000001E-3</v>
      </c>
      <c r="T44" s="1">
        <v>2.0373E-5</v>
      </c>
      <c r="U44" s="1">
        <v>1.9701999999999999E-5</v>
      </c>
      <c r="V44" s="1">
        <v>7.4542560000000002E-3</v>
      </c>
      <c r="W44" s="1">
        <v>8.1629796000000004E-2</v>
      </c>
      <c r="X44" s="1">
        <v>4.7688380000000001E-3</v>
      </c>
      <c r="Y44" s="1">
        <v>3.8884520000000001E-3</v>
      </c>
      <c r="Z44" s="1">
        <v>2.1388869999999999E-3</v>
      </c>
      <c r="AA44" s="1">
        <v>3.9008199999999998E-4</v>
      </c>
      <c r="AB44" s="1">
        <v>1.1186259E-2</v>
      </c>
      <c r="AC44" s="1" t="s">
        <v>70</v>
      </c>
      <c r="AD44" s="1" t="s">
        <v>70</v>
      </c>
      <c r="AE44" s="42"/>
      <c r="AF44" s="16">
        <v>16719.405722399999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8.9103733680000001</v>
      </c>
      <c r="F45" s="1">
        <v>0.37419295400000002</v>
      </c>
      <c r="G45" s="1">
        <v>0.53372917799999997</v>
      </c>
      <c r="H45" s="1">
        <v>1.8096799999999999E-3</v>
      </c>
      <c r="I45" s="1">
        <v>0.31799833799999999</v>
      </c>
      <c r="J45" s="1">
        <v>0.33473509299999998</v>
      </c>
      <c r="K45" s="1">
        <v>0.33473509299999998</v>
      </c>
      <c r="L45" s="1">
        <v>9.9481524000000002E-2</v>
      </c>
      <c r="M45" s="1">
        <v>0.45078873699999999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7765.0176000000001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2.5597218179999999</v>
      </c>
      <c r="F47" s="1">
        <v>1.436721489</v>
      </c>
      <c r="G47" s="1">
        <v>1.275092E-3</v>
      </c>
      <c r="H47" s="1">
        <v>8.8121999999999994E-5</v>
      </c>
      <c r="I47" s="1">
        <v>5.6823622999999997E-2</v>
      </c>
      <c r="J47" s="1">
        <v>5.9468883E-2</v>
      </c>
      <c r="K47" s="1">
        <v>5.9468883E-2</v>
      </c>
      <c r="L47" s="1">
        <v>2.3876524999999999E-2</v>
      </c>
      <c r="M47" s="1">
        <v>20.694950674000001</v>
      </c>
      <c r="N47" s="1">
        <v>3.1192200000000001E-4</v>
      </c>
      <c r="O47" s="1">
        <v>3.3869999999999999E-6</v>
      </c>
      <c r="P47" s="1">
        <v>1.9406299999999999E-4</v>
      </c>
      <c r="Q47" s="1">
        <v>4.9740000000000001E-6</v>
      </c>
      <c r="R47" s="1">
        <v>7.7181199999999998E-4</v>
      </c>
      <c r="S47" s="1">
        <v>4.7020500000000002E-4</v>
      </c>
      <c r="T47" s="1">
        <v>9.0899999999999994E-6</v>
      </c>
      <c r="U47" s="1">
        <v>4.2660000000000003E-6</v>
      </c>
      <c r="V47" s="1">
        <v>1.3883879999999999E-3</v>
      </c>
      <c r="W47" s="1">
        <v>3.216946E-3</v>
      </c>
      <c r="X47" s="1">
        <v>3.8662470000000002E-3</v>
      </c>
      <c r="Y47" s="1">
        <v>3.8320699999999999E-3</v>
      </c>
      <c r="Z47" s="1">
        <v>1.7014549999999999E-3</v>
      </c>
      <c r="AA47" s="1">
        <v>3.1297999999999997E-5</v>
      </c>
      <c r="AB47" s="1">
        <v>9.4310690000000003E-3</v>
      </c>
      <c r="AC47" s="1" t="s">
        <v>70</v>
      </c>
      <c r="AD47" s="1" t="s">
        <v>70</v>
      </c>
      <c r="AE47" s="42"/>
      <c r="AF47" s="16">
        <v>2874.1469788449999</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4.0302288500000003</v>
      </c>
      <c r="G52" s="1" t="s">
        <v>70</v>
      </c>
      <c r="H52" s="1" t="s">
        <v>72</v>
      </c>
      <c r="I52" s="1">
        <v>5.2245E-2</v>
      </c>
      <c r="J52" s="1">
        <v>5.2461000000000001E-2</v>
      </c>
      <c r="K52" s="1">
        <v>5.2863E-2</v>
      </c>
      <c r="L52" s="1" t="s">
        <v>72</v>
      </c>
      <c r="M52" s="1" t="s">
        <v>72</v>
      </c>
      <c r="N52" s="1" t="s">
        <v>72</v>
      </c>
      <c r="O52" s="1" t="s">
        <v>78</v>
      </c>
      <c r="P52" s="1">
        <v>1.2273360000000001E-3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53362.434042355002</v>
      </c>
      <c r="AI52" s="16" t="s">
        <v>71</v>
      </c>
      <c r="AJ52" s="16" t="s">
        <v>71</v>
      </c>
      <c r="AK52" s="16" t="s">
        <v>72</v>
      </c>
      <c r="AL52" s="31" t="s">
        <v>162</v>
      </c>
    </row>
    <row r="53" spans="1:38" ht="26.25" customHeight="1" thickBot="1" x14ac:dyDescent="0.25">
      <c r="A53" s="52" t="s">
        <v>147</v>
      </c>
      <c r="B53" s="56" t="s">
        <v>163</v>
      </c>
      <c r="C53" s="58" t="s">
        <v>164</v>
      </c>
      <c r="D53" s="55"/>
      <c r="E53" s="1" t="s">
        <v>72</v>
      </c>
      <c r="F53" s="1">
        <v>3.8694299019999998</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6.3886370000000001</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4.0277300000000002E-2</v>
      </c>
      <c r="H57" s="1">
        <v>2.5731830000000001E-2</v>
      </c>
      <c r="I57" s="1">
        <v>1.51559E-2</v>
      </c>
      <c r="J57" s="1">
        <v>1.7421800000000001E-2</v>
      </c>
      <c r="K57" s="1">
        <v>1.9432000000000001E-2</v>
      </c>
      <c r="L57" s="1" t="s">
        <v>72</v>
      </c>
      <c r="M57" s="1" t="s">
        <v>72</v>
      </c>
      <c r="N57" s="1" t="s">
        <v>72</v>
      </c>
      <c r="O57" s="1" t="s">
        <v>72</v>
      </c>
      <c r="P57" s="1">
        <v>3.16E-3</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7.6749999999999995E-4</v>
      </c>
      <c r="G59" s="1">
        <v>3.0799999999999998E-3</v>
      </c>
      <c r="H59" s="1">
        <v>1.4205000000000001E-2</v>
      </c>
      <c r="I59" s="1">
        <v>0.1131592</v>
      </c>
      <c r="J59" s="1">
        <v>0.122141</v>
      </c>
      <c r="K59" s="1">
        <v>0.126442</v>
      </c>
      <c r="L59" s="1" t="s">
        <v>72</v>
      </c>
      <c r="M59" s="1">
        <v>6.4970000000000002E-3</v>
      </c>
      <c r="N59" s="1">
        <v>0.98099999999999998</v>
      </c>
      <c r="O59" s="1">
        <v>2.0999999999999999E-3</v>
      </c>
      <c r="P59" s="1">
        <v>1.3599999999999999E-2</v>
      </c>
      <c r="Q59" s="1">
        <v>0.1477</v>
      </c>
      <c r="R59" s="1">
        <v>6.6000000000000003E-2</v>
      </c>
      <c r="S59" s="1">
        <v>0.1285</v>
      </c>
      <c r="T59" s="1">
        <v>8.9999999999999993E-3</v>
      </c>
      <c r="U59" s="1">
        <v>5.3999999999999999E-2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0.69656907999999995</v>
      </c>
      <c r="F63" s="1">
        <v>7.3691000000000006E-2</v>
      </c>
      <c r="G63" s="1">
        <v>0.79398120000000005</v>
      </c>
      <c r="H63" s="1">
        <v>2.9781999999999999E-2</v>
      </c>
      <c r="I63" s="1">
        <v>0.95127384999999998</v>
      </c>
      <c r="J63" s="1">
        <v>1.0731470000000001</v>
      </c>
      <c r="K63" s="1">
        <v>1.0864389999999999</v>
      </c>
      <c r="L63" s="1" t="s">
        <v>72</v>
      </c>
      <c r="M63" s="1">
        <v>2.8066134159999998</v>
      </c>
      <c r="N63" s="1" t="s">
        <v>72</v>
      </c>
      <c r="O63" s="1" t="s">
        <v>72</v>
      </c>
      <c r="P63" s="1">
        <v>0.109057919</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4.6528180900000002</v>
      </c>
      <c r="G70" s="1" t="s">
        <v>72</v>
      </c>
      <c r="H70" s="1">
        <v>0.51816373999999998</v>
      </c>
      <c r="I70" s="1">
        <v>0.72794189499999995</v>
      </c>
      <c r="J70" s="1">
        <v>1.1173114500000001</v>
      </c>
      <c r="K70" s="1">
        <v>1.65941118</v>
      </c>
      <c r="L70" s="1" t="s">
        <v>72</v>
      </c>
      <c r="M70" s="1" t="s">
        <v>72</v>
      </c>
      <c r="N70" s="1">
        <v>0.19348599999999999</v>
      </c>
      <c r="O70" s="1">
        <v>8.4000000000000005E-2</v>
      </c>
      <c r="P70" s="1">
        <v>3.1566800000000001E-4</v>
      </c>
      <c r="Q70" s="1">
        <v>2.5799999999999998E-4</v>
      </c>
      <c r="R70" s="1">
        <v>9.4789999999999996E-3</v>
      </c>
      <c r="S70" s="1">
        <v>4.993E-3</v>
      </c>
      <c r="T70" s="1">
        <v>6.0772E-2</v>
      </c>
      <c r="U70" s="1">
        <v>4.1799999999999997E-3</v>
      </c>
      <c r="V70" s="1">
        <v>0.86659600000000003</v>
      </c>
      <c r="W70" s="1">
        <v>1.6199999999999999E-3</v>
      </c>
      <c r="X70" s="1">
        <v>3.8999999999999998E-3</v>
      </c>
      <c r="Y70" s="1">
        <v>2.0999999999999999E-3</v>
      </c>
      <c r="Z70" s="1" t="s">
        <v>72</v>
      </c>
      <c r="AA70" s="1">
        <v>1E-3</v>
      </c>
      <c r="AB70" s="1">
        <v>7.0000000000000001E-3</v>
      </c>
      <c r="AC70" s="1" t="s">
        <v>72</v>
      </c>
      <c r="AD70" s="1" t="s">
        <v>72</v>
      </c>
      <c r="AE70" s="42"/>
      <c r="AF70" s="16" t="s">
        <v>71</v>
      </c>
      <c r="AG70" s="16" t="s">
        <v>176</v>
      </c>
      <c r="AH70" s="16">
        <v>9376.8594038400006</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1.1365334549999999</v>
      </c>
      <c r="G72" s="1" t="s">
        <v>72</v>
      </c>
      <c r="H72" s="1">
        <v>2.6158857000000001E-2</v>
      </c>
      <c r="I72" s="1">
        <v>0.79683590000000004</v>
      </c>
      <c r="J72" s="1">
        <v>1.275779899</v>
      </c>
      <c r="K72" s="1">
        <v>2.5905719139999999</v>
      </c>
      <c r="L72" s="1">
        <v>1.7011932E-2</v>
      </c>
      <c r="M72" s="1">
        <v>2.5573099999999998E-4</v>
      </c>
      <c r="N72" s="1">
        <v>3.4562643529999999</v>
      </c>
      <c r="O72" s="1">
        <v>0.17322318</v>
      </c>
      <c r="P72" s="1">
        <v>7.4898754999999997E-2</v>
      </c>
      <c r="Q72" s="1">
        <v>0.42862196499999999</v>
      </c>
      <c r="R72" s="1">
        <v>0.57044963000000004</v>
      </c>
      <c r="S72" s="1">
        <v>0.46920376600000002</v>
      </c>
      <c r="T72" s="1">
        <v>0.78139375600000005</v>
      </c>
      <c r="U72" s="1" t="s">
        <v>72</v>
      </c>
      <c r="V72" s="1">
        <v>15.726600828</v>
      </c>
      <c r="W72" s="1">
        <v>0.27296999999999999</v>
      </c>
      <c r="X72" s="1">
        <v>3.9784055999999998E-2</v>
      </c>
      <c r="Y72" s="1">
        <v>1.9258289000000001E-2</v>
      </c>
      <c r="Z72" s="1">
        <v>5.9775389999999996E-3</v>
      </c>
      <c r="AA72" s="1">
        <v>5.9934239999999998E-3</v>
      </c>
      <c r="AB72" s="1">
        <v>7.1013306999999998E-2</v>
      </c>
      <c r="AC72" s="1" t="s">
        <v>70</v>
      </c>
      <c r="AD72" s="1">
        <v>2.8728595999999999E-2</v>
      </c>
      <c r="AE72" s="42"/>
      <c r="AF72" s="16" t="s">
        <v>71</v>
      </c>
      <c r="AG72" s="16">
        <v>42826.335693000001</v>
      </c>
      <c r="AH72" s="16">
        <v>11099.330924080001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0.30872082499999998</v>
      </c>
      <c r="G74" s="1" t="s">
        <v>78</v>
      </c>
      <c r="H74" s="1">
        <v>8.8631599999999995E-4</v>
      </c>
      <c r="I74" s="1">
        <v>2.4257999999999998E-2</v>
      </c>
      <c r="J74" s="1">
        <v>3.0186999999999999E-2</v>
      </c>
      <c r="K74" s="1">
        <v>5.7112296E-2</v>
      </c>
      <c r="L74" s="1" t="s">
        <v>72</v>
      </c>
      <c r="M74" s="1" t="s">
        <v>72</v>
      </c>
      <c r="N74" s="1">
        <v>4.6420967E-2</v>
      </c>
      <c r="O74" s="1">
        <v>2.1591140000000002E-3</v>
      </c>
      <c r="P74" s="1" t="s">
        <v>72</v>
      </c>
      <c r="Q74" s="1">
        <v>2.1591140000000002E-3</v>
      </c>
      <c r="R74" s="1">
        <v>1.0815619E-2</v>
      </c>
      <c r="S74" s="1">
        <v>2.2670864999999998E-2</v>
      </c>
      <c r="T74" s="1">
        <v>0.106591138</v>
      </c>
      <c r="U74" s="1" t="s">
        <v>72</v>
      </c>
      <c r="V74" s="1">
        <v>0.89279377500000001</v>
      </c>
      <c r="W74" s="1" t="s">
        <v>70</v>
      </c>
      <c r="X74" s="1">
        <v>2.8145710000000001E-3</v>
      </c>
      <c r="Y74" s="1">
        <v>3.3612580000000002E-3</v>
      </c>
      <c r="Z74" s="1">
        <v>8.7084700000000001E-4</v>
      </c>
      <c r="AA74" s="1">
        <v>1.207584E-3</v>
      </c>
      <c r="AB74" s="1">
        <v>2.3654260999999999E-2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3.2591E-3</v>
      </c>
      <c r="G76" s="1" t="s">
        <v>72</v>
      </c>
      <c r="H76" s="1" t="s">
        <v>72</v>
      </c>
      <c r="I76" s="1">
        <v>4.3371999999999997E-5</v>
      </c>
      <c r="J76" s="1">
        <v>6.1959999999999996E-5</v>
      </c>
      <c r="K76" s="1">
        <v>1.6359999999999999E-4</v>
      </c>
      <c r="L76" s="1" t="s">
        <v>72</v>
      </c>
      <c r="M76" s="1" t="s">
        <v>72</v>
      </c>
      <c r="N76" s="1">
        <v>1.4518999999999999E-3</v>
      </c>
      <c r="O76" s="1">
        <v>8.7000000000000001E-4</v>
      </c>
      <c r="P76" s="1">
        <v>5.416E-2</v>
      </c>
      <c r="Q76" s="1">
        <v>8.7000000000000001E-4</v>
      </c>
      <c r="R76" s="1" t="s">
        <v>72</v>
      </c>
      <c r="S76" s="1">
        <v>8.7000000000000001E-4</v>
      </c>
      <c r="T76" s="1" t="s">
        <v>72</v>
      </c>
      <c r="U76" s="1" t="s">
        <v>72</v>
      </c>
      <c r="V76" s="1">
        <v>8.7000000000000001E-4</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2.2799999999999999E-5</v>
      </c>
      <c r="G77" s="1" t="s">
        <v>72</v>
      </c>
      <c r="H77" s="1">
        <v>2.8774999999999998E-3</v>
      </c>
      <c r="I77" s="1">
        <v>5.1334600000000003E-3</v>
      </c>
      <c r="J77" s="1">
        <v>6.6774299999999998E-3</v>
      </c>
      <c r="K77" s="1">
        <v>2.5730469999999998E-2</v>
      </c>
      <c r="L77" s="1" t="s">
        <v>72</v>
      </c>
      <c r="M77" s="1" t="s">
        <v>72</v>
      </c>
      <c r="N77" s="1">
        <v>1.11971</v>
      </c>
      <c r="O77" s="1">
        <v>2.3943157020000001</v>
      </c>
      <c r="P77" s="1" t="s">
        <v>72</v>
      </c>
      <c r="Q77" s="1">
        <v>6.9036000000000002E-3</v>
      </c>
      <c r="R77" s="1" t="s">
        <v>72</v>
      </c>
      <c r="S77" s="1">
        <v>6.3750000000000001E-2</v>
      </c>
      <c r="T77" s="1">
        <v>1.3774E-3</v>
      </c>
      <c r="U77" s="1">
        <v>5.0659999999999999E-5</v>
      </c>
      <c r="V77" s="1">
        <v>30.112269999999999</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1.7489999999999999E-3</v>
      </c>
      <c r="L78" s="1" t="s">
        <v>72</v>
      </c>
      <c r="M78" s="1" t="s">
        <v>72</v>
      </c>
      <c r="N78" s="1" t="s">
        <v>70</v>
      </c>
      <c r="O78" s="1" t="s">
        <v>70</v>
      </c>
      <c r="P78" s="1" t="s">
        <v>72</v>
      </c>
      <c r="Q78" s="1" t="s">
        <v>72</v>
      </c>
      <c r="R78" s="1" t="s">
        <v>72</v>
      </c>
      <c r="S78" s="1">
        <v>0.06</v>
      </c>
      <c r="T78" s="1" t="s">
        <v>72</v>
      </c>
      <c r="U78" s="1" t="s">
        <v>72</v>
      </c>
      <c r="V78" s="1">
        <v>0.42494999999999999</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33.369925051000003</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19.059386007000001</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3.40646527</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13.950583059</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12.5</v>
      </c>
      <c r="X90" s="1">
        <v>2.0405511000000001E-2</v>
      </c>
      <c r="Y90" s="1" t="s">
        <v>72</v>
      </c>
      <c r="Z90" s="1">
        <v>6.0972800000000001E-3</v>
      </c>
      <c r="AA90" s="1">
        <v>6.5274299999999999E-3</v>
      </c>
      <c r="AB90" s="1">
        <v>3.3030220999999998E-2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4.8475476000000003E-2</v>
      </c>
      <c r="F91" s="1">
        <v>0.38639190400000001</v>
      </c>
      <c r="G91" s="1">
        <v>3.3281999999999999E-2</v>
      </c>
      <c r="H91" s="1">
        <v>0.16245821599999999</v>
      </c>
      <c r="I91" s="1">
        <v>1.664113481</v>
      </c>
      <c r="J91" s="1">
        <v>1.664113481</v>
      </c>
      <c r="K91" s="1">
        <v>1.664113481</v>
      </c>
      <c r="L91" s="1" t="s">
        <v>78</v>
      </c>
      <c r="M91" s="1">
        <v>0.35203499999999999</v>
      </c>
      <c r="N91" s="1">
        <v>0.10289612200000001</v>
      </c>
      <c r="O91" s="1">
        <v>2.3932000000000001E-5</v>
      </c>
      <c r="P91" s="1" t="s">
        <v>78</v>
      </c>
      <c r="Q91" s="1" t="s">
        <v>78</v>
      </c>
      <c r="R91" s="1" t="s">
        <v>78</v>
      </c>
      <c r="S91" s="1">
        <v>9.9245196599999996</v>
      </c>
      <c r="T91" s="1">
        <v>5.6838499999999998E-3</v>
      </c>
      <c r="U91" s="1" t="s">
        <v>78</v>
      </c>
      <c r="V91" s="1">
        <v>1.007655043</v>
      </c>
      <c r="W91" s="1" t="s">
        <v>78</v>
      </c>
      <c r="X91" s="1">
        <v>2.1649845000000001E-2</v>
      </c>
      <c r="Y91" s="1">
        <v>6.1195300000000004E-4</v>
      </c>
      <c r="Z91" s="1">
        <v>9.9301899999999993E-4</v>
      </c>
      <c r="AA91" s="1">
        <v>1.361047E-3</v>
      </c>
      <c r="AB91" s="1">
        <v>2.4615863000000002E-2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3.2044900000000001E-2</v>
      </c>
      <c r="G92" s="1" t="s">
        <v>72</v>
      </c>
      <c r="H92" s="1">
        <v>4.7569999999999999E-3</v>
      </c>
      <c r="I92" s="1">
        <v>0.105933</v>
      </c>
      <c r="J92" s="1">
        <v>0.30255799999999999</v>
      </c>
      <c r="K92" s="1">
        <v>0.30255799999999999</v>
      </c>
      <c r="L92" s="1" t="s">
        <v>72</v>
      </c>
      <c r="M92" s="1" t="s">
        <v>72</v>
      </c>
      <c r="N92" s="1" t="s">
        <v>72</v>
      </c>
      <c r="O92" s="1" t="s">
        <v>72</v>
      </c>
      <c r="P92" s="1">
        <v>3.9747099999999999E-4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17281.362853552</v>
      </c>
      <c r="AI92" s="16" t="s">
        <v>71</v>
      </c>
      <c r="AJ92" s="16" t="s">
        <v>71</v>
      </c>
      <c r="AK92" s="16" t="s">
        <v>70</v>
      </c>
      <c r="AL92" s="31" t="s">
        <v>272</v>
      </c>
    </row>
    <row r="93" spans="1:38" ht="26.25" customHeight="1" thickBot="1" x14ac:dyDescent="0.25">
      <c r="A93" s="52" t="s">
        <v>73</v>
      </c>
      <c r="B93" s="56" t="s">
        <v>273</v>
      </c>
      <c r="C93" s="53" t="s">
        <v>274</v>
      </c>
      <c r="D93" s="59"/>
      <c r="E93" s="1" t="s">
        <v>72</v>
      </c>
      <c r="F93" s="1">
        <v>5.9825976199999999</v>
      </c>
      <c r="G93" s="1" t="s">
        <v>72</v>
      </c>
      <c r="H93" s="1">
        <v>0.30418099999999998</v>
      </c>
      <c r="I93" s="1">
        <v>0.46566368600000002</v>
      </c>
      <c r="J93" s="1">
        <v>1.7648413460000001</v>
      </c>
      <c r="K93" s="1">
        <v>2.0379967410000002</v>
      </c>
      <c r="L93" s="1" t="s">
        <v>72</v>
      </c>
      <c r="M93" s="1" t="s">
        <v>72</v>
      </c>
      <c r="N93" s="1" t="s">
        <v>72</v>
      </c>
      <c r="O93" s="1" t="s">
        <v>72</v>
      </c>
      <c r="P93" s="1">
        <v>1.2983560000000001E-3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t="s">
        <v>72</v>
      </c>
      <c r="AE93" s="42"/>
      <c r="AF93" s="16" t="s">
        <v>71</v>
      </c>
      <c r="AG93" s="16" t="s">
        <v>71</v>
      </c>
      <c r="AH93" s="16">
        <v>56450.277794955</v>
      </c>
      <c r="AI93" s="16" t="s">
        <v>71</v>
      </c>
      <c r="AJ93" s="16" t="s">
        <v>71</v>
      </c>
      <c r="AK93" s="16" t="s">
        <v>70</v>
      </c>
      <c r="AL93" s="31" t="s">
        <v>275</v>
      </c>
    </row>
    <row r="94" spans="1:38" ht="26.25" customHeight="1" thickBot="1" x14ac:dyDescent="0.25">
      <c r="A94" s="52" t="s">
        <v>73</v>
      </c>
      <c r="B94" s="65" t="s">
        <v>276</v>
      </c>
      <c r="C94" s="53" t="s">
        <v>277</v>
      </c>
      <c r="D94" s="54"/>
      <c r="E94" s="1" t="s">
        <v>72</v>
      </c>
      <c r="F94" s="1">
        <v>9.9112868120000002</v>
      </c>
      <c r="G94" s="1" t="s">
        <v>72</v>
      </c>
      <c r="H94" s="1">
        <v>1.7767200000000001E-3</v>
      </c>
      <c r="I94" s="1">
        <v>0.71746203200000003</v>
      </c>
      <c r="J94" s="1">
        <v>2.5729919059999999</v>
      </c>
      <c r="K94" s="1">
        <v>5.0212856400000003</v>
      </c>
      <c r="L94" s="1" t="s">
        <v>72</v>
      </c>
      <c r="M94" s="1" t="s">
        <v>72</v>
      </c>
      <c r="N94" s="1">
        <v>0.461061</v>
      </c>
      <c r="O94" s="1">
        <v>8.9999999999999993E-3</v>
      </c>
      <c r="P94" s="1">
        <v>1.1441629999999999E-3</v>
      </c>
      <c r="Q94" s="1" t="s">
        <v>72</v>
      </c>
      <c r="R94" s="1">
        <v>0.22523000000000001</v>
      </c>
      <c r="S94" s="1">
        <v>0.18204400000000001</v>
      </c>
      <c r="T94" s="1">
        <v>6.1607066000000002E-2</v>
      </c>
      <c r="U94" s="1" t="s">
        <v>72</v>
      </c>
      <c r="V94" s="1">
        <v>0.63424999999999998</v>
      </c>
      <c r="W94" s="1" t="s">
        <v>72</v>
      </c>
      <c r="X94" s="1" t="s">
        <v>72</v>
      </c>
      <c r="Y94" s="1" t="s">
        <v>72</v>
      </c>
      <c r="Z94" s="1" t="s">
        <v>72</v>
      </c>
      <c r="AA94" s="1" t="s">
        <v>72</v>
      </c>
      <c r="AB94" s="1" t="s">
        <v>72</v>
      </c>
      <c r="AC94" s="1" t="s">
        <v>72</v>
      </c>
      <c r="AD94" s="1" t="s">
        <v>72</v>
      </c>
      <c r="AE94" s="42"/>
      <c r="AF94" s="16" t="s">
        <v>71</v>
      </c>
      <c r="AG94" s="16" t="s">
        <v>71</v>
      </c>
      <c r="AH94" s="16">
        <v>2354.9071311180001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1.2685237899999999</v>
      </c>
      <c r="F99" s="1">
        <v>41.636408084999999</v>
      </c>
      <c r="G99" s="1" t="s">
        <v>72</v>
      </c>
      <c r="H99" s="1">
        <v>20.105310986999999</v>
      </c>
      <c r="I99" s="1">
        <v>5.6957753999999999E-2</v>
      </c>
      <c r="J99" s="1">
        <v>0.206642308</v>
      </c>
      <c r="K99" s="1">
        <v>0.206642308</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1621.7670000000001</v>
      </c>
      <c r="AL99" s="31" t="s">
        <v>289</v>
      </c>
    </row>
    <row r="100" spans="1:38" ht="26.25" customHeight="1" thickBot="1" x14ac:dyDescent="0.25">
      <c r="A100" s="52" t="s">
        <v>286</v>
      </c>
      <c r="B100" s="52" t="s">
        <v>290</v>
      </c>
      <c r="C100" s="53" t="s">
        <v>291</v>
      </c>
      <c r="D100" s="66"/>
      <c r="E100" s="1">
        <v>1.121692194</v>
      </c>
      <c r="F100" s="1">
        <v>13.254952256999999</v>
      </c>
      <c r="G100" s="1" t="s">
        <v>72</v>
      </c>
      <c r="H100" s="1">
        <v>10.780989965</v>
      </c>
      <c r="I100" s="1">
        <v>3.4562270999999999E-2</v>
      </c>
      <c r="J100" s="1">
        <v>0.12550088700000001</v>
      </c>
      <c r="K100" s="1">
        <v>0.12550088700000001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2512.087</v>
      </c>
      <c r="AL100" s="31" t="s">
        <v>289</v>
      </c>
    </row>
    <row r="101" spans="1:38" ht="26.25" customHeight="1" thickBot="1" x14ac:dyDescent="0.25">
      <c r="A101" s="52" t="s">
        <v>286</v>
      </c>
      <c r="B101" s="52" t="s">
        <v>292</v>
      </c>
      <c r="C101" s="53" t="s">
        <v>293</v>
      </c>
      <c r="D101" s="66"/>
      <c r="E101" s="1">
        <v>1.031258E-2</v>
      </c>
      <c r="F101" s="1">
        <v>1.9610323999999998E-2</v>
      </c>
      <c r="G101" s="1" t="s">
        <v>72</v>
      </c>
      <c r="H101" s="1">
        <v>0.101084749</v>
      </c>
      <c r="I101" s="1">
        <v>5.1774899999999997E-4</v>
      </c>
      <c r="J101" s="1">
        <v>1.72583E-3</v>
      </c>
      <c r="K101" s="1">
        <v>1.72583E-3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523.10299999999995</v>
      </c>
      <c r="AL101" s="31" t="s">
        <v>289</v>
      </c>
    </row>
    <row r="102" spans="1:38" ht="26.25" customHeight="1" thickBot="1" x14ac:dyDescent="0.25">
      <c r="A102" s="52" t="s">
        <v>286</v>
      </c>
      <c r="B102" s="52" t="s">
        <v>294</v>
      </c>
      <c r="C102" s="53" t="s">
        <v>295</v>
      </c>
      <c r="D102" s="66"/>
      <c r="E102" s="1">
        <v>0.68092917500000005</v>
      </c>
      <c r="F102" s="1">
        <v>3.350777983</v>
      </c>
      <c r="G102" s="1" t="s">
        <v>72</v>
      </c>
      <c r="H102" s="1">
        <v>18.248369486000001</v>
      </c>
      <c r="I102" s="1">
        <v>4.6260831000000002E-2</v>
      </c>
      <c r="J102" s="1">
        <v>0.97427318399999996</v>
      </c>
      <c r="K102" s="1">
        <v>0.97427318399999996</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7005.0810000000001</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0.17848449499999999</v>
      </c>
      <c r="F104" s="1">
        <v>0.40551653599999998</v>
      </c>
      <c r="G104" s="1" t="s">
        <v>72</v>
      </c>
      <c r="H104" s="1">
        <v>0.59617610700000001</v>
      </c>
      <c r="I104" s="1">
        <v>2.6775689999999999E-3</v>
      </c>
      <c r="J104" s="1">
        <v>8.9252310000000005E-3</v>
      </c>
      <c r="K104" s="1">
        <v>8.9252310000000005E-3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292.05099999999999</v>
      </c>
      <c r="AL104" s="31" t="s">
        <v>289</v>
      </c>
    </row>
    <row r="105" spans="1:38" ht="26.25" customHeight="1" thickBot="1" x14ac:dyDescent="0.25">
      <c r="A105" s="52" t="s">
        <v>286</v>
      </c>
      <c r="B105" s="52" t="s">
        <v>300</v>
      </c>
      <c r="C105" s="53" t="s">
        <v>301</v>
      </c>
      <c r="D105" s="66"/>
      <c r="E105" s="1">
        <v>4.8296524E-2</v>
      </c>
      <c r="F105" s="1">
        <v>7.1253142000000005E-2</v>
      </c>
      <c r="G105" s="1" t="s">
        <v>72</v>
      </c>
      <c r="H105" s="1">
        <v>0.47442879399999999</v>
      </c>
      <c r="I105" s="1">
        <v>1.642298E-2</v>
      </c>
      <c r="J105" s="1">
        <v>2.580754E-2</v>
      </c>
      <c r="K105" s="1">
        <v>2.580754E-2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534.61400000000003</v>
      </c>
      <c r="AL105" s="31" t="s">
        <v>289</v>
      </c>
    </row>
    <row r="106" spans="1:38" ht="26.25" customHeight="1" thickBot="1" x14ac:dyDescent="0.25">
      <c r="A106" s="52" t="s">
        <v>286</v>
      </c>
      <c r="B106" s="52" t="s">
        <v>302</v>
      </c>
      <c r="C106" s="53" t="s">
        <v>303</v>
      </c>
      <c r="D106" s="66"/>
      <c r="E106" s="1">
        <v>2.33771E-4</v>
      </c>
      <c r="F106" s="1">
        <v>2.7417499999999998E-4</v>
      </c>
      <c r="G106" s="1" t="s">
        <v>78</v>
      </c>
      <c r="H106" s="1">
        <v>3.0666970000000002E-3</v>
      </c>
      <c r="I106" s="1">
        <v>1.078E-4</v>
      </c>
      <c r="J106" s="1">
        <v>1.7248E-4</v>
      </c>
      <c r="K106" s="1">
        <v>1.7248E-4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1.0780000000000001</v>
      </c>
      <c r="AL106" s="31" t="s">
        <v>289</v>
      </c>
    </row>
    <row r="107" spans="1:38" ht="26.25" customHeight="1" thickBot="1" x14ac:dyDescent="0.25">
      <c r="A107" s="52" t="s">
        <v>286</v>
      </c>
      <c r="B107" s="52" t="s">
        <v>304</v>
      </c>
      <c r="C107" s="53" t="s">
        <v>305</v>
      </c>
      <c r="D107" s="66"/>
      <c r="E107" s="1">
        <v>0.127249957</v>
      </c>
      <c r="F107" s="1">
        <v>3.4326921430000001</v>
      </c>
      <c r="G107" s="1" t="s">
        <v>72</v>
      </c>
      <c r="H107" s="1">
        <v>9.5375033410000007</v>
      </c>
      <c r="I107" s="1">
        <v>0.17706148899999999</v>
      </c>
      <c r="J107" s="1">
        <v>2.8918011140000002</v>
      </c>
      <c r="K107" s="1">
        <v>2.8918011140000002</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57655.773000000001</v>
      </c>
      <c r="AL107" s="31" t="s">
        <v>289</v>
      </c>
    </row>
    <row r="108" spans="1:38" ht="26.25" customHeight="1" thickBot="1" x14ac:dyDescent="0.25">
      <c r="A108" s="52" t="s">
        <v>286</v>
      </c>
      <c r="B108" s="52" t="s">
        <v>306</v>
      </c>
      <c r="C108" s="53" t="s">
        <v>307</v>
      </c>
      <c r="D108" s="66"/>
      <c r="E108" s="1">
        <v>6.9381267999999996E-2</v>
      </c>
      <c r="F108" s="1">
        <v>3.7133627069999999</v>
      </c>
      <c r="G108" s="1" t="s">
        <v>72</v>
      </c>
      <c r="H108" s="1">
        <v>2.8763092769999998</v>
      </c>
      <c r="I108" s="1">
        <v>9.5947985E-2</v>
      </c>
      <c r="J108" s="1">
        <v>1.2836726119999999</v>
      </c>
      <c r="K108" s="1">
        <v>1.2836726119999999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49107.171999999999</v>
      </c>
      <c r="AL108" s="31" t="s">
        <v>289</v>
      </c>
    </row>
    <row r="109" spans="1:38" ht="26.25" customHeight="1" thickBot="1" x14ac:dyDescent="0.25">
      <c r="A109" s="52" t="s">
        <v>286</v>
      </c>
      <c r="B109" s="52" t="s">
        <v>308</v>
      </c>
      <c r="C109" s="53" t="s">
        <v>309</v>
      </c>
      <c r="D109" s="66"/>
      <c r="E109" s="1">
        <v>4.9337749999999996E-3</v>
      </c>
      <c r="F109" s="1">
        <v>6.0304457999999998E-2</v>
      </c>
      <c r="G109" s="1" t="s">
        <v>72</v>
      </c>
      <c r="H109" s="1">
        <v>0.81310815000000003</v>
      </c>
      <c r="I109" s="1">
        <v>3.8488952999999999E-2</v>
      </c>
      <c r="J109" s="1">
        <v>8.2069492999999993E-2</v>
      </c>
      <c r="K109" s="1">
        <v>8.2069492999999993E-2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862.98099999999999</v>
      </c>
      <c r="AL109" s="31" t="s">
        <v>289</v>
      </c>
    </row>
    <row r="110" spans="1:38" ht="26.25" customHeight="1" thickBot="1" x14ac:dyDescent="0.25">
      <c r="A110" s="52" t="s">
        <v>286</v>
      </c>
      <c r="B110" s="52" t="s">
        <v>310</v>
      </c>
      <c r="C110" s="53" t="s">
        <v>311</v>
      </c>
      <c r="D110" s="66"/>
      <c r="E110" s="1">
        <v>2.2666650000000002E-3</v>
      </c>
      <c r="F110" s="1">
        <v>4.5117114E-2</v>
      </c>
      <c r="G110" s="1" t="s">
        <v>72</v>
      </c>
      <c r="H110" s="1">
        <v>0.16870117400000001</v>
      </c>
      <c r="I110" s="1">
        <v>4.5454989999999997E-3</v>
      </c>
      <c r="J110" s="1">
        <v>9.4928118000000006E-2</v>
      </c>
      <c r="K110" s="1">
        <v>9.4928118000000006E-2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932.23800000000006</v>
      </c>
      <c r="AL110" s="31" t="s">
        <v>289</v>
      </c>
    </row>
    <row r="111" spans="1:38" ht="26.25" customHeight="1" thickBot="1" x14ac:dyDescent="0.25">
      <c r="A111" s="52" t="s">
        <v>286</v>
      </c>
      <c r="B111" s="52" t="s">
        <v>312</v>
      </c>
      <c r="C111" s="53" t="s">
        <v>313</v>
      </c>
      <c r="D111" s="66"/>
      <c r="E111" s="1">
        <v>2.2779358E-2</v>
      </c>
      <c r="F111" s="1">
        <v>0.34886791700000003</v>
      </c>
      <c r="G111" s="1" t="s">
        <v>72</v>
      </c>
      <c r="H111" s="1">
        <v>0.34124850099999998</v>
      </c>
      <c r="I111" s="1">
        <v>4.3978580000000001E-3</v>
      </c>
      <c r="J111" s="1">
        <v>8.8017800000000004E-3</v>
      </c>
      <c r="K111" s="1">
        <v>8.8017800000000004E-3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1071.184</v>
      </c>
      <c r="AL111" s="31" t="s">
        <v>289</v>
      </c>
    </row>
    <row r="112" spans="1:38" ht="26.25" customHeight="1" thickBot="1" x14ac:dyDescent="0.25">
      <c r="A112" s="52" t="s">
        <v>314</v>
      </c>
      <c r="B112" s="52" t="s">
        <v>315</v>
      </c>
      <c r="C112" s="53" t="s">
        <v>316</v>
      </c>
      <c r="D112" s="54"/>
      <c r="E112" s="1">
        <v>9.9339546280000004</v>
      </c>
      <c r="F112" s="1" t="s">
        <v>72</v>
      </c>
      <c r="G112" s="1" t="s">
        <v>72</v>
      </c>
      <c r="H112" s="1">
        <v>11.271453673</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14.615200933000001</v>
      </c>
      <c r="F113" s="1">
        <v>10.959059517</v>
      </c>
      <c r="G113" s="1" t="s">
        <v>72</v>
      </c>
      <c r="H113" s="1">
        <v>36.062944743999999</v>
      </c>
      <c r="I113" s="1">
        <v>4.2000000000000003E-2</v>
      </c>
      <c r="J113" s="1">
        <v>6.6000000000000003E-2</v>
      </c>
      <c r="K113" s="1">
        <v>6.6000000000000003E-2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2.4997660000000001E-2</v>
      </c>
      <c r="F114" s="1" t="s">
        <v>72</v>
      </c>
      <c r="G114" s="1" t="s">
        <v>72</v>
      </c>
      <c r="H114" s="1">
        <v>6.2114555000000002E-2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0.224742369</v>
      </c>
      <c r="F115" s="1" t="s">
        <v>72</v>
      </c>
      <c r="G115" s="1" t="s">
        <v>72</v>
      </c>
      <c r="H115" s="1">
        <v>0.42982071399999999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3.9517032479999998</v>
      </c>
      <c r="F116" s="1">
        <v>0.29229754400000002</v>
      </c>
      <c r="G116" s="1" t="s">
        <v>72</v>
      </c>
      <c r="H116" s="1">
        <v>4.6963627370000003</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2.375695393</v>
      </c>
      <c r="F117" s="1" t="s">
        <v>72</v>
      </c>
      <c r="G117" s="1" t="s">
        <v>72</v>
      </c>
      <c r="H117" s="1">
        <v>1.797665096</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11.562615788</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1.4975649390000001</v>
      </c>
      <c r="G121" s="1" t="s">
        <v>70</v>
      </c>
      <c r="H121" s="1">
        <v>1.821428571</v>
      </c>
      <c r="I121" s="1">
        <v>4.6300436E-2</v>
      </c>
      <c r="J121" s="1">
        <v>0.40986307300000002</v>
      </c>
      <c r="K121" s="1">
        <v>0.40986307300000002</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v>3.053119E-2</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v>4.4459066920000003</v>
      </c>
      <c r="W122" s="1" t="s">
        <v>72</v>
      </c>
      <c r="X122" s="1" t="s">
        <v>72</v>
      </c>
      <c r="Y122" s="1" t="s">
        <v>72</v>
      </c>
      <c r="Z122" s="1" t="s">
        <v>72</v>
      </c>
      <c r="AA122" s="1" t="s">
        <v>72</v>
      </c>
      <c r="AB122" s="1" t="s">
        <v>72</v>
      </c>
      <c r="AC122" s="1">
        <v>0.74913249999999998</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5.0848780000000001E-3</v>
      </c>
      <c r="F125" s="1">
        <v>0.37821247800000002</v>
      </c>
      <c r="G125" s="1">
        <v>3.5255149999999999E-3</v>
      </c>
      <c r="H125" s="1" t="s">
        <v>72</v>
      </c>
      <c r="I125" s="1">
        <v>3.3804540000000002E-3</v>
      </c>
      <c r="J125" s="1">
        <v>3.8161010000000001E-3</v>
      </c>
      <c r="K125" s="1">
        <v>3.8161010000000001E-3</v>
      </c>
      <c r="L125" s="1" t="s">
        <v>78</v>
      </c>
      <c r="M125" s="1">
        <v>0.54250178299999996</v>
      </c>
      <c r="N125" s="1" t="s">
        <v>72</v>
      </c>
      <c r="O125" s="1" t="s">
        <v>72</v>
      </c>
      <c r="P125" s="1" t="s">
        <v>72</v>
      </c>
      <c r="Q125" s="1" t="s">
        <v>72</v>
      </c>
      <c r="R125" s="1" t="s">
        <v>72</v>
      </c>
      <c r="S125" s="1" t="s">
        <v>72</v>
      </c>
      <c r="T125" s="1" t="s">
        <v>72</v>
      </c>
      <c r="U125" s="1" t="s">
        <v>72</v>
      </c>
      <c r="V125" s="1" t="s">
        <v>72</v>
      </c>
      <c r="W125" s="1">
        <v>1.5254633E-2</v>
      </c>
      <c r="X125" s="1">
        <v>5.6365E-5</v>
      </c>
      <c r="Y125" s="1">
        <v>1.2147E-4</v>
      </c>
      <c r="Z125" s="1">
        <v>3.6031000000000001E-5</v>
      </c>
      <c r="AA125" s="1">
        <v>6.956E-6</v>
      </c>
      <c r="AB125" s="1">
        <v>2.2082300000000001E-4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0.21851960000000001</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0.10072692</v>
      </c>
      <c r="F127" s="1" t="s">
        <v>72</v>
      </c>
      <c r="G127" s="1">
        <v>5.9876560000000001E-3</v>
      </c>
      <c r="H127" s="1">
        <v>0.21213410799999999</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9.5374100000000003E-4</v>
      </c>
      <c r="J133" s="1">
        <v>9.5374100000000003E-4</v>
      </c>
      <c r="K133" s="1">
        <v>9.5374100000000003E-4</v>
      </c>
      <c r="L133" s="1" t="s">
        <v>78</v>
      </c>
      <c r="M133" s="1" t="s">
        <v>78</v>
      </c>
      <c r="N133" s="1" t="s">
        <v>72</v>
      </c>
      <c r="O133" s="1" t="s">
        <v>72</v>
      </c>
      <c r="P133" s="1">
        <v>9.5374139999999993E-3</v>
      </c>
      <c r="Q133" s="1" t="s">
        <v>72</v>
      </c>
      <c r="R133" s="1" t="s">
        <v>72</v>
      </c>
      <c r="S133" s="1" t="s">
        <v>72</v>
      </c>
      <c r="T133" s="1" t="s">
        <v>72</v>
      </c>
      <c r="U133" s="1" t="s">
        <v>72</v>
      </c>
      <c r="V133" s="1" t="s">
        <v>72</v>
      </c>
      <c r="W133" s="1">
        <v>0.02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3.4804583E-2</v>
      </c>
      <c r="F135" s="1">
        <v>7.5635692000000004E-2</v>
      </c>
      <c r="G135" s="1">
        <v>1.4557839999999999E-3</v>
      </c>
      <c r="H135" s="1">
        <v>5.219184E-3</v>
      </c>
      <c r="I135" s="1">
        <v>0.143055711</v>
      </c>
      <c r="J135" s="1">
        <v>0.15285246</v>
      </c>
      <c r="K135" s="1">
        <v>0.15975339399999999</v>
      </c>
      <c r="L135" s="1">
        <v>2.8080859999999999E-2</v>
      </c>
      <c r="M135" s="1">
        <v>1.3879578029999999</v>
      </c>
      <c r="N135" s="1">
        <v>9.1571910000000003E-3</v>
      </c>
      <c r="O135" s="1">
        <v>3.8633719999999999E-3</v>
      </c>
      <c r="P135" s="1">
        <v>3.9496999999999998E-5</v>
      </c>
      <c r="Q135" s="1">
        <v>1.7918983999999999E-2</v>
      </c>
      <c r="R135" s="1">
        <v>1.6221790000000001E-3</v>
      </c>
      <c r="S135" s="1">
        <v>6.0895009999999998E-3</v>
      </c>
      <c r="T135" s="1">
        <v>1.4105899999999999E-4</v>
      </c>
      <c r="U135" s="1">
        <v>2.3017939999999998E-3</v>
      </c>
      <c r="V135" s="1">
        <v>0.42142112799999998</v>
      </c>
      <c r="W135" s="1">
        <v>0.28307656199999998</v>
      </c>
      <c r="X135" s="1">
        <v>7.9929750999999993E-2</v>
      </c>
      <c r="Y135" s="1">
        <v>0.154019929</v>
      </c>
      <c r="Z135" s="1">
        <v>0.119688509</v>
      </c>
      <c r="AA135" s="1">
        <v>5.0075950000000001E-3</v>
      </c>
      <c r="AB135" s="1">
        <v>0.35864578499999999</v>
      </c>
      <c r="AC135" s="1">
        <v>3.52648E-4</v>
      </c>
      <c r="AD135" s="1">
        <v>4.2320000000000003E-6</v>
      </c>
      <c r="AE135" s="42"/>
      <c r="AF135" s="16" t="s">
        <v>72</v>
      </c>
      <c r="AG135" s="16" t="s">
        <v>72</v>
      </c>
      <c r="AH135" s="16" t="s">
        <v>72</v>
      </c>
      <c r="AI135" s="16" t="s">
        <v>72</v>
      </c>
      <c r="AJ135" s="16" t="s">
        <v>72</v>
      </c>
      <c r="AK135" s="16">
        <v>27.186</v>
      </c>
      <c r="AL135" s="31" t="s">
        <v>156</v>
      </c>
    </row>
    <row r="136" spans="1:38" ht="26.25" customHeight="1" thickBot="1" x14ac:dyDescent="0.25">
      <c r="A136" s="52" t="s">
        <v>343</v>
      </c>
      <c r="B136" s="52" t="s">
        <v>372</v>
      </c>
      <c r="C136" s="53" t="s">
        <v>373</v>
      </c>
      <c r="D136" s="54"/>
      <c r="E136" s="1" t="s">
        <v>78</v>
      </c>
      <c r="F136" s="1">
        <v>6.6012279999999998E-3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8.1798640000000006E-2</v>
      </c>
      <c r="F139" s="1">
        <v>0.99752500700000002</v>
      </c>
      <c r="G139" s="1">
        <v>1.805944E-2</v>
      </c>
      <c r="H139" s="1">
        <v>0.12111991</v>
      </c>
      <c r="I139" s="1">
        <v>0.40475044999999998</v>
      </c>
      <c r="J139" s="1">
        <v>0.43813764999999999</v>
      </c>
      <c r="K139" s="1">
        <v>0.45619013000000003</v>
      </c>
      <c r="L139" s="1">
        <v>0.10008898500000001</v>
      </c>
      <c r="M139" s="1">
        <v>6.5560320000000001</v>
      </c>
      <c r="N139" s="1">
        <v>4.4162159999999999E-2</v>
      </c>
      <c r="O139" s="1">
        <v>2.12614E-2</v>
      </c>
      <c r="P139" s="1">
        <v>3.2216300000000001E-3</v>
      </c>
      <c r="Q139" s="1">
        <v>3.4110800000000001E-4</v>
      </c>
      <c r="R139" s="1">
        <v>3.7666480000000002E-2</v>
      </c>
      <c r="S139" s="1">
        <v>9.8188719999999993E-3</v>
      </c>
      <c r="T139" s="1">
        <v>3.2780159999999999E-3</v>
      </c>
      <c r="U139" s="1">
        <v>8.1798600000000004E-4</v>
      </c>
      <c r="V139" s="1">
        <v>0.8403602</v>
      </c>
      <c r="W139" s="1">
        <v>15.288750776000001</v>
      </c>
      <c r="X139" s="1">
        <v>0.1988056</v>
      </c>
      <c r="Y139" s="1">
        <v>0.182112</v>
      </c>
      <c r="Z139" s="1">
        <v>6.8747279999999994E-2</v>
      </c>
      <c r="AA139" s="1">
        <v>0.11624816</v>
      </c>
      <c r="AB139" s="1">
        <v>0.56591303999999998</v>
      </c>
      <c r="AC139" s="1">
        <v>8.1798640000000002E-3</v>
      </c>
      <c r="AD139" s="1">
        <v>9.8189000000000005E-5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3.2012216690000002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282.11089710999994</v>
      </c>
      <c r="F141" s="10">
        <f t="shared" si="0"/>
        <v>251.08373364799991</v>
      </c>
      <c r="G141" s="10">
        <f t="shared" si="0"/>
        <v>30.985242904999993</v>
      </c>
      <c r="H141" s="10">
        <f t="shared" si="0"/>
        <v>130.87429499199999</v>
      </c>
      <c r="I141" s="10">
        <f t="shared" si="0"/>
        <v>17.843093536999998</v>
      </c>
      <c r="J141" s="10">
        <f t="shared" si="0"/>
        <v>31.061109036999998</v>
      </c>
      <c r="K141" s="10">
        <f t="shared" si="0"/>
        <v>36.603198225</v>
      </c>
      <c r="L141" s="10">
        <f t="shared" si="0"/>
        <v>3.286377352000001</v>
      </c>
      <c r="M141" s="10">
        <f t="shared" si="0"/>
        <v>562.1435307239999</v>
      </c>
      <c r="N141" s="10">
        <f t="shared" si="0"/>
        <v>8.6631438010000021</v>
      </c>
      <c r="O141" s="10">
        <f t="shared" si="0"/>
        <v>2.9073672770000001</v>
      </c>
      <c r="P141" s="10">
        <f t="shared" si="0"/>
        <v>0.69900427499999995</v>
      </c>
      <c r="Q141" s="10">
        <f t="shared" si="0"/>
        <v>0.67151849500000005</v>
      </c>
      <c r="R141" s="10">
        <f t="shared" si="0"/>
        <v>3.5110566309999993</v>
      </c>
      <c r="S141" s="10">
        <f t="shared" si="0"/>
        <v>38.765110852999982</v>
      </c>
      <c r="T141" s="10">
        <f t="shared" si="0"/>
        <v>2.0455289589999999</v>
      </c>
      <c r="U141" s="10">
        <f t="shared" si="0"/>
        <v>1.0003252999999999</v>
      </c>
      <c r="V141" s="10">
        <f t="shared" si="0"/>
        <v>103.23521121899999</v>
      </c>
      <c r="W141" s="10">
        <f t="shared" si="0"/>
        <v>36.71703778700001</v>
      </c>
      <c r="X141" s="10">
        <f t="shared" si="0"/>
        <v>1.7433018570000001</v>
      </c>
      <c r="Y141" s="10">
        <f t="shared" si="0"/>
        <v>1.671707957</v>
      </c>
      <c r="Z141" s="10">
        <f t="shared" si="0"/>
        <v>0.91681083499999994</v>
      </c>
      <c r="AA141" s="10">
        <f t="shared" si="0"/>
        <v>0.83847317200000004</v>
      </c>
      <c r="AB141" s="10">
        <f t="shared" si="0"/>
        <v>5.1702938199999995</v>
      </c>
      <c r="AC141" s="10">
        <f t="shared" si="0"/>
        <v>4.0271228799999994</v>
      </c>
      <c r="AD141" s="10">
        <f t="shared" si="0"/>
        <v>0.31351582200000006</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30.495076747999999</v>
      </c>
      <c r="F143" s="6">
        <v>13.849156509</v>
      </c>
      <c r="G143" s="6">
        <v>0.110823347</v>
      </c>
      <c r="H143" s="6">
        <v>3.9402676510000001</v>
      </c>
      <c r="I143" s="6">
        <v>0.64383155199999997</v>
      </c>
      <c r="J143" s="6">
        <v>0.64383155199999997</v>
      </c>
      <c r="K143" s="6">
        <v>0.64383155199999997</v>
      </c>
      <c r="L143" s="6">
        <v>0.38153653199999998</v>
      </c>
      <c r="M143" s="6">
        <v>243.19821503899999</v>
      </c>
      <c r="N143" s="6"/>
      <c r="O143" s="6"/>
      <c r="P143" s="6"/>
      <c r="Q143" s="6"/>
      <c r="R143" s="6"/>
      <c r="S143" s="6"/>
      <c r="T143" s="6"/>
      <c r="U143" s="6"/>
      <c r="V143" s="6"/>
      <c r="W143" s="6"/>
      <c r="X143" s="6"/>
      <c r="Y143" s="6"/>
      <c r="Z143" s="6"/>
      <c r="AA143" s="6"/>
      <c r="AB143" s="6"/>
      <c r="AC143" s="6"/>
      <c r="AD143" s="6"/>
      <c r="AE143" s="45"/>
      <c r="AF143" s="6">
        <v>105088.92902665101</v>
      </c>
      <c r="AG143" s="6"/>
      <c r="AH143" s="6"/>
      <c r="AI143" s="6"/>
      <c r="AJ143" s="6"/>
      <c r="AK143" s="6">
        <v>105088.92902665101</v>
      </c>
      <c r="AL143" s="34" t="s">
        <v>66</v>
      </c>
    </row>
    <row r="144" spans="1:38" ht="26.25" customHeight="1" thickBot="1" x14ac:dyDescent="0.25">
      <c r="A144" s="77"/>
      <c r="B144" s="34" t="s">
        <v>390</v>
      </c>
      <c r="C144" s="78" t="s">
        <v>391</v>
      </c>
      <c r="D144" s="79" t="s">
        <v>389</v>
      </c>
      <c r="E144" s="6">
        <v>17.563893423</v>
      </c>
      <c r="F144" s="6">
        <v>0.55613889800000005</v>
      </c>
      <c r="G144" s="6">
        <v>2.3784025E-2</v>
      </c>
      <c r="H144" s="6">
        <v>5.8332017999999999E-2</v>
      </c>
      <c r="I144" s="6">
        <v>0.61260679600000001</v>
      </c>
      <c r="J144" s="6">
        <v>0.61260679600000001</v>
      </c>
      <c r="K144" s="6">
        <v>0.61260679600000001</v>
      </c>
      <c r="L144" s="6">
        <v>0.49469960400000001</v>
      </c>
      <c r="M144" s="6">
        <v>2.9030868710000002</v>
      </c>
      <c r="N144" s="6"/>
      <c r="O144" s="6"/>
      <c r="P144" s="6"/>
      <c r="Q144" s="6"/>
      <c r="R144" s="6"/>
      <c r="S144" s="6"/>
      <c r="T144" s="6"/>
      <c r="U144" s="6"/>
      <c r="V144" s="6"/>
      <c r="W144" s="6"/>
      <c r="X144" s="6"/>
      <c r="Y144" s="6"/>
      <c r="Z144" s="6"/>
      <c r="AA144" s="6"/>
      <c r="AB144" s="6"/>
      <c r="AC144" s="6"/>
      <c r="AD144" s="6"/>
      <c r="AE144" s="45"/>
      <c r="AF144" s="6">
        <v>16679.830196837</v>
      </c>
      <c r="AG144" s="6"/>
      <c r="AH144" s="6"/>
      <c r="AI144" s="6"/>
      <c r="AJ144" s="6"/>
      <c r="AK144" s="6">
        <v>16679.830196837</v>
      </c>
      <c r="AL144" s="34" t="s">
        <v>66</v>
      </c>
    </row>
    <row r="145" spans="1:38" ht="26.25" customHeight="1" thickBot="1" x14ac:dyDescent="0.25">
      <c r="A145" s="77"/>
      <c r="B145" s="34" t="s">
        <v>392</v>
      </c>
      <c r="C145" s="78" t="s">
        <v>393</v>
      </c>
      <c r="D145" s="79" t="s">
        <v>389</v>
      </c>
      <c r="E145" s="6">
        <v>36.115659549</v>
      </c>
      <c r="F145" s="6">
        <v>1.0479912419999999</v>
      </c>
      <c r="G145" s="6">
        <v>3.6877475E-2</v>
      </c>
      <c r="H145" s="6">
        <v>0.20792553599999999</v>
      </c>
      <c r="I145" s="6">
        <v>0.35305033800000002</v>
      </c>
      <c r="J145" s="6">
        <v>0.35305033800000002</v>
      </c>
      <c r="K145" s="6">
        <v>0.35305033800000002</v>
      </c>
      <c r="L145" s="6">
        <v>0.19145401400000001</v>
      </c>
      <c r="M145" s="6">
        <v>13.603053416</v>
      </c>
      <c r="N145" s="6"/>
      <c r="O145" s="6"/>
      <c r="P145" s="6"/>
      <c r="Q145" s="6"/>
      <c r="R145" s="6"/>
      <c r="S145" s="6"/>
      <c r="T145" s="6"/>
      <c r="U145" s="6"/>
      <c r="V145" s="6"/>
      <c r="W145" s="6"/>
      <c r="X145" s="6"/>
      <c r="Y145" s="6"/>
      <c r="Z145" s="6"/>
      <c r="AA145" s="6"/>
      <c r="AB145" s="6"/>
      <c r="AC145" s="6"/>
      <c r="AD145" s="6"/>
      <c r="AE145" s="45"/>
      <c r="AF145" s="6">
        <v>7847.0186142809998</v>
      </c>
      <c r="AG145" s="6"/>
      <c r="AH145" s="6"/>
      <c r="AI145" s="6"/>
      <c r="AJ145" s="6"/>
      <c r="AK145" s="6">
        <v>8469.9171666929997</v>
      </c>
      <c r="AL145" s="34" t="s">
        <v>66</v>
      </c>
    </row>
    <row r="146" spans="1:38" ht="26.25" customHeight="1" thickBot="1" x14ac:dyDescent="0.25">
      <c r="A146" s="77"/>
      <c r="B146" s="34" t="s">
        <v>394</v>
      </c>
      <c r="C146" s="78" t="s">
        <v>395</v>
      </c>
      <c r="D146" s="79" t="s">
        <v>389</v>
      </c>
      <c r="E146" s="6">
        <v>1.2394253820000001</v>
      </c>
      <c r="F146" s="6">
        <v>12.397548199999999</v>
      </c>
      <c r="G146" s="6">
        <v>6.964095E-3</v>
      </c>
      <c r="H146" s="6">
        <v>7.4763759999999999E-3</v>
      </c>
      <c r="I146" s="6">
        <v>0.216753109</v>
      </c>
      <c r="J146" s="6">
        <v>0.216753109</v>
      </c>
      <c r="K146" s="6">
        <v>0.216753109</v>
      </c>
      <c r="L146" s="6">
        <v>3.1400134000000003E-2</v>
      </c>
      <c r="M146" s="6">
        <v>55.471406379999998</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4744.2430314590001</v>
      </c>
      <c r="AL146" s="34" t="s">
        <v>66</v>
      </c>
    </row>
    <row r="147" spans="1:38" ht="26.25" customHeight="1" thickBot="1" x14ac:dyDescent="0.25">
      <c r="A147" s="77"/>
      <c r="B147" s="34" t="s">
        <v>396</v>
      </c>
      <c r="C147" s="78" t="s">
        <v>397</v>
      </c>
      <c r="D147" s="79" t="s">
        <v>389</v>
      </c>
      <c r="E147" s="6"/>
      <c r="F147" s="6">
        <v>1.6927648120000001</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75183.056303460005</v>
      </c>
      <c r="AL147" s="34" t="s">
        <v>66</v>
      </c>
    </row>
    <row r="148" spans="1:38" ht="26.25" customHeight="1" thickBot="1" x14ac:dyDescent="0.25">
      <c r="A148" s="77"/>
      <c r="B148" s="34" t="s">
        <v>398</v>
      </c>
      <c r="C148" s="78" t="s">
        <v>399</v>
      </c>
      <c r="D148" s="79" t="s">
        <v>389</v>
      </c>
      <c r="E148" s="6"/>
      <c r="F148" s="6"/>
      <c r="G148" s="6"/>
      <c r="H148" s="6"/>
      <c r="I148" s="6">
        <v>0.25549669899999999</v>
      </c>
      <c r="J148" s="6">
        <v>1.4149347489999999</v>
      </c>
      <c r="K148" s="6">
        <v>1.4149347489999999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134441.173882795</v>
      </c>
      <c r="AL148" s="34" t="s">
        <v>114</v>
      </c>
    </row>
    <row r="149" spans="1:38" ht="26.25" customHeight="1" thickBot="1" x14ac:dyDescent="0.25">
      <c r="A149" s="77"/>
      <c r="B149" s="34" t="s">
        <v>400</v>
      </c>
      <c r="C149" s="78" t="s">
        <v>401</v>
      </c>
      <c r="D149" s="79" t="s">
        <v>389</v>
      </c>
      <c r="E149" s="6"/>
      <c r="F149" s="6"/>
      <c r="G149" s="6"/>
      <c r="H149" s="6"/>
      <c r="I149" s="6">
        <v>0.17206553599999999</v>
      </c>
      <c r="J149" s="6">
        <v>1.147143502</v>
      </c>
      <c r="K149" s="6">
        <v>1.147143502</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134441.173882795</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-77.013031309083715</v>
      </c>
      <c r="G151" s="7"/>
      <c r="H151" s="7">
        <v>-1.7976650956424312</v>
      </c>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269.33043086499993</v>
      </c>
      <c r="F152" s="8">
        <f t="shared" si="1"/>
        <v>176.05571119391618</v>
      </c>
      <c r="G152" s="8">
        <f t="shared" si="1"/>
        <v>30.975886245999991</v>
      </c>
      <c r="H152" s="8">
        <f t="shared" si="1"/>
        <v>129.41791675735755</v>
      </c>
      <c r="I152" s="8">
        <f t="shared" si="1"/>
        <v>17.57185745</v>
      </c>
      <c r="J152" s="8">
        <f t="shared" si="1"/>
        <v>30.789872949999999</v>
      </c>
      <c r="K152" s="8">
        <f t="shared" si="1"/>
        <v>36.331962138000002</v>
      </c>
      <c r="L152" s="8">
        <f t="shared" si="1"/>
        <v>3.0654769840000009</v>
      </c>
      <c r="M152" s="8">
        <f t="shared" si="1"/>
        <v>588.31038569599991</v>
      </c>
      <c r="N152" s="8">
        <f t="shared" si="1"/>
        <v>8.6631438010000021</v>
      </c>
      <c r="O152" s="8">
        <f t="shared" si="1"/>
        <v>2.9073672770000001</v>
      </c>
      <c r="P152" s="8">
        <f t="shared" si="1"/>
        <v>0.69900427499999995</v>
      </c>
      <c r="Q152" s="8">
        <f t="shared" si="1"/>
        <v>0.67151849500000005</v>
      </c>
      <c r="R152" s="8">
        <f t="shared" si="1"/>
        <v>3.5110566309999993</v>
      </c>
      <c r="S152" s="8">
        <f t="shared" si="1"/>
        <v>38.765110852999982</v>
      </c>
      <c r="T152" s="8">
        <f t="shared" si="1"/>
        <v>2.0455289589999999</v>
      </c>
      <c r="U152" s="8">
        <f t="shared" si="1"/>
        <v>1.0003252999999999</v>
      </c>
      <c r="V152" s="8">
        <f t="shared" si="1"/>
        <v>103.23521121899999</v>
      </c>
      <c r="W152" s="8">
        <f t="shared" si="1"/>
        <v>36.71703778700001</v>
      </c>
      <c r="X152" s="8">
        <f t="shared" si="1"/>
        <v>1.7433018570000001</v>
      </c>
      <c r="Y152" s="8">
        <f t="shared" si="1"/>
        <v>1.671707957</v>
      </c>
      <c r="Z152" s="8">
        <f t="shared" si="1"/>
        <v>0.91681083499999994</v>
      </c>
      <c r="AA152" s="8">
        <f t="shared" si="1"/>
        <v>0.83847317200000004</v>
      </c>
      <c r="AB152" s="8">
        <f t="shared" si="1"/>
        <v>5.1702938199999995</v>
      </c>
      <c r="AC152" s="8">
        <f t="shared" si="1"/>
        <v>4.0271228799999994</v>
      </c>
      <c r="AD152" s="8">
        <f t="shared" si="1"/>
        <v>0.31351582200000006</v>
      </c>
      <c r="AE152" s="45"/>
      <c r="AF152" s="8"/>
      <c r="AG152" s="8"/>
      <c r="AH152" s="8"/>
      <c r="AI152" s="8"/>
      <c r="AJ152" s="8"/>
      <c r="AK152" s="8"/>
      <c r="AL152" s="36"/>
    </row>
    <row r="153" spans="1:38" ht="26.25" customHeight="1" thickBot="1" x14ac:dyDescent="0.25">
      <c r="A153" s="80"/>
      <c r="B153" s="35" t="s">
        <v>407</v>
      </c>
      <c r="C153" s="81" t="s">
        <v>408</v>
      </c>
      <c r="D153" s="80" t="s">
        <v>409</v>
      </c>
      <c r="E153" s="7"/>
      <c r="F153" s="7">
        <v>-77.013031309083715</v>
      </c>
      <c r="G153" s="7"/>
      <c r="H153" s="7">
        <v>-1.7976650956424312</v>
      </c>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269.33043086499993</v>
      </c>
      <c r="F154" s="8">
        <f>SUM(F$141, F$153, -1 * IF(OR($B$6=2005,$B$6&gt;=2020),SUM(F$99:F$122),0), IF(AND(ISNUMBER(SEARCH($B$4,"AT|BE|CH|GB|IE|LT|LU|NL")),SUM(F$143:F$149)&gt;0),SUM(F$143:F$149)-SUM(F$27:F$33),0))</f>
        <v>176.05571119391618</v>
      </c>
      <c r="G154" s="8">
        <f t="shared" ref="G154:AD154" si="2">SUM(G$141, G$153, IF(AND(ISNUMBER(SEARCH($B$4,"AT|BE|CH|GB|IE|LT|LU|NL")),SUM(G$143:G$149)&gt;0),SUM(G$143:G$149)-SUM(G$27:G$33),0))</f>
        <v>30.975886245999991</v>
      </c>
      <c r="H154" s="8">
        <f t="shared" si="2"/>
        <v>129.41791675735755</v>
      </c>
      <c r="I154" s="8">
        <f t="shared" si="2"/>
        <v>17.57185745</v>
      </c>
      <c r="J154" s="8">
        <f t="shared" si="2"/>
        <v>30.789872949999999</v>
      </c>
      <c r="K154" s="8">
        <f t="shared" si="2"/>
        <v>36.331962138000002</v>
      </c>
      <c r="L154" s="8">
        <f t="shared" si="2"/>
        <v>3.0654769840000009</v>
      </c>
      <c r="M154" s="8">
        <f t="shared" si="2"/>
        <v>588.31038569599991</v>
      </c>
      <c r="N154" s="8">
        <f t="shared" si="2"/>
        <v>8.6631438010000021</v>
      </c>
      <c r="O154" s="8">
        <f t="shared" si="2"/>
        <v>2.9073672770000001</v>
      </c>
      <c r="P154" s="8">
        <f t="shared" si="2"/>
        <v>0.69900427499999995</v>
      </c>
      <c r="Q154" s="8">
        <f t="shared" si="2"/>
        <v>0.67151849500000005</v>
      </c>
      <c r="R154" s="8">
        <f t="shared" si="2"/>
        <v>3.5110566309999993</v>
      </c>
      <c r="S154" s="8">
        <f t="shared" si="2"/>
        <v>38.765110852999982</v>
      </c>
      <c r="T154" s="8">
        <f t="shared" si="2"/>
        <v>2.0455289589999999</v>
      </c>
      <c r="U154" s="8">
        <f t="shared" si="2"/>
        <v>1.0003252999999999</v>
      </c>
      <c r="V154" s="8">
        <f t="shared" si="2"/>
        <v>103.23521121899999</v>
      </c>
      <c r="W154" s="8">
        <f t="shared" si="2"/>
        <v>36.71703778700001</v>
      </c>
      <c r="X154" s="8">
        <f t="shared" si="2"/>
        <v>1.7433018570000001</v>
      </c>
      <c r="Y154" s="8">
        <f t="shared" si="2"/>
        <v>1.671707957</v>
      </c>
      <c r="Z154" s="8">
        <f t="shared" si="2"/>
        <v>0.91681083499999994</v>
      </c>
      <c r="AA154" s="8">
        <f t="shared" si="2"/>
        <v>0.83847317200000004</v>
      </c>
      <c r="AB154" s="8">
        <f t="shared" si="2"/>
        <v>5.1702938199999995</v>
      </c>
      <c r="AC154" s="8">
        <f t="shared" si="2"/>
        <v>4.0271228799999994</v>
      </c>
      <c r="AD154" s="8">
        <f t="shared" si="2"/>
        <v>0.31351582200000006</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103.00231460400001</v>
      </c>
      <c r="F159" s="13">
        <v>3.2104983699999998</v>
      </c>
      <c r="G159" s="13">
        <v>11.859666002999999</v>
      </c>
      <c r="H159" s="13">
        <v>1.6369069E-2</v>
      </c>
      <c r="I159" s="13">
        <v>3.581041742</v>
      </c>
      <c r="J159" s="13">
        <v>3.769517623</v>
      </c>
      <c r="K159" s="13">
        <v>3.769517623</v>
      </c>
      <c r="L159" s="13">
        <v>0.77340917799999997</v>
      </c>
      <c r="M159" s="13">
        <v>5.4703125769999996</v>
      </c>
      <c r="N159" s="13">
        <v>1.2578001E-2</v>
      </c>
      <c r="O159" s="13">
        <v>1.677043E-3</v>
      </c>
      <c r="P159" s="13">
        <v>4.1926669999999997E-3</v>
      </c>
      <c r="Q159" s="13">
        <v>4.1926669999999997E-3</v>
      </c>
      <c r="R159" s="13">
        <v>3.2948261999999999E-2</v>
      </c>
      <c r="S159" s="13">
        <v>0.19079082</v>
      </c>
      <c r="T159" s="13">
        <v>3.4330008799999998</v>
      </c>
      <c r="U159" s="13">
        <v>2.5155049999999999E-3</v>
      </c>
      <c r="V159" s="13">
        <v>0.15231328199999999</v>
      </c>
      <c r="W159" s="13">
        <v>0.33442691400000002</v>
      </c>
      <c r="X159" s="13">
        <v>1.839348E-2</v>
      </c>
      <c r="Y159" s="13">
        <v>1.5383638E-2</v>
      </c>
      <c r="Z159" s="13">
        <v>7.6918189999999999E-3</v>
      </c>
      <c r="AA159" s="13">
        <v>3.3440000000000001E-6</v>
      </c>
      <c r="AB159" s="13">
        <v>4.1472281999999999E-2</v>
      </c>
      <c r="AC159" s="13" t="s">
        <v>70</v>
      </c>
      <c r="AD159" s="13" t="s">
        <v>70</v>
      </c>
      <c r="AE159" s="45"/>
      <c r="AF159" s="13">
        <v>67976.067745502005</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M170"/>
  <sheetViews>
    <sheetView topLeftCell="A141" workbookViewId="0">
      <selection activeCell="H151" sqref="H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2016</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2016</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17.95035846</v>
      </c>
      <c r="F14" s="1">
        <v>0.66290063700000001</v>
      </c>
      <c r="G14" s="1">
        <v>6.1128086110000002</v>
      </c>
      <c r="H14" s="1">
        <v>0.14088397899999999</v>
      </c>
      <c r="I14" s="1">
        <v>0.24032263300000001</v>
      </c>
      <c r="J14" s="1">
        <v>0.29024920900000001</v>
      </c>
      <c r="K14" s="1">
        <v>0.406079089</v>
      </c>
      <c r="L14" s="1">
        <v>3.117496E-3</v>
      </c>
      <c r="M14" s="1">
        <v>4.3286780739999999</v>
      </c>
      <c r="N14" s="1">
        <v>0.11548232</v>
      </c>
      <c r="O14" s="1">
        <v>3.6175423999999998E-2</v>
      </c>
      <c r="P14" s="1">
        <v>0.224218168</v>
      </c>
      <c r="Q14" s="1">
        <v>3.9847065000000001E-2</v>
      </c>
      <c r="R14" s="1">
        <v>0.20937892299999999</v>
      </c>
      <c r="S14" s="1">
        <v>0.19885815000000001</v>
      </c>
      <c r="T14" s="1">
        <v>0.118445315</v>
      </c>
      <c r="U14" s="1">
        <v>0.57226993000000004</v>
      </c>
      <c r="V14" s="1">
        <v>4.3009671159999998</v>
      </c>
      <c r="W14" s="1">
        <v>1.1164845370000001</v>
      </c>
      <c r="X14" s="1">
        <v>9.393195E-3</v>
      </c>
      <c r="Y14" s="1">
        <v>5.3061109999999996E-3</v>
      </c>
      <c r="Z14" s="1">
        <v>3.6102059999999999E-3</v>
      </c>
      <c r="AA14" s="1">
        <v>3.7541829999999999E-3</v>
      </c>
      <c r="AB14" s="1">
        <v>2.2063695000000001E-2</v>
      </c>
      <c r="AC14" s="1">
        <v>3.2803012819999999</v>
      </c>
      <c r="AD14" s="1">
        <v>0.20498044900000001</v>
      </c>
      <c r="AE14" s="42"/>
      <c r="AF14" s="16">
        <v>13488.087095790001</v>
      </c>
      <c r="AG14" s="16">
        <v>629681.76373600005</v>
      </c>
      <c r="AH14" s="16">
        <v>581016.55723614094</v>
      </c>
      <c r="AI14" s="16">
        <v>39658.78453741</v>
      </c>
      <c r="AJ14" s="16">
        <v>81937.009141000002</v>
      </c>
      <c r="AK14" s="16" t="s">
        <v>72</v>
      </c>
      <c r="AL14" s="31" t="s">
        <v>66</v>
      </c>
    </row>
    <row r="15" spans="1:39" ht="26.25" customHeight="1" thickBot="1" x14ac:dyDescent="0.25">
      <c r="A15" s="52" t="s">
        <v>73</v>
      </c>
      <c r="B15" s="52" t="s">
        <v>74</v>
      </c>
      <c r="C15" s="53" t="s">
        <v>75</v>
      </c>
      <c r="D15" s="54"/>
      <c r="E15" s="1">
        <v>4.9812469000000004</v>
      </c>
      <c r="F15" s="1">
        <v>0.43992914399999999</v>
      </c>
      <c r="G15" s="1">
        <v>11.226410700000001</v>
      </c>
      <c r="H15" s="1">
        <v>3.2000000000000002E-3</v>
      </c>
      <c r="I15" s="1">
        <v>0.15707399999999999</v>
      </c>
      <c r="J15" s="1">
        <v>0.20776900000000001</v>
      </c>
      <c r="K15" s="1">
        <v>0.27888613000000001</v>
      </c>
      <c r="L15" s="1">
        <v>6.3406069999999998E-3</v>
      </c>
      <c r="M15" s="1">
        <v>4.7822692399999998</v>
      </c>
      <c r="N15" s="1">
        <v>9.5123080000000006E-3</v>
      </c>
      <c r="O15" s="1">
        <v>4.4049170000000004E-3</v>
      </c>
      <c r="P15" s="1">
        <v>4.9209270000000003E-3</v>
      </c>
      <c r="Q15" s="1">
        <v>2.578136E-3</v>
      </c>
      <c r="R15" s="1">
        <v>3.1147253999999999E-2</v>
      </c>
      <c r="S15" s="1">
        <v>1.6420381000000001E-2</v>
      </c>
      <c r="T15" s="1">
        <v>3.4239951999999997E-2</v>
      </c>
      <c r="U15" s="1">
        <v>2.1522574999999999E-2</v>
      </c>
      <c r="V15" s="1">
        <v>7.8477936999999998E-2</v>
      </c>
      <c r="W15" s="1">
        <v>3.5900000000000001E-2</v>
      </c>
      <c r="X15" s="1" t="s">
        <v>70</v>
      </c>
      <c r="Y15" s="1" t="s">
        <v>70</v>
      </c>
      <c r="Z15" s="1" t="s">
        <v>70</v>
      </c>
      <c r="AA15" s="1" t="s">
        <v>70</v>
      </c>
      <c r="AB15" s="1" t="s">
        <v>70</v>
      </c>
      <c r="AC15" s="1" t="s">
        <v>70</v>
      </c>
      <c r="AD15" s="1" t="s">
        <v>70</v>
      </c>
      <c r="AE15" s="42"/>
      <c r="AF15" s="16">
        <v>123569.137632</v>
      </c>
      <c r="AG15" s="16" t="s">
        <v>71</v>
      </c>
      <c r="AH15" s="16">
        <v>22755.09805592</v>
      </c>
      <c r="AI15" s="16" t="s">
        <v>71</v>
      </c>
      <c r="AJ15" s="16" t="s">
        <v>71</v>
      </c>
      <c r="AK15" s="16" t="s">
        <v>72</v>
      </c>
      <c r="AL15" s="31" t="s">
        <v>66</v>
      </c>
    </row>
    <row r="16" spans="1:39" ht="26.25" customHeight="1" thickBot="1" x14ac:dyDescent="0.25">
      <c r="A16" s="52" t="s">
        <v>73</v>
      </c>
      <c r="B16" s="52" t="s">
        <v>76</v>
      </c>
      <c r="C16" s="53" t="s">
        <v>77</v>
      </c>
      <c r="D16" s="54"/>
      <c r="E16" s="1">
        <v>4.0998628999999998</v>
      </c>
      <c r="F16" s="1" t="s">
        <v>78</v>
      </c>
      <c r="G16" s="1">
        <v>0.136078</v>
      </c>
      <c r="H16" s="1" t="s">
        <v>78</v>
      </c>
      <c r="I16" s="1" t="s">
        <v>78</v>
      </c>
      <c r="J16" s="1" t="s">
        <v>78</v>
      </c>
      <c r="K16" s="1" t="s">
        <v>78</v>
      </c>
      <c r="L16" s="1" t="s">
        <v>78</v>
      </c>
      <c r="M16" s="1">
        <v>9.3417E-2</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5.5542886E-2</v>
      </c>
      <c r="AE16" s="42"/>
      <c r="AF16" s="16">
        <v>0.99528090000000002</v>
      </c>
      <c r="AG16" s="16">
        <v>82899.829366999998</v>
      </c>
      <c r="AH16" s="16">
        <v>28384.885324250001</v>
      </c>
      <c r="AI16" s="16">
        <v>1.6917600000000001E-2</v>
      </c>
      <c r="AJ16" s="16" t="s">
        <v>71</v>
      </c>
      <c r="AK16" s="16" t="s">
        <v>72</v>
      </c>
      <c r="AL16" s="31" t="s">
        <v>66</v>
      </c>
    </row>
    <row r="17" spans="1:38" ht="26.25" customHeight="1" thickBot="1" x14ac:dyDescent="0.25">
      <c r="A17" s="52" t="s">
        <v>73</v>
      </c>
      <c r="B17" s="52" t="s">
        <v>79</v>
      </c>
      <c r="C17" s="53" t="s">
        <v>80</v>
      </c>
      <c r="D17" s="54"/>
      <c r="E17" s="1">
        <v>5.7431853430000004</v>
      </c>
      <c r="F17" s="1">
        <v>8.9972539999999997E-3</v>
      </c>
      <c r="G17" s="1">
        <v>2.8078095570000001</v>
      </c>
      <c r="H17" s="1" t="s">
        <v>70</v>
      </c>
      <c r="I17" s="1">
        <v>3.3092849999999999E-3</v>
      </c>
      <c r="J17" s="1">
        <v>4.3492390000000004E-3</v>
      </c>
      <c r="K17" s="1">
        <v>7.4710870000000004E-3</v>
      </c>
      <c r="L17" s="1">
        <v>7.4159999999999995E-5</v>
      </c>
      <c r="M17" s="1">
        <v>64.941749907000002</v>
      </c>
      <c r="N17" s="1">
        <v>3.2169999999999997E-2</v>
      </c>
      <c r="O17" s="1">
        <v>3.8000000000000002E-4</v>
      </c>
      <c r="P17" s="1">
        <v>2.5999999999999999E-3</v>
      </c>
      <c r="Q17" s="1" t="s">
        <v>70</v>
      </c>
      <c r="R17" s="1">
        <v>5.6999999999999998E-4</v>
      </c>
      <c r="S17" s="1" t="s">
        <v>70</v>
      </c>
      <c r="T17" s="1" t="s">
        <v>70</v>
      </c>
      <c r="U17" s="1" t="s">
        <v>70</v>
      </c>
      <c r="V17" s="1">
        <v>0.25700000000000001</v>
      </c>
      <c r="W17" s="1">
        <v>4.7399999999999998E-2</v>
      </c>
      <c r="X17" s="1" t="s">
        <v>70</v>
      </c>
      <c r="Y17" s="1" t="s">
        <v>70</v>
      </c>
      <c r="Z17" s="1" t="s">
        <v>70</v>
      </c>
      <c r="AA17" s="1" t="s">
        <v>70</v>
      </c>
      <c r="AB17" s="1" t="s">
        <v>70</v>
      </c>
      <c r="AC17" s="1" t="s">
        <v>70</v>
      </c>
      <c r="AD17" s="1" t="s">
        <v>70</v>
      </c>
      <c r="AE17" s="42"/>
      <c r="AF17" s="16">
        <v>14.552652</v>
      </c>
      <c r="AG17" s="16">
        <v>5805.7226799999999</v>
      </c>
      <c r="AH17" s="16">
        <v>1755.4693006360001</v>
      </c>
      <c r="AI17" s="16" t="s">
        <v>71</v>
      </c>
      <c r="AJ17" s="16" t="s">
        <v>71</v>
      </c>
      <c r="AK17" s="16" t="s">
        <v>72</v>
      </c>
      <c r="AL17" s="31" t="s">
        <v>66</v>
      </c>
    </row>
    <row r="18" spans="1:38" ht="26.25" customHeight="1" thickBot="1" x14ac:dyDescent="0.25">
      <c r="A18" s="52" t="s">
        <v>73</v>
      </c>
      <c r="B18" s="52" t="s">
        <v>81</v>
      </c>
      <c r="C18" s="53" t="s">
        <v>82</v>
      </c>
      <c r="D18" s="54"/>
      <c r="E18" s="1">
        <v>0.57064872</v>
      </c>
      <c r="F18" s="1">
        <v>2.2496042000000001E-2</v>
      </c>
      <c r="G18" s="1">
        <v>0.78621399000000003</v>
      </c>
      <c r="H18" s="1">
        <v>6.2000000000000003E-5</v>
      </c>
      <c r="I18" s="1">
        <v>3.5558900000000001E-4</v>
      </c>
      <c r="J18" s="1">
        <v>4.11199E-4</v>
      </c>
      <c r="K18" s="1">
        <v>1.2443790000000001E-3</v>
      </c>
      <c r="L18" s="1" t="s">
        <v>70</v>
      </c>
      <c r="M18" s="1">
        <v>3.6189335690000002</v>
      </c>
      <c r="N18" s="1">
        <v>3.7799999999999999E-3</v>
      </c>
      <c r="O18" s="1">
        <v>2.1000000000000001E-4</v>
      </c>
      <c r="P18" s="1">
        <v>6.3779E-5</v>
      </c>
      <c r="Q18" s="1">
        <v>4.0000000000000003E-5</v>
      </c>
      <c r="R18" s="1" t="s">
        <v>70</v>
      </c>
      <c r="S18" s="1">
        <v>5.1999999999999995E-4</v>
      </c>
      <c r="T18" s="1">
        <v>5.0000000000000004E-6</v>
      </c>
      <c r="U18" s="1">
        <v>4.9999999999999998E-7</v>
      </c>
      <c r="V18" s="1">
        <v>8.1019999999999995E-2</v>
      </c>
      <c r="W18" s="1">
        <v>2.5999999999999999E-3</v>
      </c>
      <c r="X18" s="1">
        <v>5.7269E-3</v>
      </c>
      <c r="Y18" s="1">
        <v>2.6700000000000001E-3</v>
      </c>
      <c r="Z18" s="1">
        <v>8.8999999999999995E-4</v>
      </c>
      <c r="AA18" s="1">
        <v>6.4999999999999997E-4</v>
      </c>
      <c r="AB18" s="1">
        <v>9.9369000000000002E-3</v>
      </c>
      <c r="AC18" s="1" t="s">
        <v>70</v>
      </c>
      <c r="AD18" s="1" t="s">
        <v>70</v>
      </c>
      <c r="AE18" s="42"/>
      <c r="AF18" s="16">
        <v>85.032567999999998</v>
      </c>
      <c r="AG18" s="16" t="s">
        <v>71</v>
      </c>
      <c r="AH18" s="16">
        <v>5579.7645582340001</v>
      </c>
      <c r="AI18" s="16" t="s">
        <v>71</v>
      </c>
      <c r="AJ18" s="16" t="s">
        <v>71</v>
      </c>
      <c r="AK18" s="16" t="s">
        <v>72</v>
      </c>
      <c r="AL18" s="31" t="s">
        <v>66</v>
      </c>
    </row>
    <row r="19" spans="1:38" ht="26.25" customHeight="1" thickBot="1" x14ac:dyDescent="0.25">
      <c r="A19" s="52" t="s">
        <v>73</v>
      </c>
      <c r="B19" s="52" t="s">
        <v>83</v>
      </c>
      <c r="C19" s="53" t="s">
        <v>84</v>
      </c>
      <c r="D19" s="54"/>
      <c r="E19" s="1">
        <v>9.3578104670000002</v>
      </c>
      <c r="F19" s="1">
        <v>0.78083016999999999</v>
      </c>
      <c r="G19" s="1">
        <v>1.454572765</v>
      </c>
      <c r="H19" s="1">
        <v>4.8591000000000002E-2</v>
      </c>
      <c r="I19" s="1">
        <v>6.8121392000000003E-2</v>
      </c>
      <c r="J19" s="1">
        <v>0.10155181100000001</v>
      </c>
      <c r="K19" s="1">
        <v>0.12858486099999999</v>
      </c>
      <c r="L19" s="1" t="s">
        <v>70</v>
      </c>
      <c r="M19" s="1">
        <v>12.240911374</v>
      </c>
      <c r="N19" s="1">
        <v>6.7669999999999998E-6</v>
      </c>
      <c r="O19" s="1">
        <v>5.5319999999999997E-6</v>
      </c>
      <c r="P19" s="1">
        <v>1.2338065E-2</v>
      </c>
      <c r="Q19" s="1">
        <v>6.1458200000000002E-4</v>
      </c>
      <c r="R19" s="1">
        <v>7.9913000000000006E-5</v>
      </c>
      <c r="S19" s="1">
        <v>1.5998000000000002E-5</v>
      </c>
      <c r="T19" s="1">
        <v>7.9136999999999998E-5</v>
      </c>
      <c r="U19" s="1">
        <v>7.12932E-4</v>
      </c>
      <c r="V19" s="1">
        <v>0.30848065800000002</v>
      </c>
      <c r="W19" s="1">
        <v>1.17E-3</v>
      </c>
      <c r="X19" s="1" t="s">
        <v>70</v>
      </c>
      <c r="Y19" s="1" t="s">
        <v>70</v>
      </c>
      <c r="Z19" s="1" t="s">
        <v>70</v>
      </c>
      <c r="AA19" s="1" t="s">
        <v>70</v>
      </c>
      <c r="AB19" s="1" t="s">
        <v>70</v>
      </c>
      <c r="AC19" s="1" t="s">
        <v>70</v>
      </c>
      <c r="AD19" s="1" t="s">
        <v>70</v>
      </c>
      <c r="AE19" s="42"/>
      <c r="AF19" s="16">
        <v>146380.67633995999</v>
      </c>
      <c r="AG19" s="16">
        <v>123.21120000000001</v>
      </c>
      <c r="AH19" s="16">
        <v>340813.14415219403</v>
      </c>
      <c r="AI19" s="16">
        <v>374.96601824999999</v>
      </c>
      <c r="AJ19" s="16">
        <v>39.219000000000001</v>
      </c>
      <c r="AK19" s="16" t="s">
        <v>72</v>
      </c>
      <c r="AL19" s="31" t="s">
        <v>66</v>
      </c>
    </row>
    <row r="20" spans="1:38" ht="26.25" customHeight="1" thickBot="1" x14ac:dyDescent="0.25">
      <c r="A20" s="52" t="s">
        <v>73</v>
      </c>
      <c r="B20" s="52" t="s">
        <v>85</v>
      </c>
      <c r="C20" s="53" t="s">
        <v>86</v>
      </c>
      <c r="D20" s="54"/>
      <c r="E20" s="1">
        <v>1.047701231</v>
      </c>
      <c r="F20" s="1">
        <v>0.47614794100000002</v>
      </c>
      <c r="G20" s="1">
        <v>2.2516301999999998E-2</v>
      </c>
      <c r="H20" s="1">
        <v>1.3016E-3</v>
      </c>
      <c r="I20" s="1">
        <v>1.0448530000000001E-3</v>
      </c>
      <c r="J20" s="1">
        <v>1.1558530000000001E-3</v>
      </c>
      <c r="K20" s="1">
        <v>1.349853E-3</v>
      </c>
      <c r="L20" s="1" t="s">
        <v>70</v>
      </c>
      <c r="M20" s="1">
        <v>1.271501459</v>
      </c>
      <c r="N20" s="1" t="s">
        <v>70</v>
      </c>
      <c r="O20" s="1" t="s">
        <v>70</v>
      </c>
      <c r="P20" s="1">
        <v>7.023395E-3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3.3401884000000002</v>
      </c>
      <c r="AG20" s="16" t="s">
        <v>71</v>
      </c>
      <c r="AH20" s="16">
        <v>21890.749515424999</v>
      </c>
      <c r="AI20" s="16">
        <v>1450.0850786200001</v>
      </c>
      <c r="AJ20" s="16">
        <v>24.37285</v>
      </c>
      <c r="AK20" s="16" t="s">
        <v>72</v>
      </c>
      <c r="AL20" s="31" t="s">
        <v>66</v>
      </c>
    </row>
    <row r="21" spans="1:38" ht="26.25" customHeight="1" thickBot="1" x14ac:dyDescent="0.25">
      <c r="A21" s="52" t="s">
        <v>73</v>
      </c>
      <c r="B21" s="52" t="s">
        <v>87</v>
      </c>
      <c r="C21" s="53" t="s">
        <v>88</v>
      </c>
      <c r="D21" s="54"/>
      <c r="E21" s="1">
        <v>2.1760378999999999</v>
      </c>
      <c r="F21" s="1">
        <v>0.39435409100000002</v>
      </c>
      <c r="G21" s="1">
        <v>0.46731970299999998</v>
      </c>
      <c r="H21" s="1">
        <v>0.103911</v>
      </c>
      <c r="I21" s="1">
        <v>4.0624220000000003E-2</v>
      </c>
      <c r="J21" s="1">
        <v>9.2103033000000001E-2</v>
      </c>
      <c r="K21" s="1">
        <v>0.13430757700000001</v>
      </c>
      <c r="L21" s="1">
        <v>1.4158999999999999E-5</v>
      </c>
      <c r="M21" s="1">
        <v>3.4388125110000001</v>
      </c>
      <c r="N21" s="1" t="s">
        <v>70</v>
      </c>
      <c r="O21" s="1" t="s">
        <v>70</v>
      </c>
      <c r="P21" s="1" t="s">
        <v>70</v>
      </c>
      <c r="Q21" s="1" t="s">
        <v>70</v>
      </c>
      <c r="R21" s="1" t="s">
        <v>70</v>
      </c>
      <c r="S21" s="1" t="s">
        <v>70</v>
      </c>
      <c r="T21" s="1" t="s">
        <v>70</v>
      </c>
      <c r="U21" s="1" t="s">
        <v>70</v>
      </c>
      <c r="V21" s="1" t="s">
        <v>70</v>
      </c>
      <c r="W21" s="1" t="s">
        <v>70</v>
      </c>
      <c r="X21" s="1">
        <v>2.31146E-4</v>
      </c>
      <c r="Y21" s="1">
        <v>5.04434E-4</v>
      </c>
      <c r="Z21" s="1">
        <v>1.4698900000000001E-4</v>
      </c>
      <c r="AA21" s="1">
        <v>2.7358000000000001E-5</v>
      </c>
      <c r="AB21" s="1">
        <v>9.0992799999999995E-4</v>
      </c>
      <c r="AC21" s="1">
        <v>2.0370649999999998E-3</v>
      </c>
      <c r="AD21" s="1" t="s">
        <v>70</v>
      </c>
      <c r="AE21" s="42"/>
      <c r="AF21" s="16">
        <v>16.440010999999998</v>
      </c>
      <c r="AG21" s="16">
        <v>1158.0011</v>
      </c>
      <c r="AH21" s="16">
        <v>56561.479017015001</v>
      </c>
      <c r="AI21" s="16">
        <v>1782.1790265499999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10.986367325</v>
      </c>
      <c r="F23" s="1">
        <v>0.841391369</v>
      </c>
      <c r="G23" s="1">
        <v>9.5423009999999996E-3</v>
      </c>
      <c r="H23" s="1">
        <v>4.0456019999999997E-3</v>
      </c>
      <c r="I23" s="1">
        <v>0.462223887</v>
      </c>
      <c r="J23" s="1">
        <v>0.48631419599999998</v>
      </c>
      <c r="K23" s="1">
        <v>0.48631419599999998</v>
      </c>
      <c r="L23" s="1">
        <v>0.235796222</v>
      </c>
      <c r="M23" s="1">
        <v>4.3684139210000001</v>
      </c>
      <c r="N23" s="1">
        <v>7.3417999999999994E-5</v>
      </c>
      <c r="O23" s="1">
        <v>1.2286999999999999E-5</v>
      </c>
      <c r="P23" s="1">
        <v>1.107324E-3</v>
      </c>
      <c r="Q23" s="1">
        <v>2.4219999999999999E-5</v>
      </c>
      <c r="R23" s="1">
        <v>5.7301260000000003E-3</v>
      </c>
      <c r="S23" s="1">
        <v>3.4859610000000001E-3</v>
      </c>
      <c r="T23" s="1">
        <v>2.5028000000000002E-5</v>
      </c>
      <c r="U23" s="1">
        <v>2.4082000000000001E-5</v>
      </c>
      <c r="V23" s="1">
        <v>9.1053320000000007E-3</v>
      </c>
      <c r="W23" s="1">
        <v>7.0836640000000006E-2</v>
      </c>
      <c r="X23" s="1">
        <v>3.9270019999999997E-3</v>
      </c>
      <c r="Y23" s="1">
        <v>3.3177380000000002E-3</v>
      </c>
      <c r="Z23" s="1">
        <v>1.6582630000000001E-3</v>
      </c>
      <c r="AA23" s="1">
        <v>1.3123900000000001E-4</v>
      </c>
      <c r="AB23" s="1">
        <v>9.0342419999999996E-3</v>
      </c>
      <c r="AC23" s="1" t="s">
        <v>70</v>
      </c>
      <c r="AD23" s="1" t="s">
        <v>70</v>
      </c>
      <c r="AE23" s="42"/>
      <c r="AF23" s="16">
        <v>21328.355053854</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5.1619988689999996</v>
      </c>
      <c r="F24" s="1">
        <v>0.25156181900000002</v>
      </c>
      <c r="G24" s="1">
        <v>2.5780360519999999</v>
      </c>
      <c r="H24" s="1">
        <v>0.32162838999999999</v>
      </c>
      <c r="I24" s="1">
        <v>5.8446886000000003E-2</v>
      </c>
      <c r="J24" s="1">
        <v>6.5281626999999995E-2</v>
      </c>
      <c r="K24" s="1">
        <v>6.9837224000000003E-2</v>
      </c>
      <c r="L24" s="1">
        <v>1.111037E-2</v>
      </c>
      <c r="M24" s="1">
        <v>3.6127282429999998</v>
      </c>
      <c r="N24" s="1">
        <v>1.8408020000000001E-2</v>
      </c>
      <c r="O24" s="1">
        <v>8.0343199999999997E-4</v>
      </c>
      <c r="P24" s="1">
        <v>3.4478518999999999E-2</v>
      </c>
      <c r="Q24" s="1">
        <v>9.4255900000000004E-4</v>
      </c>
      <c r="R24" s="1">
        <v>6.8749429999999997E-3</v>
      </c>
      <c r="S24" s="1">
        <v>4.8357820000000003E-3</v>
      </c>
      <c r="T24" s="1">
        <v>0.110662046</v>
      </c>
      <c r="U24" s="1">
        <v>4.8693800000000002E-4</v>
      </c>
      <c r="V24" s="1">
        <v>4.5128144000000002E-2</v>
      </c>
      <c r="W24" s="1">
        <v>1.8802109000000001E-2</v>
      </c>
      <c r="X24" s="1">
        <v>3.6634749999999998E-3</v>
      </c>
      <c r="Y24" s="1">
        <v>4.7446340000000002E-3</v>
      </c>
      <c r="Z24" s="1">
        <v>4.4367699999999996E-3</v>
      </c>
      <c r="AA24" s="1">
        <v>3.542519E-3</v>
      </c>
      <c r="AB24" s="1">
        <v>1.1987397E-2</v>
      </c>
      <c r="AC24" s="1">
        <v>7.0764699999999996E-3</v>
      </c>
      <c r="AD24" s="1">
        <v>6.8461200000000002E-4</v>
      </c>
      <c r="AE24" s="42"/>
      <c r="AF24" s="16">
        <v>440.69136471100001</v>
      </c>
      <c r="AG24" s="16">
        <v>2515.4375</v>
      </c>
      <c r="AH24" s="16">
        <v>219508.261457129</v>
      </c>
      <c r="AI24" s="16">
        <v>13859.728660000001</v>
      </c>
      <c r="AJ24" s="16">
        <v>214.66368</v>
      </c>
      <c r="AK24" s="16" t="s">
        <v>72</v>
      </c>
      <c r="AL24" s="31" t="s">
        <v>66</v>
      </c>
    </row>
    <row r="25" spans="1:38" ht="26.25" customHeight="1" thickBot="1" x14ac:dyDescent="0.25">
      <c r="A25" s="52" t="s">
        <v>96</v>
      </c>
      <c r="B25" s="56" t="s">
        <v>97</v>
      </c>
      <c r="C25" s="58" t="s">
        <v>98</v>
      </c>
      <c r="D25" s="54"/>
      <c r="E25" s="1">
        <v>3.5511819199999999</v>
      </c>
      <c r="F25" s="1">
        <v>0.34948583799999999</v>
      </c>
      <c r="G25" s="1">
        <v>0.270026451</v>
      </c>
      <c r="H25" s="1" t="s">
        <v>70</v>
      </c>
      <c r="I25" s="1">
        <v>3.4961007000000002E-2</v>
      </c>
      <c r="J25" s="1">
        <v>4.5877392000000003E-2</v>
      </c>
      <c r="K25" s="1">
        <v>4.5877392000000003E-2</v>
      </c>
      <c r="L25" s="1">
        <v>1.4990857999999999E-2</v>
      </c>
      <c r="M25" s="1">
        <v>3.2726052750000001</v>
      </c>
      <c r="N25" s="1">
        <v>9.2541164999999995E-2</v>
      </c>
      <c r="O25" s="1">
        <v>7.6383000000000004E-5</v>
      </c>
      <c r="P25" s="1" t="s">
        <v>70</v>
      </c>
      <c r="Q25" s="1">
        <v>6.1870000000000002E-6</v>
      </c>
      <c r="R25" s="1">
        <v>2.6034241E-2</v>
      </c>
      <c r="S25" s="1">
        <v>0.267052607</v>
      </c>
      <c r="T25" s="1">
        <v>6.7673539999999997E-3</v>
      </c>
      <c r="U25" s="1">
        <v>6.1872000000000007E-5</v>
      </c>
      <c r="V25" s="1">
        <v>0.21047579299999999</v>
      </c>
      <c r="W25" s="1">
        <v>8.6618200000000006E-3</v>
      </c>
      <c r="X25" s="1">
        <v>2.26503E-4</v>
      </c>
      <c r="Y25" s="1">
        <v>4.5150000000000002E-4</v>
      </c>
      <c r="Z25" s="1">
        <v>1.18244E-4</v>
      </c>
      <c r="AA25" s="1">
        <v>1.4898400000000001E-4</v>
      </c>
      <c r="AB25" s="1">
        <v>9.4523100000000004E-4</v>
      </c>
      <c r="AC25" s="1" t="s">
        <v>72</v>
      </c>
      <c r="AD25" s="1" t="s">
        <v>72</v>
      </c>
      <c r="AE25" s="42"/>
      <c r="AF25" s="16">
        <v>11732.594343803001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1.4522495E-2</v>
      </c>
      <c r="F26" s="1">
        <v>3.9281389E-2</v>
      </c>
      <c r="G26" s="1">
        <v>1.4401030000000001E-3</v>
      </c>
      <c r="H26" s="1" t="s">
        <v>70</v>
      </c>
      <c r="I26" s="1">
        <v>1.2036900000000001E-3</v>
      </c>
      <c r="J26" s="1">
        <v>1.2036900000000001E-3</v>
      </c>
      <c r="K26" s="1">
        <v>1.2036900000000001E-3</v>
      </c>
      <c r="L26" s="1">
        <v>8.8230700000000003E-4</v>
      </c>
      <c r="M26" s="1">
        <v>0.93038270700000003</v>
      </c>
      <c r="N26" s="1">
        <v>0.68539584499999995</v>
      </c>
      <c r="O26" s="1" t="s">
        <v>70</v>
      </c>
      <c r="P26" s="1" t="s">
        <v>70</v>
      </c>
      <c r="Q26" s="1" t="s">
        <v>70</v>
      </c>
      <c r="R26" s="1" t="s">
        <v>70</v>
      </c>
      <c r="S26" s="1" t="s">
        <v>70</v>
      </c>
      <c r="T26" s="1" t="s">
        <v>70</v>
      </c>
      <c r="U26" s="1" t="s">
        <v>70</v>
      </c>
      <c r="V26" s="1" t="s">
        <v>70</v>
      </c>
      <c r="W26" s="1">
        <v>5.9493299999999996E-4</v>
      </c>
      <c r="X26" s="1">
        <v>3.5784999999999997E-5</v>
      </c>
      <c r="Y26" s="1">
        <v>4.7958999999999999E-5</v>
      </c>
      <c r="Z26" s="1">
        <v>1.5046E-5</v>
      </c>
      <c r="AA26" s="1">
        <v>1.0251000000000001E-5</v>
      </c>
      <c r="AB26" s="1">
        <v>1.09042E-4</v>
      </c>
      <c r="AC26" s="1" t="s">
        <v>72</v>
      </c>
      <c r="AD26" s="1" t="s">
        <v>72</v>
      </c>
      <c r="AE26" s="42"/>
      <c r="AF26" s="16">
        <v>121.420836967</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31.508116599000001</v>
      </c>
      <c r="F27" s="1">
        <v>12.370325543</v>
      </c>
      <c r="G27" s="1">
        <v>0.109576884</v>
      </c>
      <c r="H27" s="1">
        <v>3.565014444</v>
      </c>
      <c r="I27" s="1">
        <v>0.62071290099999998</v>
      </c>
      <c r="J27" s="1">
        <v>0.62071290099999998</v>
      </c>
      <c r="K27" s="1">
        <v>0.62071290099999998</v>
      </c>
      <c r="L27" s="1">
        <v>0.36954453999999998</v>
      </c>
      <c r="M27" s="1">
        <v>244.91053812000001</v>
      </c>
      <c r="N27" s="1">
        <v>0.46077608399999997</v>
      </c>
      <c r="O27" s="1">
        <v>9.5770586000000005E-2</v>
      </c>
      <c r="P27" s="1">
        <v>6.4565346999999995E-2</v>
      </c>
      <c r="Q27" s="1">
        <v>1.8661210000000001E-3</v>
      </c>
      <c r="R27" s="1">
        <v>0.20430116700000001</v>
      </c>
      <c r="S27" s="1">
        <v>0.297329285</v>
      </c>
      <c r="T27" s="1">
        <v>0.107022556</v>
      </c>
      <c r="U27" s="1">
        <v>1.3861780000000001E-3</v>
      </c>
      <c r="V27" s="1">
        <v>19.134090336</v>
      </c>
      <c r="W27" s="1">
        <v>0.164053437</v>
      </c>
      <c r="X27" s="1">
        <v>3.7436181999999998E-2</v>
      </c>
      <c r="Y27" s="1">
        <v>3.7616537999999998E-2</v>
      </c>
      <c r="Z27" s="1">
        <v>3.5026954999999999E-2</v>
      </c>
      <c r="AA27" s="1">
        <v>3.9648426000000001E-2</v>
      </c>
      <c r="AB27" s="1">
        <v>0.149728101</v>
      </c>
      <c r="AC27" s="1" t="s">
        <v>70</v>
      </c>
      <c r="AD27" s="1" t="s">
        <v>70</v>
      </c>
      <c r="AE27" s="42"/>
      <c r="AF27" s="16">
        <v>247276.98721526199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19.435901618999999</v>
      </c>
      <c r="F28" s="1">
        <v>0.55502579100000005</v>
      </c>
      <c r="G28" s="1">
        <v>2.7633520000000002E-2</v>
      </c>
      <c r="H28" s="1">
        <v>6.3060893000000007E-2</v>
      </c>
      <c r="I28" s="1">
        <v>0.61414519700000003</v>
      </c>
      <c r="J28" s="1">
        <v>0.61414519700000003</v>
      </c>
      <c r="K28" s="1">
        <v>0.61414519700000003</v>
      </c>
      <c r="L28" s="1">
        <v>0.49502168499999999</v>
      </c>
      <c r="M28" s="1">
        <v>3.0925517949999999</v>
      </c>
      <c r="N28" s="1">
        <v>6.5895398999999993E-2</v>
      </c>
      <c r="O28" s="1">
        <v>1.5066533999999999E-2</v>
      </c>
      <c r="P28" s="1">
        <v>7.9755610000000008E-3</v>
      </c>
      <c r="Q28" s="1">
        <v>1.5678E-4</v>
      </c>
      <c r="R28" s="1">
        <v>4.9276057999999998E-2</v>
      </c>
      <c r="S28" s="1">
        <v>5.7438862E-2</v>
      </c>
      <c r="T28" s="1">
        <v>1.6403145000000001E-2</v>
      </c>
      <c r="U28" s="1">
        <v>1.6492899999999999E-4</v>
      </c>
      <c r="V28" s="1">
        <v>3.052315611</v>
      </c>
      <c r="W28" s="1">
        <v>1.1762847999999999E-2</v>
      </c>
      <c r="X28" s="1">
        <v>7.6836769999999999E-3</v>
      </c>
      <c r="Y28" s="1">
        <v>7.705941E-3</v>
      </c>
      <c r="Z28" s="1">
        <v>2.9570339999999999E-3</v>
      </c>
      <c r="AA28" s="1">
        <v>1.1414200000000001E-4</v>
      </c>
      <c r="AB28" s="1">
        <v>1.8460794999999999E-2</v>
      </c>
      <c r="AC28" s="1" t="s">
        <v>70</v>
      </c>
      <c r="AD28" s="1" t="s">
        <v>70</v>
      </c>
      <c r="AE28" s="42"/>
      <c r="AF28" s="16">
        <v>54754.069011373002</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42.341985235000003</v>
      </c>
      <c r="F29" s="1">
        <v>2.038497054</v>
      </c>
      <c r="G29" s="1">
        <v>4.7572405999999998E-2</v>
      </c>
      <c r="H29" s="1">
        <v>0.31714737700000001</v>
      </c>
      <c r="I29" s="1">
        <v>0.462540587</v>
      </c>
      <c r="J29" s="1">
        <v>0.462540587</v>
      </c>
      <c r="K29" s="1">
        <v>0.462540587</v>
      </c>
      <c r="L29" s="1">
        <v>0.26637018499999998</v>
      </c>
      <c r="M29" s="1">
        <v>15.246998032</v>
      </c>
      <c r="N29" s="1">
        <v>3.2574358999999997E-2</v>
      </c>
      <c r="O29" s="1">
        <v>7.4345160000000004E-3</v>
      </c>
      <c r="P29" s="1">
        <v>9.538197E-3</v>
      </c>
      <c r="Q29" s="1">
        <v>1.9866799999999999E-4</v>
      </c>
      <c r="R29" s="1">
        <v>5.3693894999999998E-2</v>
      </c>
      <c r="S29" s="1">
        <v>4.6104663999999997E-2</v>
      </c>
      <c r="T29" s="1">
        <v>8.1472990000000002E-3</v>
      </c>
      <c r="U29" s="1">
        <v>2.0317999999999999E-4</v>
      </c>
      <c r="V29" s="1">
        <v>1.5406414129999999</v>
      </c>
      <c r="W29" s="1">
        <v>7.1250266000000007E-2</v>
      </c>
      <c r="X29" s="1">
        <v>9.5177430000000004E-3</v>
      </c>
      <c r="Y29" s="1">
        <v>8.963782E-3</v>
      </c>
      <c r="Z29" s="1">
        <v>3.7723040000000002E-3</v>
      </c>
      <c r="AA29" s="1">
        <v>5.3804999999999997E-5</v>
      </c>
      <c r="AB29" s="1">
        <v>2.2307634E-2</v>
      </c>
      <c r="AC29" s="1" t="s">
        <v>70</v>
      </c>
      <c r="AD29" s="1" t="s">
        <v>70</v>
      </c>
      <c r="AE29" s="42"/>
      <c r="AF29" s="16">
        <v>101296.536124801</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1.127310764</v>
      </c>
      <c r="F30" s="1">
        <v>10.363920255</v>
      </c>
      <c r="G30" s="1">
        <v>5.8454539999999999E-3</v>
      </c>
      <c r="H30" s="1">
        <v>6.940725E-3</v>
      </c>
      <c r="I30" s="1">
        <v>0.18563095199999999</v>
      </c>
      <c r="J30" s="1">
        <v>0.18563095199999999</v>
      </c>
      <c r="K30" s="1">
        <v>0.18563095199999999</v>
      </c>
      <c r="L30" s="1">
        <v>2.8338111999999999E-2</v>
      </c>
      <c r="M30" s="1">
        <v>50.039587083999997</v>
      </c>
      <c r="N30" s="1">
        <v>9.5971530000000006E-3</v>
      </c>
      <c r="O30" s="1">
        <v>1.8301229999999999E-3</v>
      </c>
      <c r="P30" s="1">
        <v>1.863127E-3</v>
      </c>
      <c r="Q30" s="1">
        <v>5.9988000000000002E-5</v>
      </c>
      <c r="R30" s="1">
        <v>3.7891270000000002E-3</v>
      </c>
      <c r="S30" s="1">
        <v>5.5760230000000003E-3</v>
      </c>
      <c r="T30" s="1">
        <v>2.100453E-3</v>
      </c>
      <c r="U30" s="1">
        <v>4.0852999999999997E-5</v>
      </c>
      <c r="V30" s="1">
        <v>0.36287273599999997</v>
      </c>
      <c r="W30" s="1">
        <v>0.25700379000000001</v>
      </c>
      <c r="X30" s="1">
        <v>1.7915800999999999E-2</v>
      </c>
      <c r="Y30" s="1">
        <v>1.4235975E-2</v>
      </c>
      <c r="Z30" s="1">
        <v>1.4077871E-2</v>
      </c>
      <c r="AA30" s="1">
        <v>1.3966330000000001E-2</v>
      </c>
      <c r="AB30" s="1">
        <v>6.0195975999999998E-2</v>
      </c>
      <c r="AC30" s="1" t="s">
        <v>70</v>
      </c>
      <c r="AD30" s="1" t="s">
        <v>70</v>
      </c>
      <c r="AE30" s="42"/>
      <c r="AF30" s="16">
        <v>5825.4507280239995</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1.7258299720000001</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166146.52876660801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0.26662370699999999</v>
      </c>
      <c r="J32" s="1">
        <v>1.475818509</v>
      </c>
      <c r="K32" s="1">
        <v>1.475818509</v>
      </c>
      <c r="L32" s="1" t="s">
        <v>72</v>
      </c>
      <c r="M32" s="1" t="s">
        <v>72</v>
      </c>
      <c r="N32" s="1">
        <v>0.318825309</v>
      </c>
      <c r="O32" s="1">
        <v>6.6131219999999999E-3</v>
      </c>
      <c r="P32" s="1" t="s">
        <v>70</v>
      </c>
      <c r="Q32" s="1">
        <v>9.0500699999999999E-4</v>
      </c>
      <c r="R32" s="1">
        <v>2.121052723</v>
      </c>
      <c r="S32" s="1">
        <v>21.736088404</v>
      </c>
      <c r="T32" s="1">
        <v>0.57039695499999998</v>
      </c>
      <c r="U32" s="1">
        <v>9.0500700000000003E-3</v>
      </c>
      <c r="V32" s="1">
        <v>18.871636708</v>
      </c>
      <c r="W32" s="1" t="s">
        <v>70</v>
      </c>
      <c r="X32" s="1">
        <v>3.98608E-4</v>
      </c>
      <c r="Y32" s="1">
        <v>1.2159619999999999E-3</v>
      </c>
      <c r="Z32" s="1">
        <v>6.7274499999999998E-4</v>
      </c>
      <c r="AA32" s="1">
        <v>1.4662799999999999E-4</v>
      </c>
      <c r="AB32" s="1">
        <v>2.433943E-3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0.17985403799999999</v>
      </c>
      <c r="J33" s="1">
        <v>1.1990543979999999</v>
      </c>
      <c r="K33" s="1">
        <v>1.1990543979999999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2.1904991310000002</v>
      </c>
      <c r="F34" s="1">
        <v>7.2684130999999999E-2</v>
      </c>
      <c r="G34" s="1">
        <v>5.4680099999999997E-4</v>
      </c>
      <c r="H34" s="1">
        <v>2.8083300000000003E-4</v>
      </c>
      <c r="I34" s="1">
        <v>5.3911435000000001E-2</v>
      </c>
      <c r="J34" s="1">
        <v>5.6326600999999997E-2</v>
      </c>
      <c r="K34" s="1">
        <v>5.6326600999999997E-2</v>
      </c>
      <c r="L34" s="1">
        <v>2.2840398000000001E-2</v>
      </c>
      <c r="M34" s="1">
        <v>0.25948989700000002</v>
      </c>
      <c r="N34" s="1">
        <v>0.26598771799999998</v>
      </c>
      <c r="O34" s="1">
        <v>1.2860000000000001E-6</v>
      </c>
      <c r="P34" s="1">
        <v>1.1834500000000001E-4</v>
      </c>
      <c r="Q34" s="1">
        <v>2.5730000000000002E-6</v>
      </c>
      <c r="R34" s="1">
        <v>6.17452E-4</v>
      </c>
      <c r="S34" s="1">
        <v>6.0288126450000004</v>
      </c>
      <c r="T34" s="1">
        <v>2.5730000000000002E-6</v>
      </c>
      <c r="U34" s="1">
        <v>2.5730000000000002E-6</v>
      </c>
      <c r="V34" s="1">
        <v>9.7763199999999998E-4</v>
      </c>
      <c r="W34" s="1">
        <v>7.5712640000000003E-3</v>
      </c>
      <c r="X34" s="1">
        <v>4.1641999999999997E-4</v>
      </c>
      <c r="Y34" s="1">
        <v>3.4827799999999999E-4</v>
      </c>
      <c r="Z34" s="1">
        <v>1.7413899999999999E-4</v>
      </c>
      <c r="AA34" s="1">
        <v>7.6000000000000006E-8</v>
      </c>
      <c r="AB34" s="1">
        <v>9.3891199999999997E-4</v>
      </c>
      <c r="AC34" s="1" t="s">
        <v>70</v>
      </c>
      <c r="AD34" s="1" t="s">
        <v>70</v>
      </c>
      <c r="AE34" s="42"/>
      <c r="AF34" s="16">
        <v>1207.582854319</v>
      </c>
      <c r="AG34" s="16" t="s">
        <v>71</v>
      </c>
      <c r="AH34" s="16" t="s">
        <v>72</v>
      </c>
      <c r="AI34" s="16" t="s">
        <v>78</v>
      </c>
      <c r="AJ34" s="16" t="s">
        <v>72</v>
      </c>
      <c r="AK34" s="16">
        <v>2946.8</v>
      </c>
      <c r="AL34" s="31" t="s">
        <v>66</v>
      </c>
    </row>
    <row r="35" spans="1:38" s="2" customFormat="1" ht="26.25" customHeight="1" thickBot="1" x14ac:dyDescent="0.25">
      <c r="A35" s="52" t="s">
        <v>119</v>
      </c>
      <c r="B35" s="52" t="s">
        <v>120</v>
      </c>
      <c r="C35" s="53" t="s">
        <v>121</v>
      </c>
      <c r="D35" s="54"/>
      <c r="E35" s="1">
        <v>15.752875152</v>
      </c>
      <c r="F35" s="1">
        <v>0.79515997999999999</v>
      </c>
      <c r="G35" s="1">
        <v>7.4592360000000002E-3</v>
      </c>
      <c r="H35" s="1">
        <v>3.7296180000000001E-3</v>
      </c>
      <c r="I35" s="1">
        <v>0.46730506700000002</v>
      </c>
      <c r="J35" s="1">
        <v>0.49749605000000002</v>
      </c>
      <c r="K35" s="1">
        <v>0.49749605000000002</v>
      </c>
      <c r="L35" s="1">
        <v>0.26253815899999999</v>
      </c>
      <c r="M35" s="1">
        <v>3.7364896980000002</v>
      </c>
      <c r="N35" s="1">
        <v>5.5943999999999998E-5</v>
      </c>
      <c r="O35" s="1">
        <v>9.3239999999999992E-6</v>
      </c>
      <c r="P35" s="1">
        <v>8.5781200000000001E-4</v>
      </c>
      <c r="Q35" s="1">
        <v>1.8647999999999998E-5</v>
      </c>
      <c r="R35" s="1">
        <v>4.4755419999999999E-3</v>
      </c>
      <c r="S35" s="1">
        <v>2.7226210000000002E-3</v>
      </c>
      <c r="T35" s="1">
        <v>1.8647999999999998E-5</v>
      </c>
      <c r="U35" s="1">
        <v>1.8647999999999998E-5</v>
      </c>
      <c r="V35" s="1">
        <v>7.086274E-3</v>
      </c>
      <c r="W35" s="1">
        <v>8.2829164999999996E-2</v>
      </c>
      <c r="X35" s="1">
        <v>4.5556040000000004E-3</v>
      </c>
      <c r="Y35" s="1">
        <v>3.8101419999999999E-3</v>
      </c>
      <c r="Z35" s="1">
        <v>1.9050709999999999E-3</v>
      </c>
      <c r="AA35" s="1">
        <v>8.2799999999999995E-7</v>
      </c>
      <c r="AB35" s="1">
        <v>1.0271644999999999E-2</v>
      </c>
      <c r="AC35" s="1" t="s">
        <v>70</v>
      </c>
      <c r="AD35" s="1" t="s">
        <v>70</v>
      </c>
      <c r="AE35" s="42"/>
      <c r="AF35" s="16">
        <v>15925.469153988999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9.3181884949999993</v>
      </c>
      <c r="F36" s="1">
        <v>0.59012170600000002</v>
      </c>
      <c r="G36" s="1">
        <v>4.2782469999999998E-3</v>
      </c>
      <c r="H36" s="1">
        <v>2.1391240000000001E-3</v>
      </c>
      <c r="I36" s="1">
        <v>0.357774798</v>
      </c>
      <c r="J36" s="1">
        <v>0.37929055299999997</v>
      </c>
      <c r="K36" s="1">
        <v>0.37929055299999997</v>
      </c>
      <c r="L36" s="1">
        <v>0.186867639</v>
      </c>
      <c r="M36" s="1">
        <v>2.137827562</v>
      </c>
      <c r="N36" s="1">
        <v>2.6687E-5</v>
      </c>
      <c r="O36" s="1">
        <v>4.4479999999999996E-6</v>
      </c>
      <c r="P36" s="1">
        <v>4.0919799999999999E-4</v>
      </c>
      <c r="Q36" s="1">
        <v>8.8959999999999992E-6</v>
      </c>
      <c r="R36" s="1">
        <v>2.212894E-3</v>
      </c>
      <c r="S36" s="1">
        <v>2.2669309999999998E-3</v>
      </c>
      <c r="T36" s="1">
        <v>5.2169800000000002E-4</v>
      </c>
      <c r="U36" s="1">
        <v>8.8959999999999992E-6</v>
      </c>
      <c r="V36" s="1">
        <v>4.0982579999999996E-3</v>
      </c>
      <c r="W36" s="1">
        <v>6.1471010999999999E-2</v>
      </c>
      <c r="X36" s="1">
        <v>3.3809059999999999E-3</v>
      </c>
      <c r="Y36" s="1">
        <v>2.8276669999999999E-3</v>
      </c>
      <c r="Z36" s="1">
        <v>1.413833E-3</v>
      </c>
      <c r="AA36" s="1">
        <v>6.1500000000000004E-7</v>
      </c>
      <c r="AB36" s="1">
        <v>7.6230200000000003E-3</v>
      </c>
      <c r="AC36" s="1" t="s">
        <v>70</v>
      </c>
      <c r="AD36" s="1" t="s">
        <v>70</v>
      </c>
      <c r="AE36" s="42"/>
      <c r="AF36" s="16">
        <v>9134.0583381159995</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5.7629168310000001</v>
      </c>
      <c r="F39" s="1">
        <v>0.302880019</v>
      </c>
      <c r="G39" s="1">
        <v>0.146810582</v>
      </c>
      <c r="H39" s="1">
        <v>3.1574182999999999E-2</v>
      </c>
      <c r="I39" s="1">
        <v>7.8363769E-2</v>
      </c>
      <c r="J39" s="1">
        <v>7.9388608999999999E-2</v>
      </c>
      <c r="K39" s="1">
        <v>8.0567976999999999E-2</v>
      </c>
      <c r="L39" s="1">
        <v>6.1149120000000001E-3</v>
      </c>
      <c r="M39" s="1">
        <v>2.2659923900000001</v>
      </c>
      <c r="N39" s="1" t="s">
        <v>70</v>
      </c>
      <c r="O39" s="1" t="s">
        <v>70</v>
      </c>
      <c r="P39" s="1">
        <v>2.990801E-3</v>
      </c>
      <c r="Q39" s="1" t="s">
        <v>70</v>
      </c>
      <c r="R39" s="1" t="s">
        <v>70</v>
      </c>
      <c r="S39" s="1" t="s">
        <v>70</v>
      </c>
      <c r="T39" s="1" t="s">
        <v>70</v>
      </c>
      <c r="U39" s="1" t="s">
        <v>70</v>
      </c>
      <c r="V39" s="1" t="s">
        <v>70</v>
      </c>
      <c r="W39" s="1">
        <v>2.0629416000000001E-2</v>
      </c>
      <c r="X39" s="1">
        <v>6.0537229999999996E-3</v>
      </c>
      <c r="Y39" s="1">
        <v>7.8575950000000002E-3</v>
      </c>
      <c r="Z39" s="1">
        <v>2.0521089999999999E-3</v>
      </c>
      <c r="AA39" s="1">
        <v>3.8767340000000002E-3</v>
      </c>
      <c r="AB39" s="1">
        <v>1.9840160999999999E-2</v>
      </c>
      <c r="AC39" s="1">
        <v>4.4109559999999997E-3</v>
      </c>
      <c r="AD39" s="1" t="s">
        <v>70</v>
      </c>
      <c r="AE39" s="42"/>
      <c r="AF39" s="16">
        <v>367.80909489700002</v>
      </c>
      <c r="AG39" s="16">
        <v>79.846091200999993</v>
      </c>
      <c r="AH39" s="16">
        <v>132536.587102663</v>
      </c>
      <c r="AI39" s="16">
        <v>3565.5801495999999</v>
      </c>
      <c r="AJ39" s="16" t="s">
        <v>71</v>
      </c>
      <c r="AK39" s="16" t="s">
        <v>72</v>
      </c>
      <c r="AL39" s="31" t="s">
        <v>66</v>
      </c>
    </row>
    <row r="40" spans="1:38" ht="26.25" customHeight="1" thickBot="1" x14ac:dyDescent="0.25">
      <c r="A40" s="52" t="s">
        <v>91</v>
      </c>
      <c r="B40" s="52" t="s">
        <v>131</v>
      </c>
      <c r="C40" s="53" t="s">
        <v>132</v>
      </c>
      <c r="D40" s="54"/>
      <c r="E40" s="1">
        <v>3.2915980060000001</v>
      </c>
      <c r="F40" s="1">
        <v>0.43789407800000002</v>
      </c>
      <c r="G40" s="1">
        <v>1.943504E-3</v>
      </c>
      <c r="H40" s="1">
        <v>9.980709999999999E-4</v>
      </c>
      <c r="I40" s="1">
        <v>0.129241153</v>
      </c>
      <c r="J40" s="1">
        <v>0.135662335</v>
      </c>
      <c r="K40" s="1">
        <v>0.135662335</v>
      </c>
      <c r="L40" s="1">
        <v>6.3260296999999993E-2</v>
      </c>
      <c r="M40" s="1">
        <v>11.894935969</v>
      </c>
      <c r="N40" s="1">
        <v>2.6815E-5</v>
      </c>
      <c r="O40" s="1">
        <v>4.8029999999999996E-6</v>
      </c>
      <c r="P40" s="1">
        <v>2.8935899999999999E-4</v>
      </c>
      <c r="Q40" s="1">
        <v>7.2699999999999999E-6</v>
      </c>
      <c r="R40" s="1">
        <v>1.1974710000000001E-3</v>
      </c>
      <c r="S40" s="1">
        <v>7.2935100000000004E-4</v>
      </c>
      <c r="T40" s="1">
        <v>1.2609000000000001E-5</v>
      </c>
      <c r="U40" s="1">
        <v>6.3520000000000003E-6</v>
      </c>
      <c r="V40" s="1">
        <v>2.1117879999999999E-3</v>
      </c>
      <c r="W40" s="1">
        <v>1.8016781999999999E-2</v>
      </c>
      <c r="X40" s="1">
        <v>1.205727E-3</v>
      </c>
      <c r="Y40" s="1">
        <v>9.7577600000000003E-4</v>
      </c>
      <c r="Z40" s="1">
        <v>6.1550600000000004E-4</v>
      </c>
      <c r="AA40" s="1">
        <v>3.8673800000000002E-4</v>
      </c>
      <c r="AB40" s="1">
        <v>3.1837469999999998E-3</v>
      </c>
      <c r="AC40" s="1" t="s">
        <v>70</v>
      </c>
      <c r="AD40" s="1" t="s">
        <v>70</v>
      </c>
      <c r="AE40" s="42"/>
      <c r="AF40" s="16">
        <v>5347.307266496</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7.5867527499999996</v>
      </c>
      <c r="F41" s="1">
        <v>9.6473761519999996</v>
      </c>
      <c r="G41" s="1">
        <v>0.36132946199999999</v>
      </c>
      <c r="H41" s="1">
        <v>0.16877695300000001</v>
      </c>
      <c r="I41" s="1">
        <v>5.0106756949999998</v>
      </c>
      <c r="J41" s="1">
        <v>5.3232165030000003</v>
      </c>
      <c r="K41" s="1">
        <v>5.6432401219999999</v>
      </c>
      <c r="L41" s="1">
        <v>0.57945191500000004</v>
      </c>
      <c r="M41" s="1">
        <v>69.457531141999993</v>
      </c>
      <c r="N41" s="1">
        <v>8.4341388000000003E-2</v>
      </c>
      <c r="O41" s="1">
        <v>5.2664042000000001E-2</v>
      </c>
      <c r="P41" s="1">
        <v>3.8378126999999998E-2</v>
      </c>
      <c r="Q41" s="1">
        <v>3.2478580000000002E-3</v>
      </c>
      <c r="R41" s="1">
        <v>1.6239290000000001E-3</v>
      </c>
      <c r="S41" s="1">
        <v>0.36164049799999998</v>
      </c>
      <c r="T41" s="1">
        <v>4.3304779999999996E-3</v>
      </c>
      <c r="U41" s="1">
        <v>1.7430000000000001E-5</v>
      </c>
      <c r="V41" s="1">
        <v>0.77876742399999999</v>
      </c>
      <c r="W41" s="1">
        <v>6.0908913169999996</v>
      </c>
      <c r="X41" s="1">
        <v>1.19349656</v>
      </c>
      <c r="Y41" s="1">
        <v>1.13355973</v>
      </c>
      <c r="Z41" s="1">
        <v>0.59474193799999997</v>
      </c>
      <c r="AA41" s="1">
        <v>0.59808539900000002</v>
      </c>
      <c r="AB41" s="1">
        <v>3.5198836280000001</v>
      </c>
      <c r="AC41" s="1">
        <v>8.1594261000000001E-2</v>
      </c>
      <c r="AD41" s="1">
        <v>6.8992599999999999E-4</v>
      </c>
      <c r="AE41" s="42"/>
      <c r="AF41" s="16">
        <v>1525.9339848</v>
      </c>
      <c r="AG41" s="16">
        <v>45.109145493</v>
      </c>
      <c r="AH41" s="16">
        <v>593836.38895382604</v>
      </c>
      <c r="AI41" s="16">
        <v>16576.027999999998</v>
      </c>
      <c r="AJ41" s="16" t="s">
        <v>71</v>
      </c>
      <c r="AK41" s="16" t="s">
        <v>72</v>
      </c>
      <c r="AL41" s="31" t="s">
        <v>66</v>
      </c>
    </row>
    <row r="42" spans="1:38" ht="26.25" customHeight="1" thickBot="1" x14ac:dyDescent="0.25">
      <c r="A42" s="52" t="s">
        <v>91</v>
      </c>
      <c r="B42" s="52" t="s">
        <v>135</v>
      </c>
      <c r="C42" s="53" t="s">
        <v>136</v>
      </c>
      <c r="D42" s="54"/>
      <c r="E42" s="1">
        <v>0.17559981699999999</v>
      </c>
      <c r="F42" s="1">
        <v>1.172016945</v>
      </c>
      <c r="G42" s="1">
        <v>1.06334E-4</v>
      </c>
      <c r="H42" s="1">
        <v>9.2330999999999994E-5</v>
      </c>
      <c r="I42" s="1">
        <v>3.0332725000000001E-2</v>
      </c>
      <c r="J42" s="1">
        <v>3.0332725000000001E-2</v>
      </c>
      <c r="K42" s="1">
        <v>3.0332725000000001E-2</v>
      </c>
      <c r="L42" s="1">
        <v>3.9432540000000002E-3</v>
      </c>
      <c r="M42" s="1">
        <v>31.4425755</v>
      </c>
      <c r="N42" s="1">
        <v>3.625E-5</v>
      </c>
      <c r="O42" s="1">
        <v>7.0079999999999996E-6</v>
      </c>
      <c r="P42" s="1">
        <v>2.0300200000000001E-4</v>
      </c>
      <c r="Q42" s="1">
        <v>7.25E-6</v>
      </c>
      <c r="R42" s="1">
        <v>1.54668E-4</v>
      </c>
      <c r="S42" s="1">
        <v>9.6668000000000003E-5</v>
      </c>
      <c r="T42" s="1">
        <v>2.2717E-5</v>
      </c>
      <c r="U42" s="1">
        <v>4.5920000000000002E-6</v>
      </c>
      <c r="V42" s="1">
        <v>8.7001000000000005E-4</v>
      </c>
      <c r="W42" s="1">
        <v>3.0842550999999999E-2</v>
      </c>
      <c r="X42" s="1">
        <v>3.244636E-3</v>
      </c>
      <c r="Y42" s="1">
        <v>2.1589790000000001E-3</v>
      </c>
      <c r="Z42" s="1">
        <v>2.1589790000000001E-3</v>
      </c>
      <c r="AA42" s="1">
        <v>2.1589790000000001E-3</v>
      </c>
      <c r="AB42" s="1">
        <v>9.7215719999999995E-3</v>
      </c>
      <c r="AC42" s="1" t="s">
        <v>70</v>
      </c>
      <c r="AD42" s="1" t="s">
        <v>70</v>
      </c>
      <c r="AE42" s="42"/>
      <c r="AF42" s="16">
        <v>1063.3427977219999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10.348353307</v>
      </c>
      <c r="F43" s="1">
        <v>0.33632487599999999</v>
      </c>
      <c r="G43" s="1">
        <v>0.108365486</v>
      </c>
      <c r="H43" s="1">
        <v>0.102468244</v>
      </c>
      <c r="I43" s="1">
        <v>8.9486085000000007E-2</v>
      </c>
      <c r="J43" s="1">
        <v>9.2255497000000006E-2</v>
      </c>
      <c r="K43" s="1">
        <v>9.2255497000000006E-2</v>
      </c>
      <c r="L43" s="1">
        <v>8.0031500000000005E-3</v>
      </c>
      <c r="M43" s="1">
        <v>2.456503707</v>
      </c>
      <c r="N43" s="1" t="s">
        <v>70</v>
      </c>
      <c r="O43" s="1" t="s">
        <v>70</v>
      </c>
      <c r="P43" s="1">
        <v>2.8919100000000001E-3</v>
      </c>
      <c r="Q43" s="1" t="s">
        <v>70</v>
      </c>
      <c r="R43" s="1" t="s">
        <v>70</v>
      </c>
      <c r="S43" s="1" t="s">
        <v>70</v>
      </c>
      <c r="T43" s="1" t="s">
        <v>70</v>
      </c>
      <c r="U43" s="1" t="s">
        <v>70</v>
      </c>
      <c r="V43" s="1" t="s">
        <v>70</v>
      </c>
      <c r="W43" s="1">
        <v>6.6465888000000001E-2</v>
      </c>
      <c r="X43" s="1">
        <v>1.9704838999999998E-2</v>
      </c>
      <c r="Y43" s="1">
        <v>2.5481908000000001E-2</v>
      </c>
      <c r="Z43" s="1">
        <v>6.63344E-3</v>
      </c>
      <c r="AA43" s="1">
        <v>1.2532358E-2</v>
      </c>
      <c r="AB43" s="1">
        <v>6.4352544999999997E-2</v>
      </c>
      <c r="AC43" s="1">
        <v>1.384706E-2</v>
      </c>
      <c r="AD43" s="1" t="s">
        <v>70</v>
      </c>
      <c r="AE43" s="42"/>
      <c r="AF43" s="16">
        <v>1298.5369135129999</v>
      </c>
      <c r="AG43" s="16" t="s">
        <v>71</v>
      </c>
      <c r="AH43" s="16">
        <v>251252.43827286601</v>
      </c>
      <c r="AI43" s="16">
        <v>7837.0569503529996</v>
      </c>
      <c r="AJ43" s="16" t="s">
        <v>71</v>
      </c>
      <c r="AK43" s="16" t="s">
        <v>72</v>
      </c>
      <c r="AL43" s="31" t="s">
        <v>66</v>
      </c>
    </row>
    <row r="44" spans="1:38" ht="26.25" customHeight="1" thickBot="1" x14ac:dyDescent="0.25">
      <c r="A44" s="52" t="s">
        <v>91</v>
      </c>
      <c r="B44" s="52" t="s">
        <v>139</v>
      </c>
      <c r="C44" s="53" t="s">
        <v>140</v>
      </c>
      <c r="D44" s="54"/>
      <c r="E44" s="1">
        <v>8.6244948180000005</v>
      </c>
      <c r="F44" s="1">
        <v>0.82468157200000003</v>
      </c>
      <c r="G44" s="1">
        <v>7.301363E-3</v>
      </c>
      <c r="H44" s="1">
        <v>2.9422329999999998E-3</v>
      </c>
      <c r="I44" s="1">
        <v>0.36861213500000001</v>
      </c>
      <c r="J44" s="1">
        <v>0.38746866699999999</v>
      </c>
      <c r="K44" s="1">
        <v>0.38746866699999999</v>
      </c>
      <c r="L44" s="1">
        <v>0.18585510899999999</v>
      </c>
      <c r="M44" s="1">
        <v>3.3563414850000002</v>
      </c>
      <c r="N44" s="1">
        <v>5.6073999999999999E-5</v>
      </c>
      <c r="O44" s="1">
        <v>9.3819999999999993E-6</v>
      </c>
      <c r="P44" s="1">
        <v>8.4672700000000003E-4</v>
      </c>
      <c r="Q44" s="1">
        <v>1.8512000000000002E-5</v>
      </c>
      <c r="R44" s="1">
        <v>4.384186E-3</v>
      </c>
      <c r="S44" s="1">
        <v>2.667142E-3</v>
      </c>
      <c r="T44" s="1">
        <v>1.9085000000000001E-5</v>
      </c>
      <c r="U44" s="1">
        <v>1.8414E-5</v>
      </c>
      <c r="V44" s="1">
        <v>6.9647939999999998E-3</v>
      </c>
      <c r="W44" s="1">
        <v>6.9450872999999996E-2</v>
      </c>
      <c r="X44" s="1">
        <v>4.0989970000000001E-3</v>
      </c>
      <c r="Y44" s="1">
        <v>3.328222E-3</v>
      </c>
      <c r="Z44" s="1">
        <v>1.8587709999999999E-3</v>
      </c>
      <c r="AA44" s="1">
        <v>3.8996000000000001E-4</v>
      </c>
      <c r="AB44" s="1">
        <v>9.6759499999999991E-3</v>
      </c>
      <c r="AC44" s="1" t="s">
        <v>70</v>
      </c>
      <c r="AD44" s="1" t="s">
        <v>70</v>
      </c>
      <c r="AE44" s="42"/>
      <c r="AF44" s="16">
        <v>15619.405722400001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8.3735907300000001</v>
      </c>
      <c r="F45" s="1">
        <v>0.34791191999999999</v>
      </c>
      <c r="G45" s="1">
        <v>0.38470103500000002</v>
      </c>
      <c r="H45" s="1">
        <v>1.7583200000000001E-3</v>
      </c>
      <c r="I45" s="1">
        <v>0.28444621199999998</v>
      </c>
      <c r="J45" s="1">
        <v>0.29941706499999998</v>
      </c>
      <c r="K45" s="1">
        <v>0.29941706499999998</v>
      </c>
      <c r="L45" s="1">
        <v>9.1183786000000003E-2</v>
      </c>
      <c r="M45" s="1">
        <v>0.42198080999999998</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7553.7024000000001</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2.546108131</v>
      </c>
      <c r="F47" s="1">
        <v>1.4354129760000001</v>
      </c>
      <c r="G47" s="1">
        <v>1.27549E-3</v>
      </c>
      <c r="H47" s="1">
        <v>8.8523999999999995E-5</v>
      </c>
      <c r="I47" s="1">
        <v>5.6282389000000002E-2</v>
      </c>
      <c r="J47" s="1">
        <v>5.8899162999999997E-2</v>
      </c>
      <c r="K47" s="1">
        <v>5.8899162999999997E-2</v>
      </c>
      <c r="L47" s="1">
        <v>2.3597789000000001E-2</v>
      </c>
      <c r="M47" s="1">
        <v>20.693953267000001</v>
      </c>
      <c r="N47" s="1">
        <v>3.11828E-4</v>
      </c>
      <c r="O47" s="1">
        <v>3.3869999999999999E-6</v>
      </c>
      <c r="P47" s="1">
        <v>1.9406299999999999E-4</v>
      </c>
      <c r="Q47" s="1">
        <v>4.9740000000000001E-6</v>
      </c>
      <c r="R47" s="1">
        <v>7.7180900000000004E-4</v>
      </c>
      <c r="S47" s="1">
        <v>4.7020299999999998E-4</v>
      </c>
      <c r="T47" s="1">
        <v>9.0899999999999994E-6</v>
      </c>
      <c r="U47" s="1">
        <v>4.2660000000000003E-6</v>
      </c>
      <c r="V47" s="1">
        <v>1.3883820000000001E-3</v>
      </c>
      <c r="W47" s="1">
        <v>3.0806420000000002E-3</v>
      </c>
      <c r="X47" s="1">
        <v>3.8587500000000002E-3</v>
      </c>
      <c r="Y47" s="1">
        <v>3.8257999999999999E-3</v>
      </c>
      <c r="Z47" s="1">
        <v>1.6983199999999999E-3</v>
      </c>
      <c r="AA47" s="1">
        <v>3.1296E-5</v>
      </c>
      <c r="AB47" s="1">
        <v>9.4141659999999999E-3</v>
      </c>
      <c r="AC47" s="1" t="s">
        <v>70</v>
      </c>
      <c r="AD47" s="1" t="s">
        <v>70</v>
      </c>
      <c r="AE47" s="42"/>
      <c r="AF47" s="16">
        <v>2875.8631109960002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3.7020399500000001</v>
      </c>
      <c r="G52" s="1" t="s">
        <v>70</v>
      </c>
      <c r="H52" s="1">
        <v>8.9009999999999992E-3</v>
      </c>
      <c r="I52" s="1">
        <v>1.8093999999999999E-2</v>
      </c>
      <c r="J52" s="1">
        <v>1.8262E-2</v>
      </c>
      <c r="K52" s="1">
        <v>1.8454000000000002E-2</v>
      </c>
      <c r="L52" s="1" t="s">
        <v>72</v>
      </c>
      <c r="M52" s="1" t="s">
        <v>72</v>
      </c>
      <c r="N52" s="1" t="s">
        <v>72</v>
      </c>
      <c r="O52" s="1" t="s">
        <v>78</v>
      </c>
      <c r="P52" s="1">
        <v>1.0326759999999999E-3</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44898.935245490997</v>
      </c>
      <c r="AI52" s="16" t="s">
        <v>71</v>
      </c>
      <c r="AJ52" s="16" t="s">
        <v>71</v>
      </c>
      <c r="AK52" s="16" t="s">
        <v>72</v>
      </c>
      <c r="AL52" s="31" t="s">
        <v>162</v>
      </c>
    </row>
    <row r="53" spans="1:38" ht="26.25" customHeight="1" thickBot="1" x14ac:dyDescent="0.25">
      <c r="A53" s="52" t="s">
        <v>147</v>
      </c>
      <c r="B53" s="56" t="s">
        <v>163</v>
      </c>
      <c r="C53" s="58" t="s">
        <v>164</v>
      </c>
      <c r="D53" s="55"/>
      <c r="E53" s="1" t="s">
        <v>72</v>
      </c>
      <c r="F53" s="1">
        <v>3.8231396480000002</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5.3818032029999996</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2.9096549999999999E-2</v>
      </c>
      <c r="H57" s="1">
        <v>3.7539330000000003E-2</v>
      </c>
      <c r="I57" s="1">
        <v>1.220047E-2</v>
      </c>
      <c r="J57" s="1">
        <v>1.405086E-2</v>
      </c>
      <c r="K57" s="1">
        <v>1.5625E-2</v>
      </c>
      <c r="L57" s="1" t="s">
        <v>72</v>
      </c>
      <c r="M57" s="1" t="s">
        <v>72</v>
      </c>
      <c r="N57" s="1" t="s">
        <v>72</v>
      </c>
      <c r="O57" s="1" t="s">
        <v>72</v>
      </c>
      <c r="P57" s="1">
        <v>9.8999999999999999E-4</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8.6390000000000002E-4</v>
      </c>
      <c r="G59" s="1">
        <v>3.0918E-3</v>
      </c>
      <c r="H59" s="1">
        <v>1.30683E-2</v>
      </c>
      <c r="I59" s="1">
        <v>6.1368499999999999E-2</v>
      </c>
      <c r="J59" s="1">
        <v>6.3408999999999993E-2</v>
      </c>
      <c r="K59" s="1">
        <v>6.7375000000000004E-2</v>
      </c>
      <c r="L59" s="1" t="s">
        <v>72</v>
      </c>
      <c r="M59" s="1">
        <v>6.5230000000000002E-3</v>
      </c>
      <c r="N59" s="1">
        <v>0.75990000000000002</v>
      </c>
      <c r="O59" s="1">
        <v>1.9E-3</v>
      </c>
      <c r="P59" s="1">
        <v>1.32E-2</v>
      </c>
      <c r="Q59" s="1">
        <v>0.111</v>
      </c>
      <c r="R59" s="1">
        <v>8.7999999999999995E-2</v>
      </c>
      <c r="S59" s="1">
        <v>0.1191</v>
      </c>
      <c r="T59" s="1">
        <v>1.7000000000000001E-2</v>
      </c>
      <c r="U59" s="1">
        <v>5.5E-2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0.95569473599999999</v>
      </c>
      <c r="F63" s="1">
        <v>0.109988</v>
      </c>
      <c r="G63" s="1">
        <v>0.79716600000000004</v>
      </c>
      <c r="H63" s="1">
        <v>2.9902000000000001E-2</v>
      </c>
      <c r="I63" s="1">
        <v>0.9508143</v>
      </c>
      <c r="J63" s="1">
        <v>1.0713429999999999</v>
      </c>
      <c r="K63" s="1">
        <v>1.078897</v>
      </c>
      <c r="L63" s="1" t="s">
        <v>72</v>
      </c>
      <c r="M63" s="1">
        <v>3.0280489429999999</v>
      </c>
      <c r="N63" s="1" t="s">
        <v>72</v>
      </c>
      <c r="O63" s="1" t="s">
        <v>72</v>
      </c>
      <c r="P63" s="1">
        <v>0.106041704</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4.752462822</v>
      </c>
      <c r="G70" s="1" t="s">
        <v>72</v>
      </c>
      <c r="H70" s="1">
        <v>0.76988042000000001</v>
      </c>
      <c r="I70" s="1">
        <v>0.77744363500000002</v>
      </c>
      <c r="J70" s="1">
        <v>1.22918163</v>
      </c>
      <c r="K70" s="1">
        <v>1.9120120270000001</v>
      </c>
      <c r="L70" s="1" t="s">
        <v>72</v>
      </c>
      <c r="M70" s="1" t="s">
        <v>72</v>
      </c>
      <c r="N70" s="1">
        <v>0.202486</v>
      </c>
      <c r="O70" s="1">
        <v>9.2999999999999999E-2</v>
      </c>
      <c r="P70" s="1">
        <v>1.8429000000000001E-4</v>
      </c>
      <c r="Q70" s="1">
        <v>2.5799999999999998E-4</v>
      </c>
      <c r="R70" s="1">
        <v>9.4590000000000004E-3</v>
      </c>
      <c r="S70" s="1">
        <v>5.2729999999999999E-3</v>
      </c>
      <c r="T70" s="1">
        <v>6.0752E-2</v>
      </c>
      <c r="U70" s="1">
        <v>4.1799999999999997E-3</v>
      </c>
      <c r="V70" s="1">
        <v>1.2324759999999999</v>
      </c>
      <c r="W70" s="1">
        <v>1.6100000000000001E-3</v>
      </c>
      <c r="X70" s="1">
        <v>3.8999999999999998E-3</v>
      </c>
      <c r="Y70" s="1">
        <v>2.0999999999999999E-3</v>
      </c>
      <c r="Z70" s="1" t="s">
        <v>72</v>
      </c>
      <c r="AA70" s="1">
        <v>1E-3</v>
      </c>
      <c r="AB70" s="1">
        <v>7.0000000000000001E-3</v>
      </c>
      <c r="AC70" s="1" t="s">
        <v>72</v>
      </c>
      <c r="AD70" s="1" t="s">
        <v>72</v>
      </c>
      <c r="AE70" s="42"/>
      <c r="AF70" s="16" t="s">
        <v>71</v>
      </c>
      <c r="AG70" s="16" t="s">
        <v>176</v>
      </c>
      <c r="AH70" s="16">
        <v>8012.6105857539997</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1.146396848</v>
      </c>
      <c r="G72" s="1" t="s">
        <v>72</v>
      </c>
      <c r="H72" s="1">
        <v>2.2874578999999999E-2</v>
      </c>
      <c r="I72" s="1">
        <v>0.83547528199999999</v>
      </c>
      <c r="J72" s="1">
        <v>1.296594859</v>
      </c>
      <c r="K72" s="1">
        <v>2.532700304</v>
      </c>
      <c r="L72" s="1">
        <v>1.7324651E-2</v>
      </c>
      <c r="M72" s="1">
        <v>2.83183E-4</v>
      </c>
      <c r="N72" s="1">
        <v>4.5120986859999999</v>
      </c>
      <c r="O72" s="1">
        <v>0.18046004299999999</v>
      </c>
      <c r="P72" s="1">
        <v>0.10000102399999999</v>
      </c>
      <c r="Q72" s="1">
        <v>0.540483045</v>
      </c>
      <c r="R72" s="1">
        <v>0.58210022100000003</v>
      </c>
      <c r="S72" s="1">
        <v>0.61934952399999998</v>
      </c>
      <c r="T72" s="1">
        <v>0.98500637700000004</v>
      </c>
      <c r="U72" s="1" t="s">
        <v>72</v>
      </c>
      <c r="V72" s="1">
        <v>12.362020327</v>
      </c>
      <c r="W72" s="1">
        <v>0.32106000000000001</v>
      </c>
      <c r="X72" s="1">
        <v>3.8769953000000003E-2</v>
      </c>
      <c r="Y72" s="1">
        <v>1.7276644000000001E-2</v>
      </c>
      <c r="Z72" s="1">
        <v>5.862234E-3</v>
      </c>
      <c r="AA72" s="1">
        <v>5.8793939999999996E-3</v>
      </c>
      <c r="AB72" s="1">
        <v>6.7788224999999994E-2</v>
      </c>
      <c r="AC72" s="1" t="s">
        <v>70</v>
      </c>
      <c r="AD72" s="1">
        <v>2.8016717999999999E-2</v>
      </c>
      <c r="AE72" s="42"/>
      <c r="AF72" s="16" t="s">
        <v>71</v>
      </c>
      <c r="AG72" s="16">
        <v>41762.636780998997</v>
      </c>
      <c r="AH72" s="16">
        <v>10758.695238351</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0.40183359600000002</v>
      </c>
      <c r="G74" s="1" t="s">
        <v>78</v>
      </c>
      <c r="H74" s="1">
        <v>8.9210400000000001E-4</v>
      </c>
      <c r="I74" s="1">
        <v>2.6464499999999998E-2</v>
      </c>
      <c r="J74" s="1">
        <v>3.5695999999999999E-2</v>
      </c>
      <c r="K74" s="1">
        <v>5.0238048E-2</v>
      </c>
      <c r="L74" s="1" t="s">
        <v>72</v>
      </c>
      <c r="M74" s="1" t="s">
        <v>72</v>
      </c>
      <c r="N74" s="1">
        <v>4.6724087999999997E-2</v>
      </c>
      <c r="O74" s="1">
        <v>2.1732140000000001E-3</v>
      </c>
      <c r="P74" s="1" t="s">
        <v>72</v>
      </c>
      <c r="Q74" s="1">
        <v>2.1732119999999999E-3</v>
      </c>
      <c r="R74" s="1">
        <v>1.2191102000000001E-2</v>
      </c>
      <c r="S74" s="1">
        <v>2.2818880999999999E-2</v>
      </c>
      <c r="T74" s="1">
        <v>2.1732125000000001E-2</v>
      </c>
      <c r="U74" s="1" t="s">
        <v>72</v>
      </c>
      <c r="V74" s="1">
        <v>0.89862355400000005</v>
      </c>
      <c r="W74" s="1" t="s">
        <v>70</v>
      </c>
      <c r="X74" s="1">
        <v>1.3153189999999999E-3</v>
      </c>
      <c r="Y74" s="1">
        <v>3.3832070000000001E-3</v>
      </c>
      <c r="Z74" s="1">
        <v>8.7653399999999999E-4</v>
      </c>
      <c r="AA74" s="1">
        <v>1.21547E-3</v>
      </c>
      <c r="AB74" s="1">
        <v>1.1190528999999999E-2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1.54857E-3</v>
      </c>
      <c r="G76" s="1" t="s">
        <v>72</v>
      </c>
      <c r="H76" s="1" t="s">
        <v>72</v>
      </c>
      <c r="I76" s="1">
        <v>1.26E-4</v>
      </c>
      <c r="J76" s="1">
        <v>1.8000000000000001E-4</v>
      </c>
      <c r="K76" s="1">
        <v>2.8163999999999999E-4</v>
      </c>
      <c r="L76" s="1" t="s">
        <v>72</v>
      </c>
      <c r="M76" s="1" t="s">
        <v>72</v>
      </c>
      <c r="N76" s="1">
        <v>1.1819000000000001E-3</v>
      </c>
      <c r="O76" s="1">
        <v>5.9999999999999995E-4</v>
      </c>
      <c r="P76" s="1">
        <v>8.7040000000000006E-2</v>
      </c>
      <c r="Q76" s="1">
        <v>5.9999999999999995E-4</v>
      </c>
      <c r="R76" s="1" t="s">
        <v>72</v>
      </c>
      <c r="S76" s="1">
        <v>5.9999999999999995E-4</v>
      </c>
      <c r="T76" s="1" t="s">
        <v>72</v>
      </c>
      <c r="U76" s="1" t="s">
        <v>72</v>
      </c>
      <c r="V76" s="1">
        <v>3.2000000000000002E-3</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3.9020000000000002E-5</v>
      </c>
      <c r="G77" s="1" t="s">
        <v>72</v>
      </c>
      <c r="H77" s="1">
        <v>2.8800000000000002E-3</v>
      </c>
      <c r="I77" s="1">
        <v>5.0993000000000002E-3</v>
      </c>
      <c r="J77" s="1">
        <v>6.5802600000000001E-3</v>
      </c>
      <c r="K77" s="1">
        <v>2.5758739999999999E-2</v>
      </c>
      <c r="L77" s="1" t="s">
        <v>72</v>
      </c>
      <c r="M77" s="1" t="s">
        <v>72</v>
      </c>
      <c r="N77" s="1">
        <v>1.1047499999999999</v>
      </c>
      <c r="O77" s="1">
        <v>2.3431831029999999</v>
      </c>
      <c r="P77" s="1" t="s">
        <v>72</v>
      </c>
      <c r="Q77" s="1">
        <v>7.2556000000000001E-3</v>
      </c>
      <c r="R77" s="1" t="s">
        <v>72</v>
      </c>
      <c r="S77" s="1">
        <v>6.6970000000000002E-2</v>
      </c>
      <c r="T77" s="1">
        <v>1.4417E-3</v>
      </c>
      <c r="U77" s="1">
        <v>6.1210000000000005E-5</v>
      </c>
      <c r="V77" s="1">
        <v>30.391690000000001</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6.1899999999999998E-4</v>
      </c>
      <c r="G78" s="1" t="s">
        <v>72</v>
      </c>
      <c r="H78" s="1" t="s">
        <v>72</v>
      </c>
      <c r="I78" s="1" t="s">
        <v>72</v>
      </c>
      <c r="J78" s="1" t="s">
        <v>72</v>
      </c>
      <c r="K78" s="1">
        <v>1.8159999999999999E-3</v>
      </c>
      <c r="L78" s="1" t="s">
        <v>72</v>
      </c>
      <c r="M78" s="1" t="s">
        <v>72</v>
      </c>
      <c r="N78" s="1" t="s">
        <v>70</v>
      </c>
      <c r="O78" s="1" t="s">
        <v>70</v>
      </c>
      <c r="P78" s="1" t="s">
        <v>72</v>
      </c>
      <c r="Q78" s="1" t="s">
        <v>72</v>
      </c>
      <c r="R78" s="1" t="s">
        <v>72</v>
      </c>
      <c r="S78" s="1">
        <v>6.7000000000000004E-2</v>
      </c>
      <c r="T78" s="1" t="s">
        <v>72</v>
      </c>
      <c r="U78" s="1" t="s">
        <v>72</v>
      </c>
      <c r="V78" s="1">
        <v>0.43190000000000001</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33.650127030999997</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13.615445008</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3.4180518869999998</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14.256331751999999</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12</v>
      </c>
      <c r="X90" s="1">
        <v>2.0082137999999999E-2</v>
      </c>
      <c r="Y90" s="1" t="s">
        <v>72</v>
      </c>
      <c r="Z90" s="1">
        <v>6.024438E-3</v>
      </c>
      <c r="AA90" s="1">
        <v>6.4485469999999998E-3</v>
      </c>
      <c r="AB90" s="1">
        <v>3.2555122999999998E-2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4.7043239000000001E-2</v>
      </c>
      <c r="F91" s="1">
        <v>0.37762832800000001</v>
      </c>
      <c r="G91" s="1">
        <v>3.1347E-2</v>
      </c>
      <c r="H91" s="1">
        <v>0.15812457099999999</v>
      </c>
      <c r="I91" s="1">
        <v>1.596793106</v>
      </c>
      <c r="J91" s="1">
        <v>1.596793106</v>
      </c>
      <c r="K91" s="1">
        <v>1.596793106</v>
      </c>
      <c r="L91" s="1" t="s">
        <v>78</v>
      </c>
      <c r="M91" s="1">
        <v>0.33927872999999997</v>
      </c>
      <c r="N91" s="1">
        <v>0.103366728</v>
      </c>
      <c r="O91" s="1">
        <v>2.3436000000000001E-5</v>
      </c>
      <c r="P91" s="1" t="s">
        <v>78</v>
      </c>
      <c r="Q91" s="1" t="s">
        <v>78</v>
      </c>
      <c r="R91" s="1" t="s">
        <v>78</v>
      </c>
      <c r="S91" s="1">
        <v>9.3475171800000005</v>
      </c>
      <c r="T91" s="1">
        <v>5.5660500000000003E-3</v>
      </c>
      <c r="U91" s="1" t="s">
        <v>78</v>
      </c>
      <c r="V91" s="1">
        <v>0.94965828299999999</v>
      </c>
      <c r="W91" s="1" t="s">
        <v>78</v>
      </c>
      <c r="X91" s="1">
        <v>2.1653861999999999E-2</v>
      </c>
      <c r="Y91" s="1">
        <v>6.1479099999999995E-4</v>
      </c>
      <c r="Z91" s="1">
        <v>9.7416699999999996E-4</v>
      </c>
      <c r="AA91" s="1">
        <v>1.3439019999999999E-3</v>
      </c>
      <c r="AB91" s="1">
        <v>2.4586721999999998E-2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0.28414099999999998</v>
      </c>
      <c r="G92" s="1" t="s">
        <v>72</v>
      </c>
      <c r="H92" s="1">
        <v>3.5890000000000002E-3</v>
      </c>
      <c r="I92" s="1">
        <v>0.1063219</v>
      </c>
      <c r="J92" s="1">
        <v>0.30294690000000002</v>
      </c>
      <c r="K92" s="1">
        <v>0.30299199999999998</v>
      </c>
      <c r="L92" s="1" t="s">
        <v>72</v>
      </c>
      <c r="M92" s="1" t="s">
        <v>72</v>
      </c>
      <c r="N92" s="1" t="s">
        <v>72</v>
      </c>
      <c r="O92" s="1" t="s">
        <v>72</v>
      </c>
      <c r="P92" s="1">
        <v>3.9101000000000001E-4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17000.442507939999</v>
      </c>
      <c r="AI92" s="16" t="s">
        <v>71</v>
      </c>
      <c r="AJ92" s="16" t="s">
        <v>71</v>
      </c>
      <c r="AK92" s="16" t="s">
        <v>70</v>
      </c>
      <c r="AL92" s="31" t="s">
        <v>272</v>
      </c>
    </row>
    <row r="93" spans="1:38" ht="26.25" customHeight="1" thickBot="1" x14ac:dyDescent="0.25">
      <c r="A93" s="52" t="s">
        <v>73</v>
      </c>
      <c r="B93" s="56" t="s">
        <v>273</v>
      </c>
      <c r="C93" s="53" t="s">
        <v>274</v>
      </c>
      <c r="D93" s="59"/>
      <c r="E93" s="1" t="s">
        <v>72</v>
      </c>
      <c r="F93" s="1">
        <v>5.3097893300000001</v>
      </c>
      <c r="G93" s="1" t="s">
        <v>72</v>
      </c>
      <c r="H93" s="1">
        <v>0.30107800000000001</v>
      </c>
      <c r="I93" s="1">
        <v>0.48657589099999998</v>
      </c>
      <c r="J93" s="1">
        <v>1.8597719880000001</v>
      </c>
      <c r="K93" s="1">
        <v>2.095242871</v>
      </c>
      <c r="L93" s="1" t="s">
        <v>72</v>
      </c>
      <c r="M93" s="1" t="s">
        <v>72</v>
      </c>
      <c r="N93" s="1" t="s">
        <v>72</v>
      </c>
      <c r="O93" s="1" t="s">
        <v>72</v>
      </c>
      <c r="P93" s="1">
        <v>1.317302E-3</v>
      </c>
      <c r="Q93" s="1" t="s">
        <v>72</v>
      </c>
      <c r="R93" s="1" t="s">
        <v>72</v>
      </c>
      <c r="S93" s="1" t="s">
        <v>72</v>
      </c>
      <c r="T93" s="1" t="s">
        <v>72</v>
      </c>
      <c r="U93" s="1" t="s">
        <v>72</v>
      </c>
      <c r="V93" s="1" t="s">
        <v>72</v>
      </c>
      <c r="W93" s="1" t="s">
        <v>72</v>
      </c>
      <c r="X93" s="1" t="s">
        <v>72</v>
      </c>
      <c r="Y93" s="1" t="s">
        <v>72</v>
      </c>
      <c r="Z93" s="1" t="s">
        <v>72</v>
      </c>
      <c r="AA93" s="1" t="s">
        <v>72</v>
      </c>
      <c r="AB93" s="1" t="s">
        <v>72</v>
      </c>
      <c r="AC93" s="1" t="s">
        <v>72</v>
      </c>
      <c r="AD93" s="1" t="s">
        <v>72</v>
      </c>
      <c r="AE93" s="42"/>
      <c r="AF93" s="16" t="s">
        <v>71</v>
      </c>
      <c r="AG93" s="16" t="s">
        <v>71</v>
      </c>
      <c r="AH93" s="16">
        <v>57273.994919769</v>
      </c>
      <c r="AI93" s="16" t="s">
        <v>71</v>
      </c>
      <c r="AJ93" s="16" t="s">
        <v>71</v>
      </c>
      <c r="AK93" s="16" t="s">
        <v>70</v>
      </c>
      <c r="AL93" s="31" t="s">
        <v>275</v>
      </c>
    </row>
    <row r="94" spans="1:38" ht="26.25" customHeight="1" thickBot="1" x14ac:dyDescent="0.25">
      <c r="A94" s="52" t="s">
        <v>73</v>
      </c>
      <c r="B94" s="65" t="s">
        <v>276</v>
      </c>
      <c r="C94" s="53" t="s">
        <v>277</v>
      </c>
      <c r="D94" s="54"/>
      <c r="E94" s="1" t="s">
        <v>72</v>
      </c>
      <c r="F94" s="1">
        <v>10.115275838000001</v>
      </c>
      <c r="G94" s="1" t="s">
        <v>72</v>
      </c>
      <c r="H94" s="1">
        <v>4.4037199999999999E-3</v>
      </c>
      <c r="I94" s="1">
        <v>0.70465630499999998</v>
      </c>
      <c r="J94" s="1">
        <v>2.4934275160000001</v>
      </c>
      <c r="K94" s="1">
        <v>4.5837608010000004</v>
      </c>
      <c r="L94" s="1" t="s">
        <v>72</v>
      </c>
      <c r="M94" s="1" t="s">
        <v>72</v>
      </c>
      <c r="N94" s="1">
        <v>1.7063999999999999E-2</v>
      </c>
      <c r="O94" s="1" t="s">
        <v>72</v>
      </c>
      <c r="P94" s="1">
        <v>1.4034299999999999E-4</v>
      </c>
      <c r="Q94" s="1" t="s">
        <v>72</v>
      </c>
      <c r="R94" s="1">
        <v>0.30732399999999999</v>
      </c>
      <c r="S94" s="1">
        <v>0.13094600000000001</v>
      </c>
      <c r="T94" s="1">
        <v>4.9885523000000001E-2</v>
      </c>
      <c r="U94" s="1" t="s">
        <v>72</v>
      </c>
      <c r="V94" s="1">
        <v>0.10686</v>
      </c>
      <c r="W94" s="1" t="s">
        <v>72</v>
      </c>
      <c r="X94" s="1" t="s">
        <v>72</v>
      </c>
      <c r="Y94" s="1" t="s">
        <v>72</v>
      </c>
      <c r="Z94" s="1" t="s">
        <v>72</v>
      </c>
      <c r="AA94" s="1" t="s">
        <v>72</v>
      </c>
      <c r="AB94" s="1" t="s">
        <v>72</v>
      </c>
      <c r="AC94" s="1" t="s">
        <v>72</v>
      </c>
      <c r="AD94" s="1" t="s">
        <v>72</v>
      </c>
      <c r="AE94" s="42"/>
      <c r="AF94" s="16" t="s">
        <v>71</v>
      </c>
      <c r="AG94" s="16" t="s">
        <v>71</v>
      </c>
      <c r="AH94" s="16">
        <v>2319.2671676079999</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1.3923894569999999</v>
      </c>
      <c r="F99" s="1">
        <v>45.214267051</v>
      </c>
      <c r="G99" s="1" t="s">
        <v>72</v>
      </c>
      <c r="H99" s="1">
        <v>21.777625816</v>
      </c>
      <c r="I99" s="1">
        <v>6.1333112000000002E-2</v>
      </c>
      <c r="J99" s="1">
        <v>0.222516042</v>
      </c>
      <c r="K99" s="1">
        <v>0.222516042</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1744.827</v>
      </c>
      <c r="AL99" s="31" t="s">
        <v>289</v>
      </c>
    </row>
    <row r="100" spans="1:38" ht="26.25" customHeight="1" thickBot="1" x14ac:dyDescent="0.25">
      <c r="A100" s="52" t="s">
        <v>286</v>
      </c>
      <c r="B100" s="52" t="s">
        <v>290</v>
      </c>
      <c r="C100" s="53" t="s">
        <v>291</v>
      </c>
      <c r="D100" s="66"/>
      <c r="E100" s="1">
        <v>1.140471386</v>
      </c>
      <c r="F100" s="1">
        <v>13.048902319</v>
      </c>
      <c r="G100" s="1" t="s">
        <v>72</v>
      </c>
      <c r="H100" s="1">
        <v>10.886371836</v>
      </c>
      <c r="I100" s="1">
        <v>3.3548445000000003E-2</v>
      </c>
      <c r="J100" s="1">
        <v>0.121830886</v>
      </c>
      <c r="K100" s="1">
        <v>0.121830886</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2506.6289999999999</v>
      </c>
      <c r="AL100" s="31" t="s">
        <v>289</v>
      </c>
    </row>
    <row r="101" spans="1:38" ht="26.25" customHeight="1" thickBot="1" x14ac:dyDescent="0.25">
      <c r="A101" s="52" t="s">
        <v>286</v>
      </c>
      <c r="B101" s="52" t="s">
        <v>292</v>
      </c>
      <c r="C101" s="53" t="s">
        <v>293</v>
      </c>
      <c r="D101" s="66"/>
      <c r="E101" s="1">
        <v>8.5495740000000008E-3</v>
      </c>
      <c r="F101" s="1">
        <v>1.6257806E-2</v>
      </c>
      <c r="G101" s="1" t="s">
        <v>72</v>
      </c>
      <c r="H101" s="1">
        <v>8.3803626000000006E-2</v>
      </c>
      <c r="I101" s="1">
        <v>4.2895299999999998E-4</v>
      </c>
      <c r="J101" s="1">
        <v>1.4298449999999999E-3</v>
      </c>
      <c r="K101" s="1">
        <v>1.4298449999999999E-3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433.67500000000001</v>
      </c>
      <c r="AL101" s="31" t="s">
        <v>289</v>
      </c>
    </row>
    <row r="102" spans="1:38" ht="26.25" customHeight="1" thickBot="1" x14ac:dyDescent="0.25">
      <c r="A102" s="52" t="s">
        <v>286</v>
      </c>
      <c r="B102" s="52" t="s">
        <v>294</v>
      </c>
      <c r="C102" s="53" t="s">
        <v>295</v>
      </c>
      <c r="D102" s="66"/>
      <c r="E102" s="1">
        <v>0.68618164500000001</v>
      </c>
      <c r="F102" s="1">
        <v>3.247591543</v>
      </c>
      <c r="G102" s="1" t="s">
        <v>72</v>
      </c>
      <c r="H102" s="1">
        <v>17.120782506000001</v>
      </c>
      <c r="I102" s="1">
        <v>4.3726365000000003E-2</v>
      </c>
      <c r="J102" s="1">
        <v>0.92481151299999997</v>
      </c>
      <c r="K102" s="1">
        <v>0.92481151299999997</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6883.3329999999996</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0.18572244399999999</v>
      </c>
      <c r="F104" s="1">
        <v>0.424242018</v>
      </c>
      <c r="G104" s="1" t="s">
        <v>72</v>
      </c>
      <c r="H104" s="1">
        <v>0.63069160199999996</v>
      </c>
      <c r="I104" s="1">
        <v>2.847469E-3</v>
      </c>
      <c r="J104" s="1">
        <v>9.4915639999999992E-3</v>
      </c>
      <c r="K104" s="1">
        <v>9.4915639999999992E-3</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305.53699999999998</v>
      </c>
      <c r="AL104" s="31" t="s">
        <v>289</v>
      </c>
    </row>
    <row r="105" spans="1:38" ht="26.25" customHeight="1" thickBot="1" x14ac:dyDescent="0.25">
      <c r="A105" s="52" t="s">
        <v>286</v>
      </c>
      <c r="B105" s="52" t="s">
        <v>300</v>
      </c>
      <c r="C105" s="53" t="s">
        <v>301</v>
      </c>
      <c r="D105" s="66"/>
      <c r="E105" s="1">
        <v>3.3881791000000001E-2</v>
      </c>
      <c r="F105" s="1">
        <v>5.0089157000000002E-2</v>
      </c>
      <c r="G105" s="1" t="s">
        <v>72</v>
      </c>
      <c r="H105" s="1">
        <v>0.33171325099999999</v>
      </c>
      <c r="I105" s="1">
        <v>1.141784E-2</v>
      </c>
      <c r="J105" s="1">
        <v>1.7942320000000001E-2</v>
      </c>
      <c r="K105" s="1">
        <v>1.7942320000000001E-2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487.92399999999998</v>
      </c>
      <c r="AL105" s="31" t="s">
        <v>289</v>
      </c>
    </row>
    <row r="106" spans="1:38" ht="26.25" customHeight="1" thickBot="1" x14ac:dyDescent="0.25">
      <c r="A106" s="52" t="s">
        <v>286</v>
      </c>
      <c r="B106" s="52" t="s">
        <v>302</v>
      </c>
      <c r="C106" s="53" t="s">
        <v>303</v>
      </c>
      <c r="D106" s="66"/>
      <c r="E106" s="1">
        <v>1.6416099999999999E-4</v>
      </c>
      <c r="F106" s="1">
        <v>1.9253299999999999E-4</v>
      </c>
      <c r="G106" s="1" t="s">
        <v>78</v>
      </c>
      <c r="H106" s="1">
        <v>2.1535149999999999E-3</v>
      </c>
      <c r="I106" s="1">
        <v>7.5699999999999997E-5</v>
      </c>
      <c r="J106" s="1">
        <v>1.2112000000000001E-4</v>
      </c>
      <c r="K106" s="1">
        <v>1.2112000000000001E-4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0.98899999999999999</v>
      </c>
      <c r="AL106" s="31" t="s">
        <v>289</v>
      </c>
    </row>
    <row r="107" spans="1:38" ht="26.25" customHeight="1" thickBot="1" x14ac:dyDescent="0.25">
      <c r="A107" s="52" t="s">
        <v>286</v>
      </c>
      <c r="B107" s="52" t="s">
        <v>304</v>
      </c>
      <c r="C107" s="53" t="s">
        <v>305</v>
      </c>
      <c r="D107" s="66"/>
      <c r="E107" s="1">
        <v>0.12789650799999999</v>
      </c>
      <c r="F107" s="1">
        <v>3.4584319730000002</v>
      </c>
      <c r="G107" s="1" t="s">
        <v>72</v>
      </c>
      <c r="H107" s="1">
        <v>9.4549007819999993</v>
      </c>
      <c r="I107" s="1">
        <v>0.17735178800000001</v>
      </c>
      <c r="J107" s="1">
        <v>2.8951046370000002</v>
      </c>
      <c r="K107" s="1">
        <v>2.8951046370000002</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56431.137000000002</v>
      </c>
      <c r="AL107" s="31" t="s">
        <v>289</v>
      </c>
    </row>
    <row r="108" spans="1:38" ht="26.25" customHeight="1" thickBot="1" x14ac:dyDescent="0.25">
      <c r="A108" s="52" t="s">
        <v>286</v>
      </c>
      <c r="B108" s="52" t="s">
        <v>306</v>
      </c>
      <c r="C108" s="53" t="s">
        <v>307</v>
      </c>
      <c r="D108" s="66"/>
      <c r="E108" s="1">
        <v>6.9496100000000005E-2</v>
      </c>
      <c r="F108" s="1">
        <v>3.7534402299999998</v>
      </c>
      <c r="G108" s="1" t="s">
        <v>72</v>
      </c>
      <c r="H108" s="1">
        <v>2.8320499529999998</v>
      </c>
      <c r="I108" s="1">
        <v>9.7022874999999995E-2</v>
      </c>
      <c r="J108" s="1">
        <v>1.299547212</v>
      </c>
      <c r="K108" s="1">
        <v>1.299547212</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49188.449000000001</v>
      </c>
      <c r="AL108" s="31" t="s">
        <v>289</v>
      </c>
    </row>
    <row r="109" spans="1:38" ht="26.25" customHeight="1" thickBot="1" x14ac:dyDescent="0.25">
      <c r="A109" s="52" t="s">
        <v>286</v>
      </c>
      <c r="B109" s="52" t="s">
        <v>308</v>
      </c>
      <c r="C109" s="53" t="s">
        <v>309</v>
      </c>
      <c r="D109" s="66"/>
      <c r="E109" s="1">
        <v>4.5316419999999998E-3</v>
      </c>
      <c r="F109" s="1">
        <v>5.3336293999999999E-2</v>
      </c>
      <c r="G109" s="1" t="s">
        <v>72</v>
      </c>
      <c r="H109" s="1">
        <v>0.73966589100000002</v>
      </c>
      <c r="I109" s="1">
        <v>3.3984664999999997E-2</v>
      </c>
      <c r="J109" s="1">
        <v>7.2465058999999998E-2</v>
      </c>
      <c r="K109" s="1">
        <v>7.2465058999999998E-2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761.98800000000006</v>
      </c>
      <c r="AL109" s="31" t="s">
        <v>289</v>
      </c>
    </row>
    <row r="110" spans="1:38" ht="26.25" customHeight="1" thickBot="1" x14ac:dyDescent="0.25">
      <c r="A110" s="52" t="s">
        <v>286</v>
      </c>
      <c r="B110" s="52" t="s">
        <v>310</v>
      </c>
      <c r="C110" s="53" t="s">
        <v>311</v>
      </c>
      <c r="D110" s="66"/>
      <c r="E110" s="1">
        <v>2.3239409999999999E-3</v>
      </c>
      <c r="F110" s="1">
        <v>4.4823268999999999E-2</v>
      </c>
      <c r="G110" s="1" t="s">
        <v>72</v>
      </c>
      <c r="H110" s="1">
        <v>0.17567669499999999</v>
      </c>
      <c r="I110" s="1">
        <v>4.5092140000000001E-3</v>
      </c>
      <c r="J110" s="1">
        <v>9.4149282000000001E-2</v>
      </c>
      <c r="K110" s="1">
        <v>9.4149282000000001E-2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930.64200000000005</v>
      </c>
      <c r="AL110" s="31" t="s">
        <v>289</v>
      </c>
    </row>
    <row r="111" spans="1:38" ht="26.25" customHeight="1" thickBot="1" x14ac:dyDescent="0.25">
      <c r="A111" s="52" t="s">
        <v>286</v>
      </c>
      <c r="B111" s="52" t="s">
        <v>312</v>
      </c>
      <c r="C111" s="53" t="s">
        <v>313</v>
      </c>
      <c r="D111" s="66"/>
      <c r="E111" s="1">
        <v>2.0190489999999998E-2</v>
      </c>
      <c r="F111" s="1">
        <v>0.314935205</v>
      </c>
      <c r="G111" s="1" t="s">
        <v>72</v>
      </c>
      <c r="H111" s="1">
        <v>0.30592762000000001</v>
      </c>
      <c r="I111" s="1">
        <v>3.97168E-3</v>
      </c>
      <c r="J111" s="1">
        <v>7.9566040000000008E-3</v>
      </c>
      <c r="K111" s="1">
        <v>7.9566040000000008E-3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967.96400000000006</v>
      </c>
      <c r="AL111" s="31" t="s">
        <v>289</v>
      </c>
    </row>
    <row r="112" spans="1:38" ht="26.25" customHeight="1" thickBot="1" x14ac:dyDescent="0.25">
      <c r="A112" s="52" t="s">
        <v>314</v>
      </c>
      <c r="B112" s="52" t="s">
        <v>315</v>
      </c>
      <c r="C112" s="53" t="s">
        <v>316</v>
      </c>
      <c r="D112" s="54"/>
      <c r="E112" s="1">
        <v>9.3605370390000004</v>
      </c>
      <c r="F112" s="1" t="s">
        <v>72</v>
      </c>
      <c r="G112" s="1" t="s">
        <v>72</v>
      </c>
      <c r="H112" s="1">
        <v>9.8388696380000003</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14.912490783999999</v>
      </c>
      <c r="F113" s="1">
        <v>11.259516347</v>
      </c>
      <c r="G113" s="1" t="s">
        <v>72</v>
      </c>
      <c r="H113" s="1">
        <v>35.881549853999999</v>
      </c>
      <c r="I113" s="1">
        <v>4.5555631999999999E-2</v>
      </c>
      <c r="J113" s="1">
        <v>7.1691600999999994E-2</v>
      </c>
      <c r="K113" s="1">
        <v>7.1691600999999994E-2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2.4997660000000001E-2</v>
      </c>
      <c r="F114" s="1" t="s">
        <v>72</v>
      </c>
      <c r="G114" s="1" t="s">
        <v>72</v>
      </c>
      <c r="H114" s="1">
        <v>6.2114555000000002E-2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0.29466077299999999</v>
      </c>
      <c r="F115" s="1" t="s">
        <v>72</v>
      </c>
      <c r="G115" s="1" t="s">
        <v>72</v>
      </c>
      <c r="H115" s="1">
        <v>0.49014642899999999</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3.7317785190000001</v>
      </c>
      <c r="F116" s="1">
        <v>0.26222266500000002</v>
      </c>
      <c r="G116" s="1" t="s">
        <v>72</v>
      </c>
      <c r="H116" s="1">
        <v>4.4129660719999997</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2.411849658</v>
      </c>
      <c r="F117" s="1" t="s">
        <v>72</v>
      </c>
      <c r="G117" s="1" t="s">
        <v>72</v>
      </c>
      <c r="H117" s="1">
        <v>1.960711951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12.270891166</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1.449672758</v>
      </c>
      <c r="G121" s="1" t="s">
        <v>70</v>
      </c>
      <c r="H121" s="1">
        <v>1.821428571</v>
      </c>
      <c r="I121" s="1">
        <v>4.3490550000000003E-2</v>
      </c>
      <c r="J121" s="1">
        <v>0.38952497000000003</v>
      </c>
      <c r="K121" s="1">
        <v>0.38952497000000003</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0.83685500000000002</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7.6960609999999997E-3</v>
      </c>
      <c r="F125" s="1">
        <v>0.35827948799999998</v>
      </c>
      <c r="G125" s="1">
        <v>5.3359360000000003E-3</v>
      </c>
      <c r="H125" s="1" t="s">
        <v>72</v>
      </c>
      <c r="I125" s="1">
        <v>5.0929230000000001E-3</v>
      </c>
      <c r="J125" s="1">
        <v>5.6200540000000002E-3</v>
      </c>
      <c r="K125" s="1">
        <v>5.6200540000000002E-3</v>
      </c>
      <c r="L125" s="1" t="s">
        <v>78</v>
      </c>
      <c r="M125" s="1">
        <v>0.82108693300000002</v>
      </c>
      <c r="N125" s="1" t="s">
        <v>72</v>
      </c>
      <c r="O125" s="1" t="s">
        <v>72</v>
      </c>
      <c r="P125" s="1" t="s">
        <v>72</v>
      </c>
      <c r="Q125" s="1" t="s">
        <v>72</v>
      </c>
      <c r="R125" s="1" t="s">
        <v>72</v>
      </c>
      <c r="S125" s="1" t="s">
        <v>72</v>
      </c>
      <c r="T125" s="1" t="s">
        <v>72</v>
      </c>
      <c r="U125" s="1" t="s">
        <v>72</v>
      </c>
      <c r="V125" s="1" t="s">
        <v>72</v>
      </c>
      <c r="W125" s="1">
        <v>2.3088183000000002E-2</v>
      </c>
      <c r="X125" s="1">
        <v>8.5309999999999995E-5</v>
      </c>
      <c r="Y125" s="1">
        <v>1.8384799999999999E-4</v>
      </c>
      <c r="Z125" s="1">
        <v>5.4533000000000001E-5</v>
      </c>
      <c r="AA125" s="1">
        <v>1.0529E-5</v>
      </c>
      <c r="AB125" s="1">
        <v>3.3421999999999998E-4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0.22773959999999999</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9.7750439999999994E-2</v>
      </c>
      <c r="F127" s="1" t="s">
        <v>72</v>
      </c>
      <c r="G127" s="1">
        <v>5.8107209999999996E-3</v>
      </c>
      <c r="H127" s="1">
        <v>0.24147162799999999</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9.6000000000000002E-4</v>
      </c>
      <c r="J133" s="1">
        <v>9.6000000000000002E-4</v>
      </c>
      <c r="K133" s="1">
        <v>9.6000000000000002E-4</v>
      </c>
      <c r="L133" s="1" t="s">
        <v>78</v>
      </c>
      <c r="M133" s="1" t="s">
        <v>78</v>
      </c>
      <c r="N133" s="1" t="s">
        <v>72</v>
      </c>
      <c r="O133" s="1" t="s">
        <v>72</v>
      </c>
      <c r="P133" s="1">
        <v>9.5999999999999992E-3</v>
      </c>
      <c r="Q133" s="1" t="s">
        <v>72</v>
      </c>
      <c r="R133" s="1" t="s">
        <v>72</v>
      </c>
      <c r="S133" s="1" t="s">
        <v>72</v>
      </c>
      <c r="T133" s="1" t="s">
        <v>72</v>
      </c>
      <c r="U133" s="1" t="s">
        <v>72</v>
      </c>
      <c r="V133" s="1" t="s">
        <v>72</v>
      </c>
      <c r="W133" s="1">
        <v>0.02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3.5249860000000001E-2</v>
      </c>
      <c r="F135" s="1">
        <v>7.6110009000000006E-2</v>
      </c>
      <c r="G135" s="1">
        <v>1.465463E-3</v>
      </c>
      <c r="H135" s="1">
        <v>5.219184E-3</v>
      </c>
      <c r="I135" s="1">
        <v>0.14426892999999999</v>
      </c>
      <c r="J135" s="1">
        <v>0.15418506500000001</v>
      </c>
      <c r="K135" s="1">
        <v>0.161144078</v>
      </c>
      <c r="L135" s="1">
        <v>2.8422987E-2</v>
      </c>
      <c r="M135" s="1">
        <v>1.403700607</v>
      </c>
      <c r="N135" s="1">
        <v>9.2604439999999996E-3</v>
      </c>
      <c r="O135" s="1">
        <v>3.9053180000000001E-3</v>
      </c>
      <c r="P135" s="1">
        <v>3.9496999999999998E-5</v>
      </c>
      <c r="Q135" s="1">
        <v>1.8173888999999999E-2</v>
      </c>
      <c r="R135" s="1">
        <v>1.6221790000000001E-3</v>
      </c>
      <c r="S135" s="1">
        <v>6.1701669999999998E-3</v>
      </c>
      <c r="T135" s="1">
        <v>1.4105899999999999E-4</v>
      </c>
      <c r="U135" s="1">
        <v>2.3340610000000001E-3</v>
      </c>
      <c r="V135" s="1">
        <v>0.42690642499999998</v>
      </c>
      <c r="W135" s="1">
        <v>0.28630320799999998</v>
      </c>
      <c r="X135" s="1">
        <v>8.0946143999999998E-2</v>
      </c>
      <c r="Y135" s="1">
        <v>0.15610111600000001</v>
      </c>
      <c r="Z135" s="1">
        <v>0.121350232</v>
      </c>
      <c r="AA135" s="1">
        <v>5.0075950000000001E-3</v>
      </c>
      <c r="AB135" s="1">
        <v>0.36340508700000002</v>
      </c>
      <c r="AC135" s="1">
        <v>3.52648E-4</v>
      </c>
      <c r="AD135" s="1">
        <v>4.2320000000000003E-6</v>
      </c>
      <c r="AE135" s="42"/>
      <c r="AF135" s="16" t="s">
        <v>72</v>
      </c>
      <c r="AG135" s="16" t="s">
        <v>72</v>
      </c>
      <c r="AH135" s="16" t="s">
        <v>72</v>
      </c>
      <c r="AI135" s="16" t="s">
        <v>72</v>
      </c>
      <c r="AJ135" s="16" t="s">
        <v>72</v>
      </c>
      <c r="AK135" s="16">
        <v>27.509</v>
      </c>
      <c r="AL135" s="31" t="s">
        <v>156</v>
      </c>
    </row>
    <row r="136" spans="1:38" ht="26.25" customHeight="1" thickBot="1" x14ac:dyDescent="0.25">
      <c r="A136" s="52" t="s">
        <v>343</v>
      </c>
      <c r="B136" s="52" t="s">
        <v>372</v>
      </c>
      <c r="C136" s="53" t="s">
        <v>373</v>
      </c>
      <c r="D136" s="54"/>
      <c r="E136" s="1" t="s">
        <v>78</v>
      </c>
      <c r="F136" s="1">
        <v>6.7433160000000001E-3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8.2375370000000003E-2</v>
      </c>
      <c r="F139" s="1">
        <v>1.002513942</v>
      </c>
      <c r="G139" s="1">
        <v>1.8186770000000001E-2</v>
      </c>
      <c r="H139" s="1">
        <v>0.12197390600000001</v>
      </c>
      <c r="I139" s="1">
        <v>0.40916740000000001</v>
      </c>
      <c r="J139" s="1">
        <v>0.44279000000000002</v>
      </c>
      <c r="K139" s="1">
        <v>0.46794150000000001</v>
      </c>
      <c r="L139" s="1">
        <v>0.10157628</v>
      </c>
      <c r="M139" s="1">
        <v>6.6022559999999997</v>
      </c>
      <c r="N139" s="1">
        <v>4.4473529999999997E-2</v>
      </c>
      <c r="O139" s="1">
        <v>2.1396200000000001E-2</v>
      </c>
      <c r="P139" s="1">
        <v>4.3230930000000001E-3</v>
      </c>
      <c r="Q139" s="1">
        <v>3.13302E-4</v>
      </c>
      <c r="R139" s="1">
        <v>3.7901839999999999E-2</v>
      </c>
      <c r="S139" s="1">
        <v>9.8881009999999998E-3</v>
      </c>
      <c r="T139" s="1">
        <v>3.301128E-3</v>
      </c>
      <c r="U139" s="1">
        <v>8.23754E-4</v>
      </c>
      <c r="V139" s="1">
        <v>0.8455416</v>
      </c>
      <c r="W139" s="1">
        <v>15.429169333000001</v>
      </c>
      <c r="X139" s="1">
        <v>0.2002073</v>
      </c>
      <c r="Y139" s="1">
        <v>0.183396</v>
      </c>
      <c r="Z139" s="1">
        <v>6.9231989999999993E-2</v>
      </c>
      <c r="AA139" s="1">
        <v>0.11706778</v>
      </c>
      <c r="AB139" s="1">
        <v>0.56990306999999996</v>
      </c>
      <c r="AC139" s="1">
        <v>8.2375369999999996E-3</v>
      </c>
      <c r="AD139" s="1">
        <v>9.8881000000000004E-5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3.219671376</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269.65913719299994</v>
      </c>
      <c r="F141" s="10">
        <f t="shared" si="0"/>
        <v>247.35345309899998</v>
      </c>
      <c r="G141" s="10">
        <f t="shared" si="0"/>
        <v>27.979020578999993</v>
      </c>
      <c r="H141" s="10">
        <f t="shared" si="0"/>
        <v>129.951234325</v>
      </c>
      <c r="I141" s="10">
        <f t="shared" si="0"/>
        <v>17.145213016999996</v>
      </c>
      <c r="J141" s="10">
        <f t="shared" si="0"/>
        <v>30.398297454000001</v>
      </c>
      <c r="K141" s="10">
        <f t="shared" si="0"/>
        <v>35.310209600999997</v>
      </c>
      <c r="L141" s="10">
        <f t="shared" si="0"/>
        <v>3.012581027</v>
      </c>
      <c r="M141" s="10">
        <f t="shared" si="0"/>
        <v>580.51487713400024</v>
      </c>
      <c r="N141" s="10">
        <f t="shared" si="0"/>
        <v>8.9971862269999985</v>
      </c>
      <c r="O141" s="10">
        <f t="shared" si="0"/>
        <v>2.86812785</v>
      </c>
      <c r="P141" s="10">
        <f t="shared" si="0"/>
        <v>0.74217269200000013</v>
      </c>
      <c r="Q141" s="10">
        <f t="shared" si="0"/>
        <v>0.730812342</v>
      </c>
      <c r="R141" s="10">
        <f t="shared" si="0"/>
        <v>3.7659646630000001</v>
      </c>
      <c r="S141" s="10">
        <f t="shared" si="0"/>
        <v>39.428765029000004</v>
      </c>
      <c r="T141" s="10">
        <f t="shared" si="0"/>
        <v>2.1240571000000004</v>
      </c>
      <c r="U141" s="10">
        <f t="shared" si="0"/>
        <v>0.6684042349999999</v>
      </c>
      <c r="V141" s="10">
        <f t="shared" si="0"/>
        <v>96.703352535000008</v>
      </c>
      <c r="W141" s="10">
        <f t="shared" si="0"/>
        <v>36.339000012999996</v>
      </c>
      <c r="X141" s="10">
        <f t="shared" si="0"/>
        <v>1.7051322050000002</v>
      </c>
      <c r="Y141" s="10">
        <f t="shared" si="0"/>
        <v>1.6340102770000002</v>
      </c>
      <c r="Z141" s="10">
        <f t="shared" si="0"/>
        <v>0.88500866099999986</v>
      </c>
      <c r="AA141" s="10">
        <f t="shared" si="0"/>
        <v>0.81763006499999991</v>
      </c>
      <c r="AB141" s="10">
        <f t="shared" si="0"/>
        <v>5.0417812059999996</v>
      </c>
      <c r="AC141" s="10">
        <f t="shared" si="0"/>
        <v>4.234712279</v>
      </c>
      <c r="AD141" s="10">
        <f t="shared" si="0"/>
        <v>0.29001770399999999</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30.429713290999999</v>
      </c>
      <c r="F143" s="6">
        <v>13.548136979000001</v>
      </c>
      <c r="G143" s="6">
        <v>0.112660476</v>
      </c>
      <c r="H143" s="6">
        <v>3.902870069</v>
      </c>
      <c r="I143" s="6">
        <v>0.58842427100000005</v>
      </c>
      <c r="J143" s="6">
        <v>0.58842427100000005</v>
      </c>
      <c r="K143" s="6">
        <v>0.58842427100000005</v>
      </c>
      <c r="L143" s="6">
        <v>0.33729808100000003</v>
      </c>
      <c r="M143" s="6">
        <v>268.55511381600002</v>
      </c>
      <c r="N143" s="6"/>
      <c r="O143" s="6"/>
      <c r="P143" s="6"/>
      <c r="Q143" s="6"/>
      <c r="R143" s="6"/>
      <c r="S143" s="6"/>
      <c r="T143" s="6"/>
      <c r="U143" s="6"/>
      <c r="V143" s="6"/>
      <c r="W143" s="6"/>
      <c r="X143" s="6"/>
      <c r="Y143" s="6"/>
      <c r="Z143" s="6"/>
      <c r="AA143" s="6"/>
      <c r="AB143" s="6"/>
      <c r="AC143" s="6"/>
      <c r="AD143" s="6"/>
      <c r="AE143" s="45"/>
      <c r="AF143" s="6">
        <v>107708</v>
      </c>
      <c r="AG143" s="6"/>
      <c r="AH143" s="6"/>
      <c r="AI143" s="6"/>
      <c r="AJ143" s="6"/>
      <c r="AK143" s="6">
        <v>106787.61582842001</v>
      </c>
      <c r="AL143" s="34" t="s">
        <v>66</v>
      </c>
    </row>
    <row r="144" spans="1:38" ht="26.25" customHeight="1" thickBot="1" x14ac:dyDescent="0.25">
      <c r="A144" s="77"/>
      <c r="B144" s="34" t="s">
        <v>390</v>
      </c>
      <c r="C144" s="78" t="s">
        <v>391</v>
      </c>
      <c r="D144" s="79" t="s">
        <v>389</v>
      </c>
      <c r="E144" s="6">
        <v>17.371516890999999</v>
      </c>
      <c r="F144" s="6">
        <v>0.51388007999999996</v>
      </c>
      <c r="G144" s="6">
        <v>2.4649759E-2</v>
      </c>
      <c r="H144" s="6">
        <v>6.0350269999999998E-2</v>
      </c>
      <c r="I144" s="6">
        <v>0.54764411700000004</v>
      </c>
      <c r="J144" s="6">
        <v>0.54764411700000004</v>
      </c>
      <c r="K144" s="6">
        <v>0.54764411700000004</v>
      </c>
      <c r="L144" s="6">
        <v>0.44129169899999998</v>
      </c>
      <c r="M144" s="6">
        <v>3.0089968379999998</v>
      </c>
      <c r="N144" s="6"/>
      <c r="O144" s="6"/>
      <c r="P144" s="6"/>
      <c r="Q144" s="6"/>
      <c r="R144" s="6"/>
      <c r="S144" s="6"/>
      <c r="T144" s="6"/>
      <c r="U144" s="6"/>
      <c r="V144" s="6"/>
      <c r="W144" s="6"/>
      <c r="X144" s="6"/>
      <c r="Y144" s="6"/>
      <c r="Z144" s="6"/>
      <c r="AA144" s="6"/>
      <c r="AB144" s="6"/>
      <c r="AC144" s="6"/>
      <c r="AD144" s="6"/>
      <c r="AE144" s="45"/>
      <c r="AF144" s="6">
        <v>17289.5</v>
      </c>
      <c r="AG144" s="6"/>
      <c r="AH144" s="6"/>
      <c r="AI144" s="6"/>
      <c r="AJ144" s="6"/>
      <c r="AK144" s="6">
        <v>17304.243272283002</v>
      </c>
      <c r="AL144" s="34" t="s">
        <v>66</v>
      </c>
    </row>
    <row r="145" spans="1:38" ht="26.25" customHeight="1" thickBot="1" x14ac:dyDescent="0.25">
      <c r="A145" s="77"/>
      <c r="B145" s="34" t="s">
        <v>392</v>
      </c>
      <c r="C145" s="78" t="s">
        <v>393</v>
      </c>
      <c r="D145" s="79" t="s">
        <v>389</v>
      </c>
      <c r="E145" s="6">
        <v>34.394976778999997</v>
      </c>
      <c r="F145" s="6">
        <v>1.0196189200000001</v>
      </c>
      <c r="G145" s="6">
        <v>3.8545790000000003E-2</v>
      </c>
      <c r="H145" s="6">
        <v>0.28207601700000001</v>
      </c>
      <c r="I145" s="6">
        <v>0.32039936200000002</v>
      </c>
      <c r="J145" s="6">
        <v>0.32039936200000002</v>
      </c>
      <c r="K145" s="6">
        <v>0.32039936200000002</v>
      </c>
      <c r="L145" s="6">
        <v>0.168154365</v>
      </c>
      <c r="M145" s="6">
        <v>12.899849771</v>
      </c>
      <c r="N145" s="6"/>
      <c r="O145" s="6"/>
      <c r="P145" s="6"/>
      <c r="Q145" s="6"/>
      <c r="R145" s="6"/>
      <c r="S145" s="6"/>
      <c r="T145" s="6"/>
      <c r="U145" s="6"/>
      <c r="V145" s="6"/>
      <c r="W145" s="6"/>
      <c r="X145" s="6"/>
      <c r="Y145" s="6"/>
      <c r="Z145" s="6"/>
      <c r="AA145" s="6"/>
      <c r="AB145" s="6"/>
      <c r="AC145" s="6"/>
      <c r="AD145" s="6"/>
      <c r="AE145" s="45"/>
      <c r="AF145" s="6">
        <v>8241.9994201860009</v>
      </c>
      <c r="AG145" s="6"/>
      <c r="AH145" s="6"/>
      <c r="AI145" s="6"/>
      <c r="AJ145" s="6"/>
      <c r="AK145" s="6">
        <v>8655.9840881620003</v>
      </c>
      <c r="AL145" s="34" t="s">
        <v>66</v>
      </c>
    </row>
    <row r="146" spans="1:38" ht="26.25" customHeight="1" thickBot="1" x14ac:dyDescent="0.25">
      <c r="A146" s="77"/>
      <c r="B146" s="34" t="s">
        <v>394</v>
      </c>
      <c r="C146" s="78" t="s">
        <v>395</v>
      </c>
      <c r="D146" s="79" t="s">
        <v>389</v>
      </c>
      <c r="E146" s="6">
        <v>1.2273919870000001</v>
      </c>
      <c r="F146" s="6">
        <v>11.795046716</v>
      </c>
      <c r="G146" s="6">
        <v>6.9829740000000003E-3</v>
      </c>
      <c r="H146" s="6">
        <v>7.5365409999999999E-3</v>
      </c>
      <c r="I146" s="6">
        <v>0.20219772799999999</v>
      </c>
      <c r="J146" s="6">
        <v>0.20219772799999999</v>
      </c>
      <c r="K146" s="6">
        <v>0.20219772799999999</v>
      </c>
      <c r="L146" s="6">
        <v>2.9766796000000002E-2</v>
      </c>
      <c r="M146" s="6">
        <v>54.945847246</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4803.8641427189996</v>
      </c>
      <c r="AL146" s="34" t="s">
        <v>66</v>
      </c>
    </row>
    <row r="147" spans="1:38" ht="26.25" customHeight="1" thickBot="1" x14ac:dyDescent="0.25">
      <c r="A147" s="77"/>
      <c r="B147" s="34" t="s">
        <v>396</v>
      </c>
      <c r="C147" s="78" t="s">
        <v>397</v>
      </c>
      <c r="D147" s="79" t="s">
        <v>389</v>
      </c>
      <c r="E147" s="6"/>
      <c r="F147" s="6">
        <v>1.796394219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77701.316007889007</v>
      </c>
      <c r="AL147" s="34" t="s">
        <v>66</v>
      </c>
    </row>
    <row r="148" spans="1:38" ht="26.25" customHeight="1" thickBot="1" x14ac:dyDescent="0.25">
      <c r="A148" s="77"/>
      <c r="B148" s="34" t="s">
        <v>398</v>
      </c>
      <c r="C148" s="78" t="s">
        <v>399</v>
      </c>
      <c r="D148" s="79" t="s">
        <v>389</v>
      </c>
      <c r="E148" s="6"/>
      <c r="F148" s="6"/>
      <c r="G148" s="6"/>
      <c r="H148" s="6"/>
      <c r="I148" s="6">
        <v>0.26662370699999999</v>
      </c>
      <c r="J148" s="6">
        <v>1.475818509</v>
      </c>
      <c r="K148" s="6">
        <v>1.475818509</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138138.195631913</v>
      </c>
      <c r="AL148" s="34" t="s">
        <v>114</v>
      </c>
    </row>
    <row r="149" spans="1:38" ht="26.25" customHeight="1" thickBot="1" x14ac:dyDescent="0.25">
      <c r="A149" s="77"/>
      <c r="B149" s="34" t="s">
        <v>400</v>
      </c>
      <c r="C149" s="78" t="s">
        <v>401</v>
      </c>
      <c r="D149" s="79" t="s">
        <v>389</v>
      </c>
      <c r="E149" s="6"/>
      <c r="F149" s="6"/>
      <c r="G149" s="6"/>
      <c r="H149" s="6"/>
      <c r="I149" s="6">
        <v>0.17985403799999999</v>
      </c>
      <c r="J149" s="6">
        <v>1.1990543979999999</v>
      </c>
      <c r="K149" s="6">
        <v>1.1990543979999999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138138.195631913</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-69.085645415171044</v>
      </c>
      <c r="G151" s="7"/>
      <c r="H151" s="7">
        <v>-1.9607119505819093</v>
      </c>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258.66942192399995</v>
      </c>
      <c r="F152" s="8">
        <f t="shared" si="1"/>
        <v>179.88728598282896</v>
      </c>
      <c r="G152" s="8">
        <f t="shared" si="1"/>
        <v>27.971231313999994</v>
      </c>
      <c r="H152" s="8">
        <f t="shared" si="1"/>
        <v>128.29119183241809</v>
      </c>
      <c r="I152" s="8">
        <f t="shared" si="1"/>
        <v>16.920848857999996</v>
      </c>
      <c r="J152" s="8">
        <f t="shared" si="1"/>
        <v>30.173933295000005</v>
      </c>
      <c r="K152" s="8">
        <f t="shared" si="1"/>
        <v>35.085845442</v>
      </c>
      <c r="L152" s="8">
        <f t="shared" si="1"/>
        <v>2.8298174460000003</v>
      </c>
      <c r="M152" s="8">
        <f t="shared" si="1"/>
        <v>606.6350097740002</v>
      </c>
      <c r="N152" s="8">
        <f t="shared" si="1"/>
        <v>8.9971862269999985</v>
      </c>
      <c r="O152" s="8">
        <f t="shared" si="1"/>
        <v>2.86812785</v>
      </c>
      <c r="P152" s="8">
        <f t="shared" si="1"/>
        <v>0.74217269200000013</v>
      </c>
      <c r="Q152" s="8">
        <f t="shared" si="1"/>
        <v>0.730812342</v>
      </c>
      <c r="R152" s="8">
        <f t="shared" si="1"/>
        <v>3.7659646630000001</v>
      </c>
      <c r="S152" s="8">
        <f t="shared" si="1"/>
        <v>39.428765029000004</v>
      </c>
      <c r="T152" s="8">
        <f t="shared" si="1"/>
        <v>2.1240571000000004</v>
      </c>
      <c r="U152" s="8">
        <f t="shared" si="1"/>
        <v>0.6684042349999999</v>
      </c>
      <c r="V152" s="8">
        <f t="shared" si="1"/>
        <v>96.703352535000008</v>
      </c>
      <c r="W152" s="8">
        <f t="shared" si="1"/>
        <v>36.339000012999996</v>
      </c>
      <c r="X152" s="8">
        <f t="shared" si="1"/>
        <v>1.7051322050000002</v>
      </c>
      <c r="Y152" s="8">
        <f t="shared" si="1"/>
        <v>1.6340102770000002</v>
      </c>
      <c r="Z152" s="8">
        <f t="shared" si="1"/>
        <v>0.88500866099999986</v>
      </c>
      <c r="AA152" s="8">
        <f t="shared" si="1"/>
        <v>0.81763006499999991</v>
      </c>
      <c r="AB152" s="8">
        <f t="shared" si="1"/>
        <v>5.0417812059999996</v>
      </c>
      <c r="AC152" s="8">
        <f t="shared" si="1"/>
        <v>4.234712279</v>
      </c>
      <c r="AD152" s="8">
        <f t="shared" si="1"/>
        <v>0.29001770399999999</v>
      </c>
      <c r="AE152" s="45"/>
      <c r="AF152" s="8"/>
      <c r="AG152" s="8"/>
      <c r="AH152" s="8"/>
      <c r="AI152" s="8"/>
      <c r="AJ152" s="8"/>
      <c r="AK152" s="8"/>
      <c r="AL152" s="36"/>
    </row>
    <row r="153" spans="1:38" ht="26.25" customHeight="1" thickBot="1" x14ac:dyDescent="0.25">
      <c r="A153" s="80"/>
      <c r="B153" s="35" t="s">
        <v>407</v>
      </c>
      <c r="C153" s="81" t="s">
        <v>408</v>
      </c>
      <c r="D153" s="80" t="s">
        <v>409</v>
      </c>
      <c r="E153" s="7"/>
      <c r="F153" s="7">
        <v>-69.085645415171044</v>
      </c>
      <c r="G153" s="7"/>
      <c r="H153" s="7">
        <v>-1.9607119505819093</v>
      </c>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258.66942192399995</v>
      </c>
      <c r="F154" s="8">
        <f>SUM(F$141, F$153, -1 * IF(OR($B$6=2005,$B$6&gt;=2020),SUM(F$99:F$122),0), IF(AND(ISNUMBER(SEARCH($B$4,"AT|BE|CH|GB|IE|LT|LU|NL")),SUM(F$143:F$149)&gt;0),SUM(F$143:F$149)-SUM(F$27:F$33),0))</f>
        <v>179.88728598282896</v>
      </c>
      <c r="G154" s="8">
        <f t="shared" ref="G154:AD154" si="2">SUM(G$141, G$153, IF(AND(ISNUMBER(SEARCH($B$4,"AT|BE|CH|GB|IE|LT|LU|NL")),SUM(G$143:G$149)&gt;0),SUM(G$143:G$149)-SUM(G$27:G$33),0))</f>
        <v>27.971231313999994</v>
      </c>
      <c r="H154" s="8">
        <f t="shared" si="2"/>
        <v>128.29119183241809</v>
      </c>
      <c r="I154" s="8">
        <f t="shared" si="2"/>
        <v>16.920848857999996</v>
      </c>
      <c r="J154" s="8">
        <f t="shared" si="2"/>
        <v>30.173933295000005</v>
      </c>
      <c r="K154" s="8">
        <f t="shared" si="2"/>
        <v>35.085845442</v>
      </c>
      <c r="L154" s="8">
        <f t="shared" si="2"/>
        <v>2.8298174460000003</v>
      </c>
      <c r="M154" s="8">
        <f t="shared" si="2"/>
        <v>606.6350097740002</v>
      </c>
      <c r="N154" s="8">
        <f t="shared" si="2"/>
        <v>8.9971862269999985</v>
      </c>
      <c r="O154" s="8">
        <f t="shared" si="2"/>
        <v>2.86812785</v>
      </c>
      <c r="P154" s="8">
        <f t="shared" si="2"/>
        <v>0.74217269200000013</v>
      </c>
      <c r="Q154" s="8">
        <f t="shared" si="2"/>
        <v>0.730812342</v>
      </c>
      <c r="R154" s="8">
        <f t="shared" si="2"/>
        <v>3.7659646630000001</v>
      </c>
      <c r="S154" s="8">
        <f t="shared" si="2"/>
        <v>39.428765029000004</v>
      </c>
      <c r="T154" s="8">
        <f t="shared" si="2"/>
        <v>2.1240571000000004</v>
      </c>
      <c r="U154" s="8">
        <f t="shared" si="2"/>
        <v>0.6684042349999999</v>
      </c>
      <c r="V154" s="8">
        <f t="shared" si="2"/>
        <v>96.703352535000008</v>
      </c>
      <c r="W154" s="8">
        <f t="shared" si="2"/>
        <v>36.339000012999996</v>
      </c>
      <c r="X154" s="8">
        <f t="shared" si="2"/>
        <v>1.7051322050000002</v>
      </c>
      <c r="Y154" s="8">
        <f t="shared" si="2"/>
        <v>1.6340102770000002</v>
      </c>
      <c r="Z154" s="8">
        <f t="shared" si="2"/>
        <v>0.88500866099999986</v>
      </c>
      <c r="AA154" s="8">
        <f t="shared" si="2"/>
        <v>0.81763006499999991</v>
      </c>
      <c r="AB154" s="8">
        <f t="shared" si="2"/>
        <v>5.0417812059999996</v>
      </c>
      <c r="AC154" s="8">
        <f t="shared" si="2"/>
        <v>4.234712279</v>
      </c>
      <c r="AD154" s="8">
        <f t="shared" si="2"/>
        <v>0.29001770399999999</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102.64528723399999</v>
      </c>
      <c r="F159" s="13">
        <v>2.9902965909999999</v>
      </c>
      <c r="G159" s="13">
        <v>5.3403622840000002</v>
      </c>
      <c r="H159" s="13">
        <v>1.5240438E-2</v>
      </c>
      <c r="I159" s="13">
        <v>2.7349697759999998</v>
      </c>
      <c r="J159" s="13">
        <v>2.8789155540000002</v>
      </c>
      <c r="K159" s="13">
        <v>2.8789155540000002</v>
      </c>
      <c r="L159" s="13">
        <v>0.62167538499999997</v>
      </c>
      <c r="M159" s="13">
        <v>5.3419803730000002</v>
      </c>
      <c r="N159" s="13">
        <v>1.0865659999999999E-2</v>
      </c>
      <c r="O159" s="13">
        <v>1.4487339999999999E-3</v>
      </c>
      <c r="P159" s="13">
        <v>3.6218869999999998E-3</v>
      </c>
      <c r="Q159" s="13">
        <v>3.6218869999999998E-3</v>
      </c>
      <c r="R159" s="13">
        <v>3.1392180999999998E-2</v>
      </c>
      <c r="S159" s="13">
        <v>0.20120347799999999</v>
      </c>
      <c r="T159" s="13">
        <v>2.9849122889999999</v>
      </c>
      <c r="U159" s="13">
        <v>2.1730500000000002E-3</v>
      </c>
      <c r="V159" s="13">
        <v>0.15855920200000001</v>
      </c>
      <c r="W159" s="13">
        <v>0.31148922800000001</v>
      </c>
      <c r="X159" s="13">
        <v>1.7131908000000001E-2</v>
      </c>
      <c r="Y159" s="13">
        <v>1.4328504000000001E-2</v>
      </c>
      <c r="Z159" s="13">
        <v>7.1642520000000003E-3</v>
      </c>
      <c r="AA159" s="13">
        <v>3.1149999999999998E-6</v>
      </c>
      <c r="AB159" s="13">
        <v>3.8627779000000001E-2</v>
      </c>
      <c r="AC159" s="13" t="s">
        <v>70</v>
      </c>
      <c r="AD159" s="13" t="s">
        <v>70</v>
      </c>
      <c r="AE159" s="45"/>
      <c r="AF159" s="13">
        <v>63393.610919259998</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M170"/>
  <sheetViews>
    <sheetView topLeftCell="A145" workbookViewId="0">
      <selection activeCell="F151" sqref="F151"/>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2017</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2017</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16.685845787000002</v>
      </c>
      <c r="F14" s="1">
        <v>0.67098905200000003</v>
      </c>
      <c r="G14" s="1">
        <v>4.3439680809999999</v>
      </c>
      <c r="H14" s="1">
        <v>0.12521460000000001</v>
      </c>
      <c r="I14" s="1">
        <v>0.16955590500000001</v>
      </c>
      <c r="J14" s="1">
        <v>0.26116466599999999</v>
      </c>
      <c r="K14" s="1">
        <v>0.37949470400000002</v>
      </c>
      <c r="L14" s="1">
        <v>2.9660989999999998E-3</v>
      </c>
      <c r="M14" s="1">
        <v>4.0245675900000002</v>
      </c>
      <c r="N14" s="1">
        <v>9.1566967999999999E-2</v>
      </c>
      <c r="O14" s="1">
        <v>3.2172041999999998E-2</v>
      </c>
      <c r="P14" s="1">
        <v>0.17348734599999999</v>
      </c>
      <c r="Q14" s="1">
        <v>4.3323175999999998E-2</v>
      </c>
      <c r="R14" s="1">
        <v>0.128356677</v>
      </c>
      <c r="S14" s="1">
        <v>0.11893148100000001</v>
      </c>
      <c r="T14" s="1">
        <v>5.6877843999999997E-2</v>
      </c>
      <c r="U14" s="1">
        <v>0.13334568299999999</v>
      </c>
      <c r="V14" s="1">
        <v>3.7256312949999999</v>
      </c>
      <c r="W14" s="1">
        <v>1.5516331880000001</v>
      </c>
      <c r="X14" s="1">
        <v>1.115202E-2</v>
      </c>
      <c r="Y14" s="1">
        <v>1.0633976999999999E-2</v>
      </c>
      <c r="Z14" s="1">
        <v>8.9760589999999998E-3</v>
      </c>
      <c r="AA14" s="1">
        <v>9.1154270000000006E-3</v>
      </c>
      <c r="AB14" s="1">
        <v>3.9877483999999998E-2</v>
      </c>
      <c r="AC14" s="1">
        <v>3.2026061650000002</v>
      </c>
      <c r="AD14" s="1">
        <v>0.17269575000000001</v>
      </c>
      <c r="AE14" s="42"/>
      <c r="AF14" s="16">
        <v>11119.6336386</v>
      </c>
      <c r="AG14" s="16">
        <v>533102.09845299996</v>
      </c>
      <c r="AH14" s="16">
        <v>633101.00446592597</v>
      </c>
      <c r="AI14" s="16">
        <v>38196.295428322999</v>
      </c>
      <c r="AJ14" s="16">
        <v>78641.896899500003</v>
      </c>
      <c r="AK14" s="16" t="s">
        <v>72</v>
      </c>
      <c r="AL14" s="31" t="s">
        <v>66</v>
      </c>
    </row>
    <row r="15" spans="1:39" ht="26.25" customHeight="1" thickBot="1" x14ac:dyDescent="0.25">
      <c r="A15" s="52" t="s">
        <v>73</v>
      </c>
      <c r="B15" s="52" t="s">
        <v>74</v>
      </c>
      <c r="C15" s="53" t="s">
        <v>75</v>
      </c>
      <c r="D15" s="54"/>
      <c r="E15" s="1">
        <v>4.7602599999999997</v>
      </c>
      <c r="F15" s="1">
        <v>0.46784619999999999</v>
      </c>
      <c r="G15" s="1">
        <v>11.143373</v>
      </c>
      <c r="H15" s="1">
        <v>1.0643E-2</v>
      </c>
      <c r="I15" s="1">
        <v>0.18093500000000001</v>
      </c>
      <c r="J15" s="1">
        <v>0.223692</v>
      </c>
      <c r="K15" s="1">
        <v>0.26510149999999999</v>
      </c>
      <c r="L15" s="1">
        <v>7.6442480000000002E-3</v>
      </c>
      <c r="M15" s="1">
        <v>1.9999610000000001</v>
      </c>
      <c r="N15" s="1">
        <v>8.8022340000000008E-3</v>
      </c>
      <c r="O15" s="1">
        <v>4.4158640000000002E-3</v>
      </c>
      <c r="P15" s="1">
        <v>4.9289060000000003E-3</v>
      </c>
      <c r="Q15" s="1">
        <v>2.3574440000000002E-3</v>
      </c>
      <c r="R15" s="1">
        <v>0.29260098400000001</v>
      </c>
      <c r="S15" s="1">
        <v>0.11775306200000001</v>
      </c>
      <c r="T15" s="1">
        <v>0.16945046799999999</v>
      </c>
      <c r="U15" s="1">
        <v>1.9743336E-2</v>
      </c>
      <c r="V15" s="1">
        <v>7.4014361000000001E-2</v>
      </c>
      <c r="W15" s="1" t="s">
        <v>70</v>
      </c>
      <c r="X15" s="1" t="s">
        <v>70</v>
      </c>
      <c r="Y15" s="1" t="s">
        <v>70</v>
      </c>
      <c r="Z15" s="1" t="s">
        <v>70</v>
      </c>
      <c r="AA15" s="1" t="s">
        <v>70</v>
      </c>
      <c r="AB15" s="1" t="s">
        <v>70</v>
      </c>
      <c r="AC15" s="1" t="s">
        <v>70</v>
      </c>
      <c r="AD15" s="1" t="s">
        <v>70</v>
      </c>
      <c r="AE15" s="42"/>
      <c r="AF15" s="16">
        <v>107156.721833</v>
      </c>
      <c r="AG15" s="16" t="s">
        <v>71</v>
      </c>
      <c r="AH15" s="16">
        <v>20413.981738012</v>
      </c>
      <c r="AI15" s="16" t="s">
        <v>71</v>
      </c>
      <c r="AJ15" s="16" t="s">
        <v>71</v>
      </c>
      <c r="AK15" s="16" t="s">
        <v>72</v>
      </c>
      <c r="AL15" s="31" t="s">
        <v>66</v>
      </c>
    </row>
    <row r="16" spans="1:39" ht="26.25" customHeight="1" thickBot="1" x14ac:dyDescent="0.25">
      <c r="A16" s="52" t="s">
        <v>73</v>
      </c>
      <c r="B16" s="52" t="s">
        <v>76</v>
      </c>
      <c r="C16" s="53" t="s">
        <v>77</v>
      </c>
      <c r="D16" s="54"/>
      <c r="E16" s="1">
        <v>3.7113195800000001</v>
      </c>
      <c r="F16" s="1">
        <v>7.0140000000000003E-5</v>
      </c>
      <c r="G16" s="1">
        <v>0.146259</v>
      </c>
      <c r="H16" s="1" t="s">
        <v>78</v>
      </c>
      <c r="I16" s="1" t="s">
        <v>78</v>
      </c>
      <c r="J16" s="1" t="s">
        <v>78</v>
      </c>
      <c r="K16" s="1" t="s">
        <v>78</v>
      </c>
      <c r="L16" s="1" t="s">
        <v>78</v>
      </c>
      <c r="M16" s="1">
        <v>0.15615100000000001</v>
      </c>
      <c r="N16" s="1" t="s">
        <v>78</v>
      </c>
      <c r="O16" s="1" t="s">
        <v>78</v>
      </c>
      <c r="P16" s="1" t="s">
        <v>78</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5.2797620000000003E-2</v>
      </c>
      <c r="AE16" s="42"/>
      <c r="AF16" s="16">
        <v>0.66982830000000004</v>
      </c>
      <c r="AG16" s="16">
        <v>78802.418325999999</v>
      </c>
      <c r="AH16" s="16">
        <v>24007.12789715</v>
      </c>
      <c r="AI16" s="16" t="s">
        <v>71</v>
      </c>
      <c r="AJ16" s="16" t="s">
        <v>71</v>
      </c>
      <c r="AK16" s="16" t="s">
        <v>72</v>
      </c>
      <c r="AL16" s="31" t="s">
        <v>66</v>
      </c>
    </row>
    <row r="17" spans="1:38" ht="26.25" customHeight="1" thickBot="1" x14ac:dyDescent="0.25">
      <c r="A17" s="52" t="s">
        <v>73</v>
      </c>
      <c r="B17" s="52" t="s">
        <v>79</v>
      </c>
      <c r="C17" s="53" t="s">
        <v>80</v>
      </c>
      <c r="D17" s="54"/>
      <c r="E17" s="1">
        <v>5.7049646789999997</v>
      </c>
      <c r="F17" s="1">
        <v>8.9182080000000004E-3</v>
      </c>
      <c r="G17" s="1">
        <v>3.2190243029999999</v>
      </c>
      <c r="H17" s="1" t="s">
        <v>70</v>
      </c>
      <c r="I17" s="1">
        <v>2.1970959999999999E-3</v>
      </c>
      <c r="J17" s="1">
        <v>3.135419E-3</v>
      </c>
      <c r="K17" s="1">
        <v>6.1654559999999997E-3</v>
      </c>
      <c r="L17" s="1">
        <v>5.3145E-5</v>
      </c>
      <c r="M17" s="1">
        <v>55.686660199000002</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t="s">
        <v>70</v>
      </c>
      <c r="AD17" s="1" t="s">
        <v>70</v>
      </c>
      <c r="AE17" s="42"/>
      <c r="AF17" s="16">
        <v>1.1312599999999999</v>
      </c>
      <c r="AG17" s="16">
        <v>5682.8590000000004</v>
      </c>
      <c r="AH17" s="16">
        <v>1814.3041463290001</v>
      </c>
      <c r="AI17" s="16" t="s">
        <v>71</v>
      </c>
      <c r="AJ17" s="16" t="s">
        <v>71</v>
      </c>
      <c r="AK17" s="16" t="s">
        <v>72</v>
      </c>
      <c r="AL17" s="31" t="s">
        <v>66</v>
      </c>
    </row>
    <row r="18" spans="1:38" ht="26.25" customHeight="1" thickBot="1" x14ac:dyDescent="0.25">
      <c r="A18" s="52" t="s">
        <v>73</v>
      </c>
      <c r="B18" s="52" t="s">
        <v>81</v>
      </c>
      <c r="C18" s="53" t="s">
        <v>82</v>
      </c>
      <c r="D18" s="54"/>
      <c r="E18" s="1">
        <v>0.49219801000000002</v>
      </c>
      <c r="F18" s="1">
        <v>1.2428105E-2</v>
      </c>
      <c r="G18" s="1">
        <v>0.63170288799999996</v>
      </c>
      <c r="H18" s="1">
        <v>4.2555000000000002E-5</v>
      </c>
      <c r="I18" s="1">
        <v>4.3724810000000001E-3</v>
      </c>
      <c r="J18" s="1">
        <v>4.6663629999999998E-3</v>
      </c>
      <c r="K18" s="1">
        <v>5.4950659999999998E-3</v>
      </c>
      <c r="L18" s="1" t="s">
        <v>70</v>
      </c>
      <c r="M18" s="1">
        <v>6.8892462930000002</v>
      </c>
      <c r="N18" s="1">
        <v>7.6899999999999998E-3</v>
      </c>
      <c r="O18" s="1">
        <v>3.9800000000000002E-4</v>
      </c>
      <c r="P18" s="1">
        <v>9.2372000000000003E-5</v>
      </c>
      <c r="Q18" s="1">
        <v>3.9219999999999999E-4</v>
      </c>
      <c r="R18" s="1">
        <v>9.8499999999999998E-4</v>
      </c>
      <c r="S18" s="1">
        <v>1.771E-3</v>
      </c>
      <c r="T18" s="1">
        <v>5.6389999999999999E-4</v>
      </c>
      <c r="U18" s="1">
        <v>9.1999999999999998E-7</v>
      </c>
      <c r="V18" s="1">
        <v>0.16062299999999999</v>
      </c>
      <c r="W18" s="1">
        <v>5.0600000000000003E-3</v>
      </c>
      <c r="X18" s="1">
        <v>3.2398000000000001E-3</v>
      </c>
      <c r="Y18" s="1">
        <v>3.5200000000000001E-3</v>
      </c>
      <c r="Z18" s="1">
        <v>1.17E-3</v>
      </c>
      <c r="AA18" s="1">
        <v>8.5999999999999998E-4</v>
      </c>
      <c r="AB18" s="1">
        <v>8.7898000000000004E-3</v>
      </c>
      <c r="AC18" s="1" t="s">
        <v>70</v>
      </c>
      <c r="AD18" s="1" t="s">
        <v>70</v>
      </c>
      <c r="AE18" s="42"/>
      <c r="AF18" s="16">
        <v>128.09570199999999</v>
      </c>
      <c r="AG18" s="16">
        <v>49.249200000000002</v>
      </c>
      <c r="AH18" s="16">
        <v>5958.3209923869999</v>
      </c>
      <c r="AI18" s="16" t="s">
        <v>71</v>
      </c>
      <c r="AJ18" s="16" t="s">
        <v>71</v>
      </c>
      <c r="AK18" s="16" t="s">
        <v>72</v>
      </c>
      <c r="AL18" s="31" t="s">
        <v>66</v>
      </c>
    </row>
    <row r="19" spans="1:38" ht="26.25" customHeight="1" thickBot="1" x14ac:dyDescent="0.25">
      <c r="A19" s="52" t="s">
        <v>73</v>
      </c>
      <c r="B19" s="52" t="s">
        <v>83</v>
      </c>
      <c r="C19" s="53" t="s">
        <v>84</v>
      </c>
      <c r="D19" s="54"/>
      <c r="E19" s="1">
        <v>8.9629393979999996</v>
      </c>
      <c r="F19" s="1">
        <v>0.86720944799999999</v>
      </c>
      <c r="G19" s="1">
        <v>1.6543025710000001</v>
      </c>
      <c r="H19" s="1">
        <v>7.2036000000000003E-2</v>
      </c>
      <c r="I19" s="1">
        <v>6.6598973000000006E-2</v>
      </c>
      <c r="J19" s="1">
        <v>0.100130582</v>
      </c>
      <c r="K19" s="1">
        <v>0.127755812</v>
      </c>
      <c r="L19" s="1" t="s">
        <v>70</v>
      </c>
      <c r="M19" s="1">
        <v>14.124838155999999</v>
      </c>
      <c r="N19" s="1">
        <v>6.652E-6</v>
      </c>
      <c r="O19" s="1">
        <v>5.4210000000000003E-6</v>
      </c>
      <c r="P19" s="1">
        <v>9.9221250000000004E-3</v>
      </c>
      <c r="Q19" s="1">
        <v>6.0210600000000004E-4</v>
      </c>
      <c r="R19" s="1">
        <v>7.8344999999999996E-5</v>
      </c>
      <c r="S19" s="1">
        <v>1.5733999999999999E-5</v>
      </c>
      <c r="T19" s="1">
        <v>7.7347000000000003E-5</v>
      </c>
      <c r="U19" s="1">
        <v>6.9850999999999995E-4</v>
      </c>
      <c r="V19" s="1">
        <v>0.27339814200000001</v>
      </c>
      <c r="W19" s="1">
        <v>2.0400000000000001E-3</v>
      </c>
      <c r="X19" s="1">
        <v>2.2000000000000001E-3</v>
      </c>
      <c r="Y19" s="1" t="s">
        <v>70</v>
      </c>
      <c r="Z19" s="1" t="s">
        <v>70</v>
      </c>
      <c r="AA19" s="1" t="s">
        <v>70</v>
      </c>
      <c r="AB19" s="1">
        <v>2.2000000000000001E-3</v>
      </c>
      <c r="AC19" s="1" t="s">
        <v>70</v>
      </c>
      <c r="AD19" s="1" t="s">
        <v>70</v>
      </c>
      <c r="AE19" s="42"/>
      <c r="AF19" s="16">
        <v>135167.18031368</v>
      </c>
      <c r="AG19" s="16">
        <v>111.9328</v>
      </c>
      <c r="AH19" s="16">
        <v>360538.715807122</v>
      </c>
      <c r="AI19" s="16">
        <v>394.03462002999999</v>
      </c>
      <c r="AJ19" s="16">
        <v>39.818624800000002</v>
      </c>
      <c r="AK19" s="16" t="s">
        <v>72</v>
      </c>
      <c r="AL19" s="31" t="s">
        <v>66</v>
      </c>
    </row>
    <row r="20" spans="1:38" ht="26.25" customHeight="1" thickBot="1" x14ac:dyDescent="0.25">
      <c r="A20" s="52" t="s">
        <v>73</v>
      </c>
      <c r="B20" s="52" t="s">
        <v>85</v>
      </c>
      <c r="C20" s="53" t="s">
        <v>86</v>
      </c>
      <c r="D20" s="54"/>
      <c r="E20" s="1">
        <v>0.98321929500000005</v>
      </c>
      <c r="F20" s="1">
        <v>0.27848211899999997</v>
      </c>
      <c r="G20" s="1">
        <v>3.3052295000000002E-2</v>
      </c>
      <c r="H20" s="1">
        <v>1.5039999999999999E-3</v>
      </c>
      <c r="I20" s="1">
        <v>1.9436239999999999E-3</v>
      </c>
      <c r="J20" s="1">
        <v>1.950624E-3</v>
      </c>
      <c r="K20" s="1">
        <v>2.3656240000000002E-3</v>
      </c>
      <c r="L20" s="1" t="s">
        <v>70</v>
      </c>
      <c r="M20" s="1">
        <v>0.98998598100000001</v>
      </c>
      <c r="N20" s="1" t="s">
        <v>70</v>
      </c>
      <c r="O20" s="1" t="s">
        <v>70</v>
      </c>
      <c r="P20" s="1">
        <v>2.0090759999999998E-3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11.761502</v>
      </c>
      <c r="AG20" s="16" t="s">
        <v>71</v>
      </c>
      <c r="AH20" s="16">
        <v>21768.737850682999</v>
      </c>
      <c r="AI20" s="16">
        <v>1548.4357788</v>
      </c>
      <c r="AJ20" s="16">
        <v>127.355982</v>
      </c>
      <c r="AK20" s="16" t="s">
        <v>72</v>
      </c>
      <c r="AL20" s="31" t="s">
        <v>66</v>
      </c>
    </row>
    <row r="21" spans="1:38" ht="26.25" customHeight="1" thickBot="1" x14ac:dyDescent="0.25">
      <c r="A21" s="52" t="s">
        <v>73</v>
      </c>
      <c r="B21" s="52" t="s">
        <v>87</v>
      </c>
      <c r="C21" s="53" t="s">
        <v>88</v>
      </c>
      <c r="D21" s="54"/>
      <c r="E21" s="1">
        <v>2.1509064410000001</v>
      </c>
      <c r="F21" s="1">
        <v>0.29684093</v>
      </c>
      <c r="G21" s="1">
        <v>0.59209612300000003</v>
      </c>
      <c r="H21" s="1">
        <v>5.7602E-2</v>
      </c>
      <c r="I21" s="1">
        <v>5.2984654999999999E-2</v>
      </c>
      <c r="J21" s="1">
        <v>0.11860459800000001</v>
      </c>
      <c r="K21" s="1">
        <v>0.175768126</v>
      </c>
      <c r="L21" s="1">
        <v>1.1127E-5</v>
      </c>
      <c r="M21" s="1">
        <v>3.8322266140000001</v>
      </c>
      <c r="N21" s="1" t="s">
        <v>70</v>
      </c>
      <c r="O21" s="1" t="s">
        <v>70</v>
      </c>
      <c r="P21" s="1" t="s">
        <v>70</v>
      </c>
      <c r="Q21" s="1" t="s">
        <v>70</v>
      </c>
      <c r="R21" s="1" t="s">
        <v>70</v>
      </c>
      <c r="S21" s="1" t="s">
        <v>70</v>
      </c>
      <c r="T21" s="1" t="s">
        <v>70</v>
      </c>
      <c r="U21" s="1" t="s">
        <v>70</v>
      </c>
      <c r="V21" s="1" t="s">
        <v>70</v>
      </c>
      <c r="W21" s="1" t="s">
        <v>70</v>
      </c>
      <c r="X21" s="1">
        <v>3.1985599999999998E-4</v>
      </c>
      <c r="Y21" s="1">
        <v>6.9810800000000002E-4</v>
      </c>
      <c r="Z21" s="1">
        <v>2.03391E-4</v>
      </c>
      <c r="AA21" s="1">
        <v>3.7842000000000001E-5</v>
      </c>
      <c r="AB21" s="1">
        <v>1.259198E-3</v>
      </c>
      <c r="AC21" s="1">
        <v>2.844942E-3</v>
      </c>
      <c r="AD21" s="1" t="s">
        <v>70</v>
      </c>
      <c r="AE21" s="42"/>
      <c r="AF21" s="16">
        <v>16.171768400000001</v>
      </c>
      <c r="AG21" s="16">
        <v>1564.9204</v>
      </c>
      <c r="AH21" s="16">
        <v>58950.961294155</v>
      </c>
      <c r="AI21" s="16">
        <v>2063.0156507699999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10.706300537000001</v>
      </c>
      <c r="F23" s="1">
        <v>0.82095852700000005</v>
      </c>
      <c r="G23" s="1">
        <v>9.9959139999999998E-3</v>
      </c>
      <c r="H23" s="1">
        <v>4.2150479999999999E-3</v>
      </c>
      <c r="I23" s="1">
        <v>0.44206043</v>
      </c>
      <c r="J23" s="1">
        <v>0.46510191899999997</v>
      </c>
      <c r="K23" s="1">
        <v>0.46510191899999997</v>
      </c>
      <c r="L23" s="1">
        <v>0.225534542</v>
      </c>
      <c r="M23" s="1">
        <v>4.3389535029999999</v>
      </c>
      <c r="N23" s="1">
        <v>7.6868999999999999E-5</v>
      </c>
      <c r="O23" s="1">
        <v>1.2863E-5</v>
      </c>
      <c r="P23" s="1">
        <v>1.159754E-3</v>
      </c>
      <c r="Q23" s="1">
        <v>2.5364E-5</v>
      </c>
      <c r="R23" s="1">
        <v>6.0024199999999996E-3</v>
      </c>
      <c r="S23" s="1">
        <v>3.65161E-3</v>
      </c>
      <c r="T23" s="1">
        <v>2.6193000000000001E-5</v>
      </c>
      <c r="U23" s="1">
        <v>2.5222E-5</v>
      </c>
      <c r="V23" s="1">
        <v>9.5373320000000008E-3</v>
      </c>
      <c r="W23" s="1">
        <v>6.9613963000000001E-2</v>
      </c>
      <c r="X23" s="1">
        <v>3.860077E-3</v>
      </c>
      <c r="Y23" s="1">
        <v>3.2589060000000002E-3</v>
      </c>
      <c r="Z23" s="1">
        <v>1.6304430000000001E-3</v>
      </c>
      <c r="AA23" s="1">
        <v>1.26286E-4</v>
      </c>
      <c r="AB23" s="1">
        <v>8.8757130000000004E-3</v>
      </c>
      <c r="AC23" s="1" t="s">
        <v>70</v>
      </c>
      <c r="AD23" s="1" t="s">
        <v>70</v>
      </c>
      <c r="AE23" s="42"/>
      <c r="AF23" s="16">
        <v>22241.695048766</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5.1188873409999998</v>
      </c>
      <c r="F24" s="1">
        <v>0.231000494</v>
      </c>
      <c r="G24" s="1">
        <v>2.3768520280000001</v>
      </c>
      <c r="H24" s="1">
        <v>0.30043973699999998</v>
      </c>
      <c r="I24" s="1">
        <v>4.8301742000000002E-2</v>
      </c>
      <c r="J24" s="1">
        <v>5.4147254999999998E-2</v>
      </c>
      <c r="K24" s="1">
        <v>5.7380141000000003E-2</v>
      </c>
      <c r="L24" s="1">
        <v>8.5338329999999993E-3</v>
      </c>
      <c r="M24" s="1">
        <v>3.6015244370000001</v>
      </c>
      <c r="N24" s="1">
        <v>1.9630854E-2</v>
      </c>
      <c r="O24" s="1">
        <v>8.2867200000000002E-4</v>
      </c>
      <c r="P24" s="1">
        <v>3.0048775999999999E-2</v>
      </c>
      <c r="Q24" s="1">
        <v>6.7469899999999996E-4</v>
      </c>
      <c r="R24" s="1">
        <v>6.0722509999999999E-3</v>
      </c>
      <c r="S24" s="1">
        <v>4.6002329999999996E-3</v>
      </c>
      <c r="T24" s="1">
        <v>0.110365988</v>
      </c>
      <c r="U24" s="1">
        <v>5.4236400000000004E-4</v>
      </c>
      <c r="V24" s="1">
        <v>4.4699116999999997E-2</v>
      </c>
      <c r="W24" s="1">
        <v>1.106877E-2</v>
      </c>
      <c r="X24" s="1">
        <v>2.9379599999999999E-3</v>
      </c>
      <c r="Y24" s="1">
        <v>3.8130859999999998E-3</v>
      </c>
      <c r="Z24" s="1">
        <v>2.594875E-3</v>
      </c>
      <c r="AA24" s="1">
        <v>3.2771129999999999E-3</v>
      </c>
      <c r="AB24" s="1">
        <v>9.6230350000000003E-3</v>
      </c>
      <c r="AC24" s="1">
        <v>5.1605050000000001E-3</v>
      </c>
      <c r="AD24" s="1">
        <v>7.9412899999999997E-4</v>
      </c>
      <c r="AE24" s="42"/>
      <c r="AF24" s="16">
        <v>426.38889046100002</v>
      </c>
      <c r="AG24" s="16">
        <v>2760.1933199999999</v>
      </c>
      <c r="AH24" s="16">
        <v>218730.266863025</v>
      </c>
      <c r="AI24" s="16">
        <v>15303.14947</v>
      </c>
      <c r="AJ24" s="16">
        <v>268.25029000000001</v>
      </c>
      <c r="AK24" s="16" t="s">
        <v>72</v>
      </c>
      <c r="AL24" s="31" t="s">
        <v>66</v>
      </c>
    </row>
    <row r="25" spans="1:38" ht="26.25" customHeight="1" thickBot="1" x14ac:dyDescent="0.25">
      <c r="A25" s="52" t="s">
        <v>96</v>
      </c>
      <c r="B25" s="56" t="s">
        <v>97</v>
      </c>
      <c r="C25" s="58" t="s">
        <v>98</v>
      </c>
      <c r="D25" s="54"/>
      <c r="E25" s="1">
        <v>3.7230416270000002</v>
      </c>
      <c r="F25" s="1">
        <v>0.35184854599999998</v>
      </c>
      <c r="G25" s="1">
        <v>0.27719550599999998</v>
      </c>
      <c r="H25" s="1" t="s">
        <v>70</v>
      </c>
      <c r="I25" s="1">
        <v>3.4343930000000002E-2</v>
      </c>
      <c r="J25" s="1">
        <v>4.5740715000000001E-2</v>
      </c>
      <c r="K25" s="1">
        <v>4.5740715000000001E-2</v>
      </c>
      <c r="L25" s="1">
        <v>1.3764174000000001E-2</v>
      </c>
      <c r="M25" s="1">
        <v>3.333591486</v>
      </c>
      <c r="N25" s="1">
        <v>8.8008462999999995E-2</v>
      </c>
      <c r="O25" s="1">
        <v>7.9744000000000001E-5</v>
      </c>
      <c r="P25" s="1" t="s">
        <v>70</v>
      </c>
      <c r="Q25" s="1">
        <v>6.4590000000000003E-6</v>
      </c>
      <c r="R25" s="1">
        <v>2.7179935999999998E-2</v>
      </c>
      <c r="S25" s="1">
        <v>0.27880485799999999</v>
      </c>
      <c r="T25" s="1">
        <v>7.0651669999999998E-3</v>
      </c>
      <c r="U25" s="1">
        <v>6.4595000000000001E-5</v>
      </c>
      <c r="V25" s="1">
        <v>0.21973825399999999</v>
      </c>
      <c r="W25" s="1">
        <v>8.7220630000000004E-3</v>
      </c>
      <c r="X25" s="1">
        <v>2.2807900000000001E-4</v>
      </c>
      <c r="Y25" s="1">
        <v>4.5464099999999999E-4</v>
      </c>
      <c r="Z25" s="1">
        <v>1.19067E-4</v>
      </c>
      <c r="AA25" s="1">
        <v>1.5002099999999999E-4</v>
      </c>
      <c r="AB25" s="1">
        <v>9.5180700000000004E-4</v>
      </c>
      <c r="AC25" s="1" t="s">
        <v>72</v>
      </c>
      <c r="AD25" s="1" t="s">
        <v>72</v>
      </c>
      <c r="AE25" s="42"/>
      <c r="AF25" s="16">
        <v>12044.643940226</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1.3612991E-2</v>
      </c>
      <c r="F26" s="1">
        <v>3.7854410999999998E-2</v>
      </c>
      <c r="G26" s="1">
        <v>1.388832E-3</v>
      </c>
      <c r="H26" s="1" t="s">
        <v>70</v>
      </c>
      <c r="I26" s="1">
        <v>1.1245669999999999E-3</v>
      </c>
      <c r="J26" s="1">
        <v>1.1245669999999999E-3</v>
      </c>
      <c r="K26" s="1">
        <v>1.1245669999999999E-3</v>
      </c>
      <c r="L26" s="1">
        <v>8.2522100000000001E-4</v>
      </c>
      <c r="M26" s="1">
        <v>0.83747442800000005</v>
      </c>
      <c r="N26" s="1">
        <v>0.61639126799999999</v>
      </c>
      <c r="O26" s="1" t="s">
        <v>70</v>
      </c>
      <c r="P26" s="1" t="s">
        <v>70</v>
      </c>
      <c r="Q26" s="1" t="s">
        <v>70</v>
      </c>
      <c r="R26" s="1" t="s">
        <v>70</v>
      </c>
      <c r="S26" s="1" t="s">
        <v>70</v>
      </c>
      <c r="T26" s="1" t="s">
        <v>70</v>
      </c>
      <c r="U26" s="1" t="s">
        <v>70</v>
      </c>
      <c r="V26" s="1" t="s">
        <v>70</v>
      </c>
      <c r="W26" s="1">
        <v>5.9638300000000003E-4</v>
      </c>
      <c r="X26" s="1">
        <v>3.4023000000000003E-5</v>
      </c>
      <c r="Y26" s="1">
        <v>4.6526000000000001E-5</v>
      </c>
      <c r="Z26" s="1">
        <v>1.4450000000000001E-5</v>
      </c>
      <c r="AA26" s="1">
        <v>1.0274E-5</v>
      </c>
      <c r="AB26" s="1">
        <v>1.05274E-4</v>
      </c>
      <c r="AC26" s="1" t="s">
        <v>72</v>
      </c>
      <c r="AD26" s="1" t="s">
        <v>72</v>
      </c>
      <c r="AE26" s="42"/>
      <c r="AF26" s="16">
        <v>114.97555027</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31.243001241999998</v>
      </c>
      <c r="F27" s="1">
        <v>12.654573254000001</v>
      </c>
      <c r="G27" s="1">
        <v>0.111954577</v>
      </c>
      <c r="H27" s="1">
        <v>3.554052988</v>
      </c>
      <c r="I27" s="1">
        <v>0.55358081199999998</v>
      </c>
      <c r="J27" s="1">
        <v>0.55358081199999998</v>
      </c>
      <c r="K27" s="1">
        <v>0.55358081199999998</v>
      </c>
      <c r="L27" s="1">
        <v>0.31510391300000001</v>
      </c>
      <c r="M27" s="1">
        <v>269.78963284899999</v>
      </c>
      <c r="N27" s="1">
        <v>0.46325356600000001</v>
      </c>
      <c r="O27" s="1">
        <v>9.6212300000000001E-2</v>
      </c>
      <c r="P27" s="1">
        <v>6.4987999000000005E-2</v>
      </c>
      <c r="Q27" s="1">
        <v>1.882108E-3</v>
      </c>
      <c r="R27" s="1">
        <v>0.20440605100000001</v>
      </c>
      <c r="S27" s="1">
        <v>0.29817851000000001</v>
      </c>
      <c r="T27" s="1">
        <v>0.107538907</v>
      </c>
      <c r="U27" s="1">
        <v>1.3955840000000001E-3</v>
      </c>
      <c r="V27" s="1">
        <v>19.220206574999999</v>
      </c>
      <c r="W27" s="1">
        <v>0.16525446599999999</v>
      </c>
      <c r="X27" s="1">
        <v>3.7536285000000003E-2</v>
      </c>
      <c r="Y27" s="1">
        <v>3.7694656999999999E-2</v>
      </c>
      <c r="Z27" s="1">
        <v>3.5242488000000002E-2</v>
      </c>
      <c r="AA27" s="1">
        <v>3.9940321000000001E-2</v>
      </c>
      <c r="AB27" s="1">
        <v>0.15041375100000001</v>
      </c>
      <c r="AC27" s="1" t="s">
        <v>70</v>
      </c>
      <c r="AD27" s="1" t="s">
        <v>70</v>
      </c>
      <c r="AE27" s="42"/>
      <c r="AF27" s="16">
        <v>251828.69440361299</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19.475745651</v>
      </c>
      <c r="F28" s="1">
        <v>0.51464111800000001</v>
      </c>
      <c r="G28" s="1">
        <v>2.9071911999999998E-2</v>
      </c>
      <c r="H28" s="1">
        <v>6.7501896000000006E-2</v>
      </c>
      <c r="I28" s="1">
        <v>0.54278104100000002</v>
      </c>
      <c r="J28" s="1">
        <v>0.54278104100000002</v>
      </c>
      <c r="K28" s="1">
        <v>0.54278104100000002</v>
      </c>
      <c r="L28" s="1">
        <v>0.43606309700000001</v>
      </c>
      <c r="M28" s="1">
        <v>3.379619205</v>
      </c>
      <c r="N28" s="1">
        <v>6.8170120000000001E-2</v>
      </c>
      <c r="O28" s="1">
        <v>1.5585885000000001E-2</v>
      </c>
      <c r="P28" s="1">
        <v>8.2413209999999994E-3</v>
      </c>
      <c r="Q28" s="1">
        <v>1.62032E-4</v>
      </c>
      <c r="R28" s="1">
        <v>5.0912027999999998E-2</v>
      </c>
      <c r="S28" s="1">
        <v>5.9380807000000001E-2</v>
      </c>
      <c r="T28" s="1">
        <v>1.6968693E-2</v>
      </c>
      <c r="U28" s="1">
        <v>1.7041800000000001E-4</v>
      </c>
      <c r="V28" s="1">
        <v>3.1574457329999999</v>
      </c>
      <c r="W28" s="1">
        <v>1.0808139E-2</v>
      </c>
      <c r="X28" s="1">
        <v>7.0673960000000001E-3</v>
      </c>
      <c r="Y28" s="1">
        <v>7.0884320000000004E-3</v>
      </c>
      <c r="Z28" s="1">
        <v>2.7204149999999999E-3</v>
      </c>
      <c r="AA28" s="1">
        <v>1.07144E-4</v>
      </c>
      <c r="AB28" s="1">
        <v>1.6983387999999999E-2</v>
      </c>
      <c r="AC28" s="1" t="s">
        <v>70</v>
      </c>
      <c r="AD28" s="1" t="s">
        <v>70</v>
      </c>
      <c r="AE28" s="42"/>
      <c r="AF28" s="16">
        <v>57712.756810790997</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39.496521193</v>
      </c>
      <c r="F29" s="1">
        <v>2.0516533720000001</v>
      </c>
      <c r="G29" s="1">
        <v>4.8703277000000003E-2</v>
      </c>
      <c r="H29" s="1">
        <v>0.39789470500000002</v>
      </c>
      <c r="I29" s="1">
        <v>0.42459230399999998</v>
      </c>
      <c r="J29" s="1">
        <v>0.42459230399999998</v>
      </c>
      <c r="K29" s="1">
        <v>0.42459230399999998</v>
      </c>
      <c r="L29" s="1">
        <v>0.23862106199999999</v>
      </c>
      <c r="M29" s="1">
        <v>14.599669274</v>
      </c>
      <c r="N29" s="1">
        <v>3.2737856000000003E-2</v>
      </c>
      <c r="O29" s="1">
        <v>7.4719039999999997E-3</v>
      </c>
      <c r="P29" s="1">
        <v>9.5779100000000002E-3</v>
      </c>
      <c r="Q29" s="1">
        <v>1.9948500000000001E-4</v>
      </c>
      <c r="R29" s="1">
        <v>5.3921653E-2</v>
      </c>
      <c r="S29" s="1">
        <v>4.6310979000000002E-2</v>
      </c>
      <c r="T29" s="1">
        <v>8.1881780000000008E-3</v>
      </c>
      <c r="U29" s="1">
        <v>2.0402199999999999E-4</v>
      </c>
      <c r="V29" s="1">
        <v>1.5483403609999999</v>
      </c>
      <c r="W29" s="1">
        <v>7.2318843999999993E-2</v>
      </c>
      <c r="X29" s="1">
        <v>8.7546440000000007E-3</v>
      </c>
      <c r="Y29" s="1">
        <v>8.1793899999999999E-3</v>
      </c>
      <c r="Z29" s="1">
        <v>3.4874419999999999E-3</v>
      </c>
      <c r="AA29" s="1">
        <v>5.4401999999999999E-5</v>
      </c>
      <c r="AB29" s="1">
        <v>2.0475877999999999E-2</v>
      </c>
      <c r="AC29" s="1" t="s">
        <v>70</v>
      </c>
      <c r="AD29" s="1" t="s">
        <v>70</v>
      </c>
      <c r="AE29" s="42"/>
      <c r="AF29" s="16">
        <v>106469.48407386099</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1.1363209400000001</v>
      </c>
      <c r="F30" s="1">
        <v>10.597339769</v>
      </c>
      <c r="G30" s="1">
        <v>6.0899029999999998E-3</v>
      </c>
      <c r="H30" s="1">
        <v>7.1976430000000001E-3</v>
      </c>
      <c r="I30" s="1">
        <v>0.181045979</v>
      </c>
      <c r="J30" s="1">
        <v>0.181045979</v>
      </c>
      <c r="K30" s="1">
        <v>0.181045979</v>
      </c>
      <c r="L30" s="1">
        <v>2.7925737999999999E-2</v>
      </c>
      <c r="M30" s="1">
        <v>50.778062239999997</v>
      </c>
      <c r="N30" s="1">
        <v>9.7500580000000007E-3</v>
      </c>
      <c r="O30" s="1">
        <v>1.8609799999999999E-3</v>
      </c>
      <c r="P30" s="1">
        <v>1.8858119999999999E-3</v>
      </c>
      <c r="Q30" s="1">
        <v>6.0690999999999999E-5</v>
      </c>
      <c r="R30" s="1">
        <v>3.8455920000000001E-3</v>
      </c>
      <c r="S30" s="1">
        <v>5.6659589999999999E-3</v>
      </c>
      <c r="T30" s="1">
        <v>2.135231E-3</v>
      </c>
      <c r="U30" s="1">
        <v>4.1344000000000003E-5</v>
      </c>
      <c r="V30" s="1">
        <v>0.36901192599999999</v>
      </c>
      <c r="W30" s="1">
        <v>0.24651287499999999</v>
      </c>
      <c r="X30" s="1">
        <v>1.7443780999999998E-2</v>
      </c>
      <c r="Y30" s="1">
        <v>1.3811797000000001E-2</v>
      </c>
      <c r="Z30" s="1">
        <v>1.3655732E-2</v>
      </c>
      <c r="AA30" s="1">
        <v>1.3583978999999999E-2</v>
      </c>
      <c r="AB30" s="1">
        <v>5.8495289999999998E-2</v>
      </c>
      <c r="AC30" s="1" t="s">
        <v>70</v>
      </c>
      <c r="AD30" s="1" t="s">
        <v>70</v>
      </c>
      <c r="AE30" s="42"/>
      <c r="AF30" s="16">
        <v>6054.7965553499998</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1.74261306</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171950.76069893799</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0.27195636899999998</v>
      </c>
      <c r="J32" s="1">
        <v>1.504872534</v>
      </c>
      <c r="K32" s="1">
        <v>1.504872534</v>
      </c>
      <c r="L32" s="1" t="s">
        <v>72</v>
      </c>
      <c r="M32" s="1" t="s">
        <v>72</v>
      </c>
      <c r="N32" s="1">
        <v>0.32459788299999998</v>
      </c>
      <c r="O32" s="1">
        <v>6.7281909999999997E-3</v>
      </c>
      <c r="P32" s="1" t="s">
        <v>70</v>
      </c>
      <c r="Q32" s="1">
        <v>9.2450400000000004E-4</v>
      </c>
      <c r="R32" s="1">
        <v>2.1566094659999999</v>
      </c>
      <c r="S32" s="1">
        <v>22.100238239999999</v>
      </c>
      <c r="T32" s="1">
        <v>0.580164452</v>
      </c>
      <c r="U32" s="1">
        <v>9.2450380000000006E-3</v>
      </c>
      <c r="V32" s="1">
        <v>19.241657839999998</v>
      </c>
      <c r="W32" s="1" t="s">
        <v>70</v>
      </c>
      <c r="X32" s="1">
        <v>4.0226200000000002E-4</v>
      </c>
      <c r="Y32" s="1">
        <v>1.227098E-3</v>
      </c>
      <c r="Z32" s="1">
        <v>6.78909E-4</v>
      </c>
      <c r="AA32" s="1">
        <v>1.47971E-4</v>
      </c>
      <c r="AB32" s="1">
        <v>2.4562400000000002E-3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0.183669157</v>
      </c>
      <c r="J33" s="1">
        <v>1.224474778</v>
      </c>
      <c r="K33" s="1">
        <v>1.224474778</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2.02909359</v>
      </c>
      <c r="F34" s="1">
        <v>6.7328447E-2</v>
      </c>
      <c r="G34" s="1">
        <v>5.1218300000000004E-4</v>
      </c>
      <c r="H34" s="1">
        <v>2.6014000000000001E-4</v>
      </c>
      <c r="I34" s="1">
        <v>5.0259587000000001E-2</v>
      </c>
      <c r="J34" s="1">
        <v>5.2496793E-2</v>
      </c>
      <c r="K34" s="1">
        <v>5.2496793E-2</v>
      </c>
      <c r="L34" s="1">
        <v>2.1394370999999999E-2</v>
      </c>
      <c r="M34" s="1">
        <v>0.24036954799999999</v>
      </c>
      <c r="N34" s="1">
        <v>0.25624722999999999</v>
      </c>
      <c r="O34" s="1">
        <v>1.2049999999999999E-6</v>
      </c>
      <c r="P34" s="1">
        <v>1.1085499999999999E-4</v>
      </c>
      <c r="Q34" s="1">
        <v>2.4099999999999998E-6</v>
      </c>
      <c r="R34" s="1">
        <v>5.7837199999999996E-4</v>
      </c>
      <c r="S34" s="1">
        <v>5.8312299779999996</v>
      </c>
      <c r="T34" s="1">
        <v>2.4099999999999998E-6</v>
      </c>
      <c r="U34" s="1">
        <v>2.4099999999999998E-6</v>
      </c>
      <c r="V34" s="1">
        <v>9.1575499999999998E-4</v>
      </c>
      <c r="W34" s="1">
        <v>7.0133799999999996E-3</v>
      </c>
      <c r="X34" s="1">
        <v>3.8573600000000002E-4</v>
      </c>
      <c r="Y34" s="1">
        <v>3.22615E-4</v>
      </c>
      <c r="Z34" s="1">
        <v>1.6130800000000001E-4</v>
      </c>
      <c r="AA34" s="1">
        <v>7.0000000000000005E-8</v>
      </c>
      <c r="AB34" s="1">
        <v>8.6972899999999997E-4</v>
      </c>
      <c r="AC34" s="1" t="s">
        <v>70</v>
      </c>
      <c r="AD34" s="1" t="s">
        <v>70</v>
      </c>
      <c r="AE34" s="42"/>
      <c r="AF34" s="16">
        <v>1118.602876268</v>
      </c>
      <c r="AG34" s="16" t="s">
        <v>71</v>
      </c>
      <c r="AH34" s="16" t="s">
        <v>72</v>
      </c>
      <c r="AI34" s="16" t="s">
        <v>78</v>
      </c>
      <c r="AJ34" s="16" t="s">
        <v>72</v>
      </c>
      <c r="AK34" s="16">
        <v>2847.52</v>
      </c>
      <c r="AL34" s="31" t="s">
        <v>66</v>
      </c>
    </row>
    <row r="35" spans="1:38" s="2" customFormat="1" ht="26.25" customHeight="1" thickBot="1" x14ac:dyDescent="0.25">
      <c r="A35" s="52" t="s">
        <v>119</v>
      </c>
      <c r="B35" s="52" t="s">
        <v>120</v>
      </c>
      <c r="C35" s="53" t="s">
        <v>121</v>
      </c>
      <c r="D35" s="54"/>
      <c r="E35" s="1">
        <v>16.305369796000001</v>
      </c>
      <c r="F35" s="1">
        <v>0.80260163600000001</v>
      </c>
      <c r="G35" s="1">
        <v>7.7757829999999997E-3</v>
      </c>
      <c r="H35" s="1">
        <v>3.887892E-3</v>
      </c>
      <c r="I35" s="1">
        <v>0.47432159899999998</v>
      </c>
      <c r="J35" s="1">
        <v>0.50496589700000005</v>
      </c>
      <c r="K35" s="1">
        <v>0.50496589700000005</v>
      </c>
      <c r="L35" s="1">
        <v>0.26788156800000001</v>
      </c>
      <c r="M35" s="1">
        <v>3.8083463790000001</v>
      </c>
      <c r="N35" s="1">
        <v>5.8318E-5</v>
      </c>
      <c r="O35" s="1">
        <v>9.7200000000000001E-6</v>
      </c>
      <c r="P35" s="1">
        <v>8.9421499999999996E-4</v>
      </c>
      <c r="Q35" s="1">
        <v>1.9439000000000001E-5</v>
      </c>
      <c r="R35" s="1">
        <v>4.6654699999999997E-3</v>
      </c>
      <c r="S35" s="1">
        <v>2.8381610000000001E-3</v>
      </c>
      <c r="T35" s="1">
        <v>1.9439000000000001E-5</v>
      </c>
      <c r="U35" s="1">
        <v>1.9439000000000001E-5</v>
      </c>
      <c r="V35" s="1">
        <v>7.386994E-3</v>
      </c>
      <c r="W35" s="1">
        <v>8.3604337000000001E-2</v>
      </c>
      <c r="X35" s="1">
        <v>4.5982389999999996E-3</v>
      </c>
      <c r="Y35" s="1">
        <v>3.8457999999999999E-3</v>
      </c>
      <c r="Z35" s="1">
        <v>1.9229E-3</v>
      </c>
      <c r="AA35" s="1">
        <v>8.3600000000000002E-7</v>
      </c>
      <c r="AB35" s="1">
        <v>1.0367774E-2</v>
      </c>
      <c r="AC35" s="1" t="s">
        <v>70</v>
      </c>
      <c r="AD35" s="1" t="s">
        <v>70</v>
      </c>
      <c r="AE35" s="42"/>
      <c r="AF35" s="16">
        <v>16601.296926149</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9.2274261499999994</v>
      </c>
      <c r="F36" s="1">
        <v>0.57633254599999995</v>
      </c>
      <c r="G36" s="1">
        <v>4.2602430000000004E-3</v>
      </c>
      <c r="H36" s="1">
        <v>2.1301219999999999E-3</v>
      </c>
      <c r="I36" s="1">
        <v>0.35083107099999999</v>
      </c>
      <c r="J36" s="1">
        <v>0.37189821499999998</v>
      </c>
      <c r="K36" s="1">
        <v>0.37189821499999998</v>
      </c>
      <c r="L36" s="1">
        <v>0.18360863999999999</v>
      </c>
      <c r="M36" s="1">
        <v>2.0905257129999999</v>
      </c>
      <c r="N36" s="1">
        <v>2.6551999999999999E-5</v>
      </c>
      <c r="O36" s="1">
        <v>4.425E-6</v>
      </c>
      <c r="P36" s="1">
        <v>4.0712799999999998E-4</v>
      </c>
      <c r="Q36" s="1">
        <v>8.8510000000000005E-6</v>
      </c>
      <c r="R36" s="1">
        <v>2.2020920000000001E-3</v>
      </c>
      <c r="S36" s="1">
        <v>2.2603599999999999E-3</v>
      </c>
      <c r="T36" s="1">
        <v>5.2165299999999996E-4</v>
      </c>
      <c r="U36" s="1">
        <v>8.8510000000000005E-6</v>
      </c>
      <c r="V36" s="1">
        <v>4.0811550000000004E-3</v>
      </c>
      <c r="W36" s="1">
        <v>6.003464E-2</v>
      </c>
      <c r="X36" s="1">
        <v>3.3019049999999999E-3</v>
      </c>
      <c r="Y36" s="1">
        <v>2.7615930000000001E-3</v>
      </c>
      <c r="Z36" s="1">
        <v>1.380797E-3</v>
      </c>
      <c r="AA36" s="1">
        <v>5.9999999999999997E-7</v>
      </c>
      <c r="AB36" s="1">
        <v>7.4448960000000003E-3</v>
      </c>
      <c r="AC36" s="1" t="s">
        <v>70</v>
      </c>
      <c r="AD36" s="1" t="s">
        <v>70</v>
      </c>
      <c r="AE36" s="42"/>
      <c r="AF36" s="16">
        <v>9095.6198309440006</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5.7488298530000002</v>
      </c>
      <c r="F39" s="1">
        <v>0.35872758599999999</v>
      </c>
      <c r="G39" s="1">
        <v>0.16935988699999999</v>
      </c>
      <c r="H39" s="1">
        <v>3.4192040999999999E-2</v>
      </c>
      <c r="I39" s="1">
        <v>8.1697017999999996E-2</v>
      </c>
      <c r="J39" s="1">
        <v>8.3108848999999999E-2</v>
      </c>
      <c r="K39" s="1">
        <v>8.4317155000000005E-2</v>
      </c>
      <c r="L39" s="1">
        <v>6.4713720000000004E-3</v>
      </c>
      <c r="M39" s="1">
        <v>2.413690882</v>
      </c>
      <c r="N39" s="1" t="s">
        <v>70</v>
      </c>
      <c r="O39" s="1" t="s">
        <v>70</v>
      </c>
      <c r="P39" s="1">
        <v>1.2888349999999999E-3</v>
      </c>
      <c r="Q39" s="1" t="s">
        <v>70</v>
      </c>
      <c r="R39" s="1" t="s">
        <v>70</v>
      </c>
      <c r="S39" s="1" t="s">
        <v>70</v>
      </c>
      <c r="T39" s="1" t="s">
        <v>70</v>
      </c>
      <c r="U39" s="1" t="s">
        <v>70</v>
      </c>
      <c r="V39" s="1" t="s">
        <v>70</v>
      </c>
      <c r="W39" s="1">
        <v>2.2329432E-2</v>
      </c>
      <c r="X39" s="1">
        <v>6.5499920000000001E-3</v>
      </c>
      <c r="Y39" s="1">
        <v>8.4923169999999992E-3</v>
      </c>
      <c r="Z39" s="1">
        <v>2.216445E-3</v>
      </c>
      <c r="AA39" s="1">
        <v>4.1937470000000003E-3</v>
      </c>
      <c r="AB39" s="1">
        <v>2.1452500999999999E-2</v>
      </c>
      <c r="AC39" s="1">
        <v>4.7764260000000003E-3</v>
      </c>
      <c r="AD39" s="1" t="s">
        <v>70</v>
      </c>
      <c r="AE39" s="42"/>
      <c r="AF39" s="16">
        <v>1507.0873022180001</v>
      </c>
      <c r="AG39" s="16">
        <v>84.982367986</v>
      </c>
      <c r="AH39" s="16">
        <v>137918.19418251299</v>
      </c>
      <c r="AI39" s="16">
        <v>3575.0928973999999</v>
      </c>
      <c r="AJ39" s="16" t="s">
        <v>71</v>
      </c>
      <c r="AK39" s="16" t="s">
        <v>72</v>
      </c>
      <c r="AL39" s="31" t="s">
        <v>66</v>
      </c>
    </row>
    <row r="40" spans="1:38" ht="26.25" customHeight="1" thickBot="1" x14ac:dyDescent="0.25">
      <c r="A40" s="52" t="s">
        <v>91</v>
      </c>
      <c r="B40" s="52" t="s">
        <v>131</v>
      </c>
      <c r="C40" s="53" t="s">
        <v>132</v>
      </c>
      <c r="D40" s="54"/>
      <c r="E40" s="1">
        <v>3.0626120189999999</v>
      </c>
      <c r="F40" s="1">
        <v>0.41241253500000002</v>
      </c>
      <c r="G40" s="1">
        <v>1.9587649999999999E-3</v>
      </c>
      <c r="H40" s="1">
        <v>9.8787799999999998E-4</v>
      </c>
      <c r="I40" s="1">
        <v>0.117656366</v>
      </c>
      <c r="J40" s="1">
        <v>0.123488731</v>
      </c>
      <c r="K40" s="1">
        <v>0.123488731</v>
      </c>
      <c r="L40" s="1">
        <v>5.7488280000000003E-2</v>
      </c>
      <c r="M40" s="1">
        <v>11.841594431000001</v>
      </c>
      <c r="N40" s="1">
        <v>2.6885000000000001E-5</v>
      </c>
      <c r="O40" s="1">
        <v>4.8130000000000003E-6</v>
      </c>
      <c r="P40" s="1">
        <v>2.9087600000000003E-4</v>
      </c>
      <c r="Q40" s="1">
        <v>7.2989999999999999E-6</v>
      </c>
      <c r="R40" s="1">
        <v>1.2065139999999999E-3</v>
      </c>
      <c r="S40" s="1">
        <v>7.3485E-4</v>
      </c>
      <c r="T40" s="1">
        <v>1.2619000000000001E-5</v>
      </c>
      <c r="U40" s="1">
        <v>6.3849999999999999E-6</v>
      </c>
      <c r="V40" s="1">
        <v>2.1253299999999999E-3</v>
      </c>
      <c r="W40" s="1">
        <v>1.6884132E-2</v>
      </c>
      <c r="X40" s="1">
        <v>1.1380069999999999E-3</v>
      </c>
      <c r="Y40" s="1">
        <v>9.1751500000000004E-4</v>
      </c>
      <c r="Z40" s="1">
        <v>5.8437599999999995E-4</v>
      </c>
      <c r="AA40" s="1">
        <v>3.7215799999999998E-4</v>
      </c>
      <c r="AB40" s="1">
        <v>3.0120559999999999E-3</v>
      </c>
      <c r="AC40" s="1" t="s">
        <v>70</v>
      </c>
      <c r="AD40" s="1" t="s">
        <v>70</v>
      </c>
      <c r="AE40" s="42"/>
      <c r="AF40" s="16">
        <v>5305.6892759270004</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6.8776637249999997</v>
      </c>
      <c r="F41" s="1">
        <v>9.3049905739999996</v>
      </c>
      <c r="G41" s="1">
        <v>0.35743686200000002</v>
      </c>
      <c r="H41" s="1">
        <v>0.15849252799999999</v>
      </c>
      <c r="I41" s="1">
        <v>4.8158701070000003</v>
      </c>
      <c r="J41" s="1">
        <v>5.1167569950000003</v>
      </c>
      <c r="K41" s="1">
        <v>5.4209829999999997</v>
      </c>
      <c r="L41" s="1">
        <v>0.55319090400000004</v>
      </c>
      <c r="M41" s="1">
        <v>67.073214156000006</v>
      </c>
      <c r="N41" s="1">
        <v>8.4038600000000005E-2</v>
      </c>
      <c r="O41" s="1">
        <v>5.2225767999999999E-2</v>
      </c>
      <c r="P41" s="1">
        <v>3.4167021999999998E-2</v>
      </c>
      <c r="Q41" s="1">
        <v>3.3947780000000002E-3</v>
      </c>
      <c r="R41" s="1">
        <v>1.6973890000000001E-3</v>
      </c>
      <c r="S41" s="1">
        <v>0.358819687</v>
      </c>
      <c r="T41" s="1">
        <v>4.5263710000000004E-3</v>
      </c>
      <c r="U41" s="1">
        <v>1.8219E-5</v>
      </c>
      <c r="V41" s="1">
        <v>0.77337931699999996</v>
      </c>
      <c r="W41" s="1">
        <v>5.9441404660000003</v>
      </c>
      <c r="X41" s="1">
        <v>1.1535302489999999</v>
      </c>
      <c r="Y41" s="1">
        <v>1.0965243920000001</v>
      </c>
      <c r="Z41" s="1">
        <v>0.57474684200000004</v>
      </c>
      <c r="AA41" s="1">
        <v>0.57783544600000003</v>
      </c>
      <c r="AB41" s="1">
        <v>3.4026369280000002</v>
      </c>
      <c r="AC41" s="1">
        <v>8.0913351999999994E-2</v>
      </c>
      <c r="AD41" s="1">
        <v>6.6757800000000005E-4</v>
      </c>
      <c r="AE41" s="42"/>
      <c r="AF41" s="16">
        <v>1520.6326848000001</v>
      </c>
      <c r="AG41" s="16">
        <v>47.149700000000003</v>
      </c>
      <c r="AH41" s="16">
        <v>575847.97364660702</v>
      </c>
      <c r="AI41" s="16">
        <v>16439.698</v>
      </c>
      <c r="AJ41" s="16" t="s">
        <v>71</v>
      </c>
      <c r="AK41" s="16" t="s">
        <v>72</v>
      </c>
      <c r="AL41" s="31" t="s">
        <v>66</v>
      </c>
    </row>
    <row r="42" spans="1:38" ht="26.25" customHeight="1" thickBot="1" x14ac:dyDescent="0.25">
      <c r="A42" s="52" t="s">
        <v>91</v>
      </c>
      <c r="B42" s="52" t="s">
        <v>135</v>
      </c>
      <c r="C42" s="53" t="s">
        <v>136</v>
      </c>
      <c r="D42" s="54"/>
      <c r="E42" s="1">
        <v>0.175708056</v>
      </c>
      <c r="F42" s="1">
        <v>1.083704955</v>
      </c>
      <c r="G42" s="1">
        <v>1.05646E-4</v>
      </c>
      <c r="H42" s="1">
        <v>9.1798000000000004E-5</v>
      </c>
      <c r="I42" s="1">
        <v>3.0197564999999999E-2</v>
      </c>
      <c r="J42" s="1">
        <v>3.0197564999999999E-2</v>
      </c>
      <c r="K42" s="1">
        <v>3.0197564999999999E-2</v>
      </c>
      <c r="L42" s="1">
        <v>3.9256830000000001E-3</v>
      </c>
      <c r="M42" s="1">
        <v>31.449774632</v>
      </c>
      <c r="N42" s="1">
        <v>3.6016000000000002E-5</v>
      </c>
      <c r="O42" s="1">
        <v>6.9630000000000001E-6</v>
      </c>
      <c r="P42" s="1">
        <v>2.0168900000000001E-4</v>
      </c>
      <c r="Q42" s="1">
        <v>7.2030000000000003E-6</v>
      </c>
      <c r="R42" s="1">
        <v>1.5366800000000001E-4</v>
      </c>
      <c r="S42" s="1">
        <v>9.6042E-5</v>
      </c>
      <c r="T42" s="1">
        <v>2.2569999999999999E-5</v>
      </c>
      <c r="U42" s="1">
        <v>4.5619999999999997E-6</v>
      </c>
      <c r="V42" s="1">
        <v>8.6438200000000002E-4</v>
      </c>
      <c r="W42" s="1">
        <v>2.8518551E-2</v>
      </c>
      <c r="X42" s="1">
        <v>3.0001519999999999E-3</v>
      </c>
      <c r="Y42" s="1">
        <v>1.996299E-3</v>
      </c>
      <c r="Z42" s="1">
        <v>1.996299E-3</v>
      </c>
      <c r="AA42" s="1">
        <v>1.996299E-3</v>
      </c>
      <c r="AB42" s="1">
        <v>8.989047E-3</v>
      </c>
      <c r="AC42" s="1" t="s">
        <v>70</v>
      </c>
      <c r="AD42" s="1" t="s">
        <v>70</v>
      </c>
      <c r="AE42" s="42"/>
      <c r="AF42" s="16">
        <v>1056.4641885379999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7.7393458539999997</v>
      </c>
      <c r="F43" s="1">
        <v>0.35008631899999998</v>
      </c>
      <c r="G43" s="1">
        <v>0.11389094600000001</v>
      </c>
      <c r="H43" s="1">
        <v>0.128793559</v>
      </c>
      <c r="I43" s="1">
        <v>0.100962872</v>
      </c>
      <c r="J43" s="1">
        <v>0.104443779</v>
      </c>
      <c r="K43" s="1">
        <v>0.104443779</v>
      </c>
      <c r="L43" s="1">
        <v>9.7055979999999993E-3</v>
      </c>
      <c r="M43" s="1">
        <v>2.5924925820000002</v>
      </c>
      <c r="N43" s="1" t="s">
        <v>70</v>
      </c>
      <c r="O43" s="1" t="s">
        <v>70</v>
      </c>
      <c r="P43" s="1">
        <v>1.2720100000000001E-3</v>
      </c>
      <c r="Q43" s="1" t="s">
        <v>70</v>
      </c>
      <c r="R43" s="1" t="s">
        <v>70</v>
      </c>
      <c r="S43" s="1" t="s">
        <v>70</v>
      </c>
      <c r="T43" s="1" t="s">
        <v>70</v>
      </c>
      <c r="U43" s="1" t="s">
        <v>70</v>
      </c>
      <c r="V43" s="1" t="s">
        <v>70</v>
      </c>
      <c r="W43" s="1">
        <v>8.3541768000000002E-2</v>
      </c>
      <c r="X43" s="1">
        <v>2.4702113000000001E-2</v>
      </c>
      <c r="Y43" s="1">
        <v>3.1888145E-2</v>
      </c>
      <c r="Z43" s="1">
        <v>8.2960140000000009E-3</v>
      </c>
      <c r="AA43" s="1">
        <v>1.5744030999999999E-2</v>
      </c>
      <c r="AB43" s="1">
        <v>8.0630302000000001E-2</v>
      </c>
      <c r="AC43" s="1">
        <v>1.7404534999999999E-2</v>
      </c>
      <c r="AD43" s="1" t="s">
        <v>70</v>
      </c>
      <c r="AE43" s="42"/>
      <c r="AF43" s="16">
        <v>1228.436427484</v>
      </c>
      <c r="AG43" s="16" t="s">
        <v>71</v>
      </c>
      <c r="AH43" s="16">
        <v>254141.78854124999</v>
      </c>
      <c r="AI43" s="16">
        <v>8330.2198003850008</v>
      </c>
      <c r="AJ43" s="16" t="s">
        <v>71</v>
      </c>
      <c r="AK43" s="16" t="s">
        <v>72</v>
      </c>
      <c r="AL43" s="31" t="s">
        <v>66</v>
      </c>
    </row>
    <row r="44" spans="1:38" ht="26.25" customHeight="1" thickBot="1" x14ac:dyDescent="0.25">
      <c r="A44" s="52" t="s">
        <v>91</v>
      </c>
      <c r="B44" s="52" t="s">
        <v>139</v>
      </c>
      <c r="C44" s="53" t="s">
        <v>140</v>
      </c>
      <c r="D44" s="54"/>
      <c r="E44" s="1">
        <v>7.9119221289999997</v>
      </c>
      <c r="F44" s="1">
        <v>0.74766736600000006</v>
      </c>
      <c r="G44" s="1">
        <v>7.1140099999999996E-3</v>
      </c>
      <c r="H44" s="1">
        <v>2.8663540000000002E-3</v>
      </c>
      <c r="I44" s="1">
        <v>0.331470402</v>
      </c>
      <c r="J44" s="1">
        <v>0.34837210499999999</v>
      </c>
      <c r="K44" s="1">
        <v>0.34837210499999999</v>
      </c>
      <c r="L44" s="1">
        <v>0.16672711600000001</v>
      </c>
      <c r="M44" s="1">
        <v>3.1560937240000002</v>
      </c>
      <c r="N44" s="1">
        <v>5.4669000000000001E-5</v>
      </c>
      <c r="O44" s="1">
        <v>9.1470000000000007E-6</v>
      </c>
      <c r="P44" s="1">
        <v>8.2518100000000003E-4</v>
      </c>
      <c r="Q44" s="1">
        <v>1.8043999999999999E-5</v>
      </c>
      <c r="R44" s="1">
        <v>4.2717739999999999E-3</v>
      </c>
      <c r="S44" s="1">
        <v>2.5987580000000001E-3</v>
      </c>
      <c r="T44" s="1">
        <v>1.8617000000000001E-5</v>
      </c>
      <c r="U44" s="1">
        <v>1.7944999999999998E-5</v>
      </c>
      <c r="V44" s="1">
        <v>6.7868080000000001E-3</v>
      </c>
      <c r="W44" s="1">
        <v>6.142856E-2</v>
      </c>
      <c r="X44" s="1">
        <v>3.6577699999999999E-3</v>
      </c>
      <c r="Y44" s="1">
        <v>2.959195E-3</v>
      </c>
      <c r="Z44" s="1">
        <v>1.6742580000000001E-3</v>
      </c>
      <c r="AA44" s="1">
        <v>3.8988E-4</v>
      </c>
      <c r="AB44" s="1">
        <v>8.6811030000000008E-3</v>
      </c>
      <c r="AC44" s="1" t="s">
        <v>70</v>
      </c>
      <c r="AD44" s="1" t="s">
        <v>70</v>
      </c>
      <c r="AE44" s="42"/>
      <c r="AF44" s="16">
        <v>15219.405722400001</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7.246486118</v>
      </c>
      <c r="F45" s="1">
        <v>0.30829852600000002</v>
      </c>
      <c r="G45" s="1">
        <v>0.35121724999999998</v>
      </c>
      <c r="H45" s="1">
        <v>1.5128400000000001E-3</v>
      </c>
      <c r="I45" s="1">
        <v>0.25275435099999999</v>
      </c>
      <c r="J45" s="1">
        <v>0.26605721199999999</v>
      </c>
      <c r="K45" s="1">
        <v>0.26605721199999999</v>
      </c>
      <c r="L45" s="1">
        <v>7.9857626000000001E-2</v>
      </c>
      <c r="M45" s="1">
        <v>0.37862011699999998</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6493.2287999999999</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2.548232107</v>
      </c>
      <c r="F47" s="1">
        <v>1.436277808</v>
      </c>
      <c r="G47" s="1">
        <v>1.282119E-3</v>
      </c>
      <c r="H47" s="1">
        <v>9.2079999999999999E-5</v>
      </c>
      <c r="I47" s="1">
        <v>5.6568596999999998E-2</v>
      </c>
      <c r="J47" s="1">
        <v>5.9200434000000003E-2</v>
      </c>
      <c r="K47" s="1">
        <v>5.9200434000000003E-2</v>
      </c>
      <c r="L47" s="1">
        <v>2.3745186000000001E-2</v>
      </c>
      <c r="M47" s="1">
        <v>20.705157734</v>
      </c>
      <c r="N47" s="1">
        <v>3.11883E-4</v>
      </c>
      <c r="O47" s="1">
        <v>3.3869999999999999E-6</v>
      </c>
      <c r="P47" s="1">
        <v>1.9406499999999999E-4</v>
      </c>
      <c r="Q47" s="1">
        <v>4.9740000000000001E-6</v>
      </c>
      <c r="R47" s="1">
        <v>7.7182200000000002E-4</v>
      </c>
      <c r="S47" s="1">
        <v>4.70211E-4</v>
      </c>
      <c r="T47" s="1">
        <v>9.0899999999999994E-6</v>
      </c>
      <c r="U47" s="1">
        <v>4.2660000000000003E-6</v>
      </c>
      <c r="V47" s="1">
        <v>1.3884030000000001E-3</v>
      </c>
      <c r="W47" s="1">
        <v>3.1707290000000002E-3</v>
      </c>
      <c r="X47" s="1">
        <v>3.8637049999999998E-3</v>
      </c>
      <c r="Y47" s="1">
        <v>3.8299440000000001E-3</v>
      </c>
      <c r="Z47" s="1">
        <v>1.700392E-3</v>
      </c>
      <c r="AA47" s="1">
        <v>3.1297000000000002E-5</v>
      </c>
      <c r="AB47" s="1">
        <v>9.4253380000000001E-3</v>
      </c>
      <c r="AC47" s="1" t="s">
        <v>70</v>
      </c>
      <c r="AD47" s="1" t="s">
        <v>70</v>
      </c>
      <c r="AE47" s="42"/>
      <c r="AF47" s="16">
        <v>2891.047548604</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t="s">
        <v>70</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3.5705013299999999</v>
      </c>
      <c r="G52" s="1" t="s">
        <v>70</v>
      </c>
      <c r="H52" s="1">
        <v>7.5199999999999996E-4</v>
      </c>
      <c r="I52" s="1">
        <v>3.9538999999999998E-3</v>
      </c>
      <c r="J52" s="1">
        <v>4.2240000000000003E-3</v>
      </c>
      <c r="K52" s="1">
        <v>4.4510000000000001E-3</v>
      </c>
      <c r="L52" s="1" t="s">
        <v>72</v>
      </c>
      <c r="M52" s="1" t="s">
        <v>72</v>
      </c>
      <c r="N52" s="1" t="s">
        <v>72</v>
      </c>
      <c r="O52" s="1" t="s">
        <v>78</v>
      </c>
      <c r="P52" s="1">
        <v>4.2662E-4</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42661.965638401998</v>
      </c>
      <c r="AI52" s="16" t="s">
        <v>71</v>
      </c>
      <c r="AJ52" s="16" t="s">
        <v>71</v>
      </c>
      <c r="AK52" s="16" t="s">
        <v>72</v>
      </c>
      <c r="AL52" s="31" t="s">
        <v>162</v>
      </c>
    </row>
    <row r="53" spans="1:38" ht="26.25" customHeight="1" thickBot="1" x14ac:dyDescent="0.25">
      <c r="A53" s="52" t="s">
        <v>147</v>
      </c>
      <c r="B53" s="56" t="s">
        <v>163</v>
      </c>
      <c r="C53" s="58" t="s">
        <v>164</v>
      </c>
      <c r="D53" s="55"/>
      <c r="E53" s="1" t="s">
        <v>72</v>
      </c>
      <c r="F53" s="1">
        <v>3.7686609789999999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4.8222290000000001</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2.1542450000000001E-2</v>
      </c>
      <c r="H57" s="1">
        <v>4.3074029999999999E-2</v>
      </c>
      <c r="I57" s="1">
        <v>1.15473E-2</v>
      </c>
      <c r="J57" s="1">
        <v>1.3222299999999999E-2</v>
      </c>
      <c r="K57" s="1">
        <v>1.46905E-2</v>
      </c>
      <c r="L57" s="1" t="s">
        <v>72</v>
      </c>
      <c r="M57" s="1" t="s">
        <v>72</v>
      </c>
      <c r="N57" s="1" t="s">
        <v>72</v>
      </c>
      <c r="O57" s="1" t="s">
        <v>72</v>
      </c>
      <c r="P57" s="1">
        <v>8.8999999999999995E-4</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8.3626000000000002E-4</v>
      </c>
      <c r="G59" s="1">
        <v>3.2131999999999998E-3</v>
      </c>
      <c r="H59" s="1">
        <v>1.4843E-2</v>
      </c>
      <c r="I59" s="1">
        <v>7.4970750000000003E-2</v>
      </c>
      <c r="J59" s="1">
        <v>8.88018E-2</v>
      </c>
      <c r="K59" s="1">
        <v>9.2655799999999996E-2</v>
      </c>
      <c r="L59" s="1" t="s">
        <v>72</v>
      </c>
      <c r="M59" s="1">
        <v>6.7790000000000003E-3</v>
      </c>
      <c r="N59" s="1">
        <v>1.5831</v>
      </c>
      <c r="O59" s="1">
        <v>6.6199999999999995E-2</v>
      </c>
      <c r="P59" s="1">
        <v>1.29E-2</v>
      </c>
      <c r="Q59" s="1">
        <v>4.19E-2</v>
      </c>
      <c r="R59" s="1">
        <v>8.3000000000000004E-2</v>
      </c>
      <c r="S59" s="1">
        <v>1.23</v>
      </c>
      <c r="T59" s="1">
        <v>5.0000000000000001E-3</v>
      </c>
      <c r="U59" s="1">
        <v>5.7000000000000002E-2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0.71732096599999995</v>
      </c>
      <c r="F63" s="1">
        <v>7.6887999999999998E-2</v>
      </c>
      <c r="G63" s="1">
        <v>0.82342459999999995</v>
      </c>
      <c r="H63" s="1">
        <v>3.1074000000000001E-2</v>
      </c>
      <c r="I63" s="1">
        <v>0.95006970000000002</v>
      </c>
      <c r="J63" s="1">
        <v>1.068697</v>
      </c>
      <c r="K63" s="1">
        <v>1.0753596000000001</v>
      </c>
      <c r="L63" s="1" t="s">
        <v>72</v>
      </c>
      <c r="M63" s="1">
        <v>2.8438545020000001</v>
      </c>
      <c r="N63" s="1" t="s">
        <v>72</v>
      </c>
      <c r="O63" s="1" t="s">
        <v>72</v>
      </c>
      <c r="P63" s="1">
        <v>0.104802981</v>
      </c>
      <c r="Q63" s="1" t="s">
        <v>72</v>
      </c>
      <c r="R63" s="1" t="s">
        <v>72</v>
      </c>
      <c r="S63" s="1" t="s">
        <v>72</v>
      </c>
      <c r="T63" s="1" t="s">
        <v>72</v>
      </c>
      <c r="U63" s="1" t="s">
        <v>72</v>
      </c>
      <c r="V63" s="1" t="s">
        <v>72</v>
      </c>
      <c r="W63" s="1" t="s">
        <v>72</v>
      </c>
      <c r="X63" s="1">
        <v>2E-3</v>
      </c>
      <c r="Y63" s="1" t="s">
        <v>72</v>
      </c>
      <c r="Z63" s="1" t="s">
        <v>72</v>
      </c>
      <c r="AA63" s="1" t="s">
        <v>72</v>
      </c>
      <c r="AB63" s="1">
        <v>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4.7452165849999997</v>
      </c>
      <c r="G70" s="1" t="s">
        <v>72</v>
      </c>
      <c r="H70" s="1">
        <v>0.65394739999999996</v>
      </c>
      <c r="I70" s="1">
        <v>0.92206157700000002</v>
      </c>
      <c r="J70" s="1">
        <v>1.363563817</v>
      </c>
      <c r="K70" s="1">
        <v>2.0636570559999998</v>
      </c>
      <c r="L70" s="1" t="s">
        <v>72</v>
      </c>
      <c r="M70" s="1" t="s">
        <v>72</v>
      </c>
      <c r="N70" s="1">
        <v>0.20488600000000001</v>
      </c>
      <c r="O70" s="1">
        <v>9.2999999999999999E-2</v>
      </c>
      <c r="P70" s="1">
        <v>1.38586E-4</v>
      </c>
      <c r="Q70" s="1">
        <v>2.5799999999999998E-4</v>
      </c>
      <c r="R70" s="1">
        <v>9.4590000000000004E-3</v>
      </c>
      <c r="S70" s="1">
        <v>7.273E-3</v>
      </c>
      <c r="T70" s="1">
        <v>7.1452000000000002E-2</v>
      </c>
      <c r="U70" s="1">
        <v>4.1799999999999997E-3</v>
      </c>
      <c r="V70" s="1">
        <v>1.120506</v>
      </c>
      <c r="W70" s="1">
        <v>1.5E-3</v>
      </c>
      <c r="X70" s="1">
        <v>3.8999999999999998E-3</v>
      </c>
      <c r="Y70" s="1">
        <v>2.0999999999999999E-3</v>
      </c>
      <c r="Z70" s="1" t="s">
        <v>72</v>
      </c>
      <c r="AA70" s="1">
        <v>1E-3</v>
      </c>
      <c r="AB70" s="1">
        <v>7.0000000000000001E-3</v>
      </c>
      <c r="AC70" s="1" t="s">
        <v>72</v>
      </c>
      <c r="AD70" s="1" t="s">
        <v>72</v>
      </c>
      <c r="AE70" s="42"/>
      <c r="AF70" s="16" t="s">
        <v>71</v>
      </c>
      <c r="AG70" s="16" t="s">
        <v>176</v>
      </c>
      <c r="AH70" s="16">
        <v>7858.5543315909999</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1.314968675</v>
      </c>
      <c r="G72" s="1" t="s">
        <v>72</v>
      </c>
      <c r="H72" s="1">
        <v>2.7408862999999999E-2</v>
      </c>
      <c r="I72" s="1">
        <v>0.774801725</v>
      </c>
      <c r="J72" s="1">
        <v>1.203909565</v>
      </c>
      <c r="K72" s="1">
        <v>2.4475710589999999</v>
      </c>
      <c r="L72" s="1">
        <v>1.5944036000000002E-2</v>
      </c>
      <c r="M72" s="1">
        <v>3.04171E-4</v>
      </c>
      <c r="N72" s="1">
        <v>3.5079911350000001</v>
      </c>
      <c r="O72" s="1">
        <v>0.15031499200000001</v>
      </c>
      <c r="P72" s="1">
        <v>9.0902787999999998E-2</v>
      </c>
      <c r="Q72" s="1">
        <v>0.422544806</v>
      </c>
      <c r="R72" s="1">
        <v>0.36910179599999998</v>
      </c>
      <c r="S72" s="1">
        <v>0.492241031</v>
      </c>
      <c r="T72" s="1">
        <v>0.76445038399999998</v>
      </c>
      <c r="U72" s="1" t="s">
        <v>72</v>
      </c>
      <c r="V72" s="1">
        <v>6.9399382310000002</v>
      </c>
      <c r="W72" s="1">
        <v>0.27039000000000002</v>
      </c>
      <c r="X72" s="1">
        <v>3.7587826999999997E-2</v>
      </c>
      <c r="Y72" s="1">
        <v>1.6503985999999998E-2</v>
      </c>
      <c r="Z72" s="1">
        <v>6.0335670000000001E-3</v>
      </c>
      <c r="AA72" s="1">
        <v>6.042777E-3</v>
      </c>
      <c r="AB72" s="1">
        <v>6.6168156000000006E-2</v>
      </c>
      <c r="AC72" s="1" t="s">
        <v>70</v>
      </c>
      <c r="AD72" s="1">
        <v>3.1518999999999998E-2</v>
      </c>
      <c r="AE72" s="42"/>
      <c r="AF72" s="16" t="s">
        <v>71</v>
      </c>
      <c r="AG72" s="16">
        <v>46987.908804999002</v>
      </c>
      <c r="AH72" s="16">
        <v>11324.455929394</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0.38109129600000002</v>
      </c>
      <c r="G74" s="1" t="s">
        <v>78</v>
      </c>
      <c r="H74" s="1">
        <v>9.1330399999999998E-4</v>
      </c>
      <c r="I74" s="1">
        <v>3.7959E-2</v>
      </c>
      <c r="J74" s="1">
        <v>4.9366E-2</v>
      </c>
      <c r="K74" s="1">
        <v>8.5271946000000001E-2</v>
      </c>
      <c r="L74" s="1" t="s">
        <v>72</v>
      </c>
      <c r="M74" s="1" t="s">
        <v>72</v>
      </c>
      <c r="N74" s="1">
        <v>4.7834430999999997E-2</v>
      </c>
      <c r="O74" s="1">
        <v>2.2248569999999998E-3</v>
      </c>
      <c r="P74" s="1" t="s">
        <v>72</v>
      </c>
      <c r="Q74" s="1">
        <v>2.2248569999999998E-3</v>
      </c>
      <c r="R74" s="1">
        <v>1.2224285999999999E-2</v>
      </c>
      <c r="S74" s="1">
        <v>2.3361000999999999E-2</v>
      </c>
      <c r="T74" s="1">
        <v>0.17624857299999999</v>
      </c>
      <c r="U74" s="1" t="s">
        <v>72</v>
      </c>
      <c r="V74" s="1">
        <v>0.91997848100000001</v>
      </c>
      <c r="W74" s="1" t="s">
        <v>70</v>
      </c>
      <c r="X74" s="1">
        <v>1.6180599999999999E-3</v>
      </c>
      <c r="Y74" s="1">
        <v>3.4636060000000001E-3</v>
      </c>
      <c r="Z74" s="1">
        <v>8.97364E-4</v>
      </c>
      <c r="AA74" s="1">
        <v>1.244354E-3</v>
      </c>
      <c r="AB74" s="1">
        <v>1.0223384E-2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5.4981400000000003E-3</v>
      </c>
      <c r="G76" s="1" t="s">
        <v>72</v>
      </c>
      <c r="H76" s="1" t="s">
        <v>72</v>
      </c>
      <c r="I76" s="1">
        <v>4.7292000000000001E-5</v>
      </c>
      <c r="J76" s="1">
        <v>6.7559999999999997E-5</v>
      </c>
      <c r="K76" s="1">
        <v>9.3278000000000002E-4</v>
      </c>
      <c r="L76" s="1" t="s">
        <v>72</v>
      </c>
      <c r="M76" s="1" t="s">
        <v>72</v>
      </c>
      <c r="N76" s="1">
        <v>1.0208999999999999E-3</v>
      </c>
      <c r="O76" s="1">
        <v>4.0900000000000002E-4</v>
      </c>
      <c r="P76" s="1">
        <v>4.3180000000000003E-2</v>
      </c>
      <c r="Q76" s="1">
        <v>4.0900000000000002E-4</v>
      </c>
      <c r="R76" s="1" t="s">
        <v>72</v>
      </c>
      <c r="S76" s="1">
        <v>4.0900000000000002E-4</v>
      </c>
      <c r="T76" s="1" t="s">
        <v>72</v>
      </c>
      <c r="U76" s="1" t="s">
        <v>72</v>
      </c>
      <c r="V76" s="1">
        <v>9.6900000000000003E-4</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1.1118E-4</v>
      </c>
      <c r="G77" s="1" t="s">
        <v>72</v>
      </c>
      <c r="H77" s="1">
        <v>2.0599199999999998E-3</v>
      </c>
      <c r="I77" s="1">
        <v>4.8397600000000002E-3</v>
      </c>
      <c r="J77" s="1">
        <v>6.1350600000000003E-3</v>
      </c>
      <c r="K77" s="1">
        <v>2.2363226E-2</v>
      </c>
      <c r="L77" s="1" t="s">
        <v>72</v>
      </c>
      <c r="M77" s="1" t="s">
        <v>72</v>
      </c>
      <c r="N77" s="1">
        <v>1.0358700000000001</v>
      </c>
      <c r="O77" s="1">
        <v>2.0483341579999998</v>
      </c>
      <c r="P77" s="1" t="s">
        <v>72</v>
      </c>
      <c r="Q77" s="1">
        <v>5.8586999999999997E-3</v>
      </c>
      <c r="R77" s="1" t="s">
        <v>72</v>
      </c>
      <c r="S77" s="1">
        <v>5.4149999999999997E-2</v>
      </c>
      <c r="T77" s="1">
        <v>1.1666000000000001E-3</v>
      </c>
      <c r="U77" s="1">
        <v>4.7190000000000001E-5</v>
      </c>
      <c r="V77" s="1">
        <v>28.418189999999999</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t="s">
        <v>72</v>
      </c>
      <c r="G78" s="1" t="s">
        <v>72</v>
      </c>
      <c r="H78" s="1" t="s">
        <v>72</v>
      </c>
      <c r="I78" s="1" t="s">
        <v>72</v>
      </c>
      <c r="J78" s="1" t="s">
        <v>72</v>
      </c>
      <c r="K78" s="1">
        <v>9.2699999999999998E-4</v>
      </c>
      <c r="L78" s="1" t="s">
        <v>72</v>
      </c>
      <c r="M78" s="1" t="s">
        <v>72</v>
      </c>
      <c r="N78" s="1" t="s">
        <v>70</v>
      </c>
      <c r="O78" s="1" t="s">
        <v>70</v>
      </c>
      <c r="P78" s="1" t="s">
        <v>72</v>
      </c>
      <c r="Q78" s="1" t="s">
        <v>72</v>
      </c>
      <c r="R78" s="1" t="s">
        <v>72</v>
      </c>
      <c r="S78" s="1">
        <v>5.3999999999999999E-2</v>
      </c>
      <c r="T78" s="1" t="s">
        <v>72</v>
      </c>
      <c r="U78" s="1" t="s">
        <v>72</v>
      </c>
      <c r="V78" s="1">
        <v>0.49186999999999997</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33.751227161999999</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14.796066552999999</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3.52870835</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14.707292106000001</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11.5</v>
      </c>
      <c r="X90" s="1">
        <v>1.9767441E-2</v>
      </c>
      <c r="Y90" s="1" t="s">
        <v>72</v>
      </c>
      <c r="Z90" s="1">
        <v>5.9528410000000004E-3</v>
      </c>
      <c r="AA90" s="1">
        <v>6.3710529999999998E-3</v>
      </c>
      <c r="AB90" s="1">
        <v>3.2091334999999999E-2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4.6074102999999998E-2</v>
      </c>
      <c r="F91" s="1">
        <v>0.36829822800000001</v>
      </c>
      <c r="G91" s="1">
        <v>3.3475499999999998E-2</v>
      </c>
      <c r="H91" s="1">
        <v>0.15351103999999999</v>
      </c>
      <c r="I91" s="1">
        <v>1.616733738</v>
      </c>
      <c r="J91" s="1">
        <v>1.616733738</v>
      </c>
      <c r="K91" s="1">
        <v>1.616733738</v>
      </c>
      <c r="L91" s="1" t="s">
        <v>78</v>
      </c>
      <c r="M91" s="1">
        <v>0.33895186999999999</v>
      </c>
      <c r="N91" s="1">
        <v>0.10397553499999999</v>
      </c>
      <c r="O91" s="1">
        <v>2.2257999999999999E-5</v>
      </c>
      <c r="P91" s="1" t="s">
        <v>78</v>
      </c>
      <c r="Q91" s="1" t="s">
        <v>78</v>
      </c>
      <c r="R91" s="1" t="s">
        <v>78</v>
      </c>
      <c r="S91" s="1">
        <v>9.9822112900000004</v>
      </c>
      <c r="T91" s="1">
        <v>5.286275E-3</v>
      </c>
      <c r="U91" s="1" t="s">
        <v>78</v>
      </c>
      <c r="V91" s="1">
        <v>1.0134246039999999</v>
      </c>
      <c r="W91" s="1" t="s">
        <v>78</v>
      </c>
      <c r="X91" s="1">
        <v>2.1677631999999999E-2</v>
      </c>
      <c r="Y91" s="1">
        <v>6.18499E-4</v>
      </c>
      <c r="Z91" s="1">
        <v>9.5437500000000004E-4</v>
      </c>
      <c r="AA91" s="1">
        <v>1.3263400000000001E-3</v>
      </c>
      <c r="AB91" s="1">
        <v>2.4576845999999999E-2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4.8522457999999997E-2</v>
      </c>
      <c r="G92" s="1" t="s">
        <v>72</v>
      </c>
      <c r="H92" s="1">
        <v>3.754E-3</v>
      </c>
      <c r="I92" s="1">
        <v>0.1058781</v>
      </c>
      <c r="J92" s="1">
        <v>0.30250310000000002</v>
      </c>
      <c r="K92" s="1">
        <v>0.30250310000000002</v>
      </c>
      <c r="L92" s="1" t="s">
        <v>72</v>
      </c>
      <c r="M92" s="1" t="s">
        <v>72</v>
      </c>
      <c r="N92" s="1" t="s">
        <v>72</v>
      </c>
      <c r="O92" s="1" t="s">
        <v>72</v>
      </c>
      <c r="P92" s="1">
        <v>1.79557E-4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17955.698659894999</v>
      </c>
      <c r="AI92" s="16" t="s">
        <v>71</v>
      </c>
      <c r="AJ92" s="16" t="s">
        <v>71</v>
      </c>
      <c r="AK92" s="16" t="s">
        <v>70</v>
      </c>
      <c r="AL92" s="31" t="s">
        <v>272</v>
      </c>
    </row>
    <row r="93" spans="1:38" ht="26.25" customHeight="1" thickBot="1" x14ac:dyDescent="0.25">
      <c r="A93" s="52" t="s">
        <v>73</v>
      </c>
      <c r="B93" s="56" t="s">
        <v>273</v>
      </c>
      <c r="C93" s="53" t="s">
        <v>274</v>
      </c>
      <c r="D93" s="59"/>
      <c r="E93" s="1" t="s">
        <v>72</v>
      </c>
      <c r="F93" s="1">
        <v>5.6832558049999999</v>
      </c>
      <c r="G93" s="1" t="s">
        <v>72</v>
      </c>
      <c r="H93" s="1">
        <v>0.30961</v>
      </c>
      <c r="I93" s="1">
        <v>0.49779437999999998</v>
      </c>
      <c r="J93" s="1">
        <v>1.8704896900000001</v>
      </c>
      <c r="K93" s="1">
        <v>2.112641049</v>
      </c>
      <c r="L93" s="1" t="s">
        <v>72</v>
      </c>
      <c r="M93" s="1" t="s">
        <v>72</v>
      </c>
      <c r="N93" s="1" t="s">
        <v>72</v>
      </c>
      <c r="O93" s="1" t="s">
        <v>72</v>
      </c>
      <c r="P93" s="1">
        <v>5.8864699999999998E-4</v>
      </c>
      <c r="Q93" s="1" t="s">
        <v>72</v>
      </c>
      <c r="R93" s="1" t="s">
        <v>72</v>
      </c>
      <c r="S93" s="1" t="s">
        <v>72</v>
      </c>
      <c r="T93" s="1">
        <v>2.81E-3</v>
      </c>
      <c r="U93" s="1" t="s">
        <v>72</v>
      </c>
      <c r="V93" s="1" t="s">
        <v>72</v>
      </c>
      <c r="W93" s="1" t="s">
        <v>72</v>
      </c>
      <c r="X93" s="1" t="s">
        <v>72</v>
      </c>
      <c r="Y93" s="1" t="s">
        <v>72</v>
      </c>
      <c r="Z93" s="1" t="s">
        <v>72</v>
      </c>
      <c r="AA93" s="1" t="s">
        <v>72</v>
      </c>
      <c r="AB93" s="1" t="s">
        <v>72</v>
      </c>
      <c r="AC93" s="1" t="s">
        <v>72</v>
      </c>
      <c r="AD93" s="1" t="s">
        <v>72</v>
      </c>
      <c r="AE93" s="42"/>
      <c r="AF93" s="16" t="s">
        <v>71</v>
      </c>
      <c r="AG93" s="16" t="s">
        <v>71</v>
      </c>
      <c r="AH93" s="16">
        <v>58864.732188495997</v>
      </c>
      <c r="AI93" s="16" t="s">
        <v>71</v>
      </c>
      <c r="AJ93" s="16" t="s">
        <v>71</v>
      </c>
      <c r="AK93" s="16" t="s">
        <v>70</v>
      </c>
      <c r="AL93" s="31" t="s">
        <v>275</v>
      </c>
    </row>
    <row r="94" spans="1:38" ht="26.25" customHeight="1" thickBot="1" x14ac:dyDescent="0.25">
      <c r="A94" s="52" t="s">
        <v>73</v>
      </c>
      <c r="B94" s="65" t="s">
        <v>276</v>
      </c>
      <c r="C94" s="53" t="s">
        <v>277</v>
      </c>
      <c r="D94" s="54"/>
      <c r="E94" s="1" t="s">
        <v>72</v>
      </c>
      <c r="F94" s="1">
        <v>10.470033492000001</v>
      </c>
      <c r="G94" s="1" t="s">
        <v>72</v>
      </c>
      <c r="H94" s="1">
        <v>3.7559999999999998E-3</v>
      </c>
      <c r="I94" s="1">
        <v>0.70710310099999996</v>
      </c>
      <c r="J94" s="1">
        <v>2.4747633900000001</v>
      </c>
      <c r="K94" s="1">
        <v>4.2538270100000002</v>
      </c>
      <c r="L94" s="1" t="s">
        <v>72</v>
      </c>
      <c r="M94" s="1" t="s">
        <v>72</v>
      </c>
      <c r="N94" s="1">
        <v>1.8964014000000001E-2</v>
      </c>
      <c r="O94" s="1">
        <v>1.0000000000000001E-9</v>
      </c>
      <c r="P94" s="1">
        <v>1.205586E-3</v>
      </c>
      <c r="Q94" s="1" t="s">
        <v>72</v>
      </c>
      <c r="R94" s="1">
        <v>0.15505313600000001</v>
      </c>
      <c r="S94" s="1">
        <v>0.17604612</v>
      </c>
      <c r="T94" s="1">
        <v>6.2664356000000004E-2</v>
      </c>
      <c r="U94" s="1" t="s">
        <v>72</v>
      </c>
      <c r="V94" s="1">
        <v>0.12652816</v>
      </c>
      <c r="W94" s="1" t="s">
        <v>72</v>
      </c>
      <c r="X94" s="1" t="s">
        <v>72</v>
      </c>
      <c r="Y94" s="1" t="s">
        <v>72</v>
      </c>
      <c r="Z94" s="1" t="s">
        <v>72</v>
      </c>
      <c r="AA94" s="1" t="s">
        <v>72</v>
      </c>
      <c r="AB94" s="1" t="s">
        <v>72</v>
      </c>
      <c r="AC94" s="1" t="s">
        <v>72</v>
      </c>
      <c r="AD94" s="1" t="s">
        <v>72</v>
      </c>
      <c r="AE94" s="42"/>
      <c r="AF94" s="16" t="s">
        <v>71</v>
      </c>
      <c r="AG94" s="16" t="s">
        <v>71</v>
      </c>
      <c r="AH94" s="16">
        <v>2258.5653431169999</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1.440071393</v>
      </c>
      <c r="F99" s="1">
        <v>45.163723290999997</v>
      </c>
      <c r="G99" s="1" t="s">
        <v>72</v>
      </c>
      <c r="H99" s="1">
        <v>24.050569192000001</v>
      </c>
      <c r="I99" s="1">
        <v>5.8390859000000003E-2</v>
      </c>
      <c r="J99" s="1">
        <v>0.21182584400000001</v>
      </c>
      <c r="K99" s="1">
        <v>0.21182584400000001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1671.711</v>
      </c>
      <c r="AL99" s="31" t="s">
        <v>289</v>
      </c>
    </row>
    <row r="100" spans="1:38" ht="26.25" customHeight="1" thickBot="1" x14ac:dyDescent="0.25">
      <c r="A100" s="52" t="s">
        <v>286</v>
      </c>
      <c r="B100" s="52" t="s">
        <v>290</v>
      </c>
      <c r="C100" s="53" t="s">
        <v>291</v>
      </c>
      <c r="D100" s="66"/>
      <c r="E100" s="1">
        <v>1.125699945</v>
      </c>
      <c r="F100" s="1">
        <v>12.341665204</v>
      </c>
      <c r="G100" s="1" t="s">
        <v>72</v>
      </c>
      <c r="H100" s="1">
        <v>10.561548396999999</v>
      </c>
      <c r="I100" s="1">
        <v>3.3457839000000003E-2</v>
      </c>
      <c r="J100" s="1">
        <v>0.12150836600000001</v>
      </c>
      <c r="K100" s="1">
        <v>0.12150836600000001</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2351.3000000000002</v>
      </c>
      <c r="AL100" s="31" t="s">
        <v>289</v>
      </c>
    </row>
    <row r="101" spans="1:38" ht="26.25" customHeight="1" thickBot="1" x14ac:dyDescent="0.25">
      <c r="A101" s="52" t="s">
        <v>286</v>
      </c>
      <c r="B101" s="52" t="s">
        <v>292</v>
      </c>
      <c r="C101" s="53" t="s">
        <v>293</v>
      </c>
      <c r="D101" s="66"/>
      <c r="E101" s="1">
        <v>9.3489839999999994E-3</v>
      </c>
      <c r="F101" s="1">
        <v>1.6410421000000001E-2</v>
      </c>
      <c r="G101" s="1" t="s">
        <v>72</v>
      </c>
      <c r="H101" s="1">
        <v>9.6462633000000006E-2</v>
      </c>
      <c r="I101" s="1">
        <v>4.37121E-4</v>
      </c>
      <c r="J101" s="1">
        <v>1.4570710000000001E-3</v>
      </c>
      <c r="K101" s="1">
        <v>1.4570710000000001E-3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437.74599999999998</v>
      </c>
      <c r="AL101" s="31" t="s">
        <v>289</v>
      </c>
    </row>
    <row r="102" spans="1:38" ht="26.25" customHeight="1" thickBot="1" x14ac:dyDescent="0.25">
      <c r="A102" s="52" t="s">
        <v>286</v>
      </c>
      <c r="B102" s="52" t="s">
        <v>294</v>
      </c>
      <c r="C102" s="53" t="s">
        <v>295</v>
      </c>
      <c r="D102" s="66"/>
      <c r="E102" s="1">
        <v>0.67714279499999996</v>
      </c>
      <c r="F102" s="1">
        <v>3.5393682540000002</v>
      </c>
      <c r="G102" s="1" t="s">
        <v>72</v>
      </c>
      <c r="H102" s="1">
        <v>16.703165740999999</v>
      </c>
      <c r="I102" s="1">
        <v>4.2242293E-2</v>
      </c>
      <c r="J102" s="1">
        <v>0.89342758099999997</v>
      </c>
      <c r="K102" s="1">
        <v>0.89342758099999997</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6789.1350000000002</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0.197898411</v>
      </c>
      <c r="F104" s="1">
        <v>0.44722051600000001</v>
      </c>
      <c r="G104" s="1" t="s">
        <v>72</v>
      </c>
      <c r="H104" s="1">
        <v>0.68305679900000005</v>
      </c>
      <c r="I104" s="1">
        <v>3.0373700000000002E-3</v>
      </c>
      <c r="J104" s="1">
        <v>1.0124568E-2</v>
      </c>
      <c r="K104" s="1">
        <v>1.0124568E-2</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322.08600000000001</v>
      </c>
      <c r="AL104" s="31" t="s">
        <v>289</v>
      </c>
    </row>
    <row r="105" spans="1:38" ht="26.25" customHeight="1" thickBot="1" x14ac:dyDescent="0.25">
      <c r="A105" s="52" t="s">
        <v>286</v>
      </c>
      <c r="B105" s="52" t="s">
        <v>300</v>
      </c>
      <c r="C105" s="53" t="s">
        <v>301</v>
      </c>
      <c r="D105" s="66"/>
      <c r="E105" s="1">
        <v>3.5194457999999998E-2</v>
      </c>
      <c r="F105" s="1">
        <v>5.2013201000000002E-2</v>
      </c>
      <c r="G105" s="1" t="s">
        <v>72</v>
      </c>
      <c r="H105" s="1">
        <v>0.34474480400000002</v>
      </c>
      <c r="I105" s="1">
        <v>1.1876899999999999E-2</v>
      </c>
      <c r="J105" s="1">
        <v>1.8663699999999998E-2</v>
      </c>
      <c r="K105" s="1">
        <v>1.8663699999999998E-2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492.899</v>
      </c>
      <c r="AL105" s="31" t="s">
        <v>289</v>
      </c>
    </row>
    <row r="106" spans="1:38" ht="26.25" customHeight="1" thickBot="1" x14ac:dyDescent="0.25">
      <c r="A106" s="52" t="s">
        <v>286</v>
      </c>
      <c r="B106" s="52" t="s">
        <v>302</v>
      </c>
      <c r="C106" s="53" t="s">
        <v>303</v>
      </c>
      <c r="D106" s="66"/>
      <c r="E106" s="1">
        <v>1.6025699999999999E-4</v>
      </c>
      <c r="F106" s="1">
        <v>1.8795500000000001E-4</v>
      </c>
      <c r="G106" s="1" t="s">
        <v>78</v>
      </c>
      <c r="H106" s="1">
        <v>2.1023090000000001E-3</v>
      </c>
      <c r="I106" s="1">
        <v>7.3899999999999994E-5</v>
      </c>
      <c r="J106" s="1">
        <v>1.1824000000000001E-4</v>
      </c>
      <c r="K106" s="1">
        <v>1.1824000000000001E-4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1.0109999999999999</v>
      </c>
      <c r="AL106" s="31" t="s">
        <v>289</v>
      </c>
    </row>
    <row r="107" spans="1:38" ht="26.25" customHeight="1" thickBot="1" x14ac:dyDescent="0.25">
      <c r="A107" s="52" t="s">
        <v>286</v>
      </c>
      <c r="B107" s="52" t="s">
        <v>304</v>
      </c>
      <c r="C107" s="53" t="s">
        <v>305</v>
      </c>
      <c r="D107" s="66"/>
      <c r="E107" s="1">
        <v>0.12361802400000001</v>
      </c>
      <c r="F107" s="1">
        <v>3.418668405</v>
      </c>
      <c r="G107" s="1" t="s">
        <v>72</v>
      </c>
      <c r="H107" s="1">
        <v>9.3213676640000003</v>
      </c>
      <c r="I107" s="1">
        <v>0.17143387800000001</v>
      </c>
      <c r="J107" s="1">
        <v>2.7881013609999998</v>
      </c>
      <c r="K107" s="1">
        <v>2.7881013609999998</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55858.071000000004</v>
      </c>
      <c r="AL107" s="31" t="s">
        <v>289</v>
      </c>
    </row>
    <row r="108" spans="1:38" ht="26.25" customHeight="1" thickBot="1" x14ac:dyDescent="0.25">
      <c r="A108" s="52" t="s">
        <v>286</v>
      </c>
      <c r="B108" s="52" t="s">
        <v>306</v>
      </c>
      <c r="C108" s="53" t="s">
        <v>307</v>
      </c>
      <c r="D108" s="66"/>
      <c r="E108" s="1">
        <v>6.3391464999999994E-2</v>
      </c>
      <c r="F108" s="1">
        <v>3.6378912790000002</v>
      </c>
      <c r="G108" s="1" t="s">
        <v>72</v>
      </c>
      <c r="H108" s="1">
        <v>2.6421272199999999</v>
      </c>
      <c r="I108" s="1">
        <v>9.3743031000000004E-2</v>
      </c>
      <c r="J108" s="1">
        <v>1.2561442169999999</v>
      </c>
      <c r="K108" s="1">
        <v>1.2561442169999999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48232.741000000002</v>
      </c>
      <c r="AL108" s="31" t="s">
        <v>289</v>
      </c>
    </row>
    <row r="109" spans="1:38" ht="26.25" customHeight="1" thickBot="1" x14ac:dyDescent="0.25">
      <c r="A109" s="52" t="s">
        <v>286</v>
      </c>
      <c r="B109" s="52" t="s">
        <v>308</v>
      </c>
      <c r="C109" s="53" t="s">
        <v>309</v>
      </c>
      <c r="D109" s="66"/>
      <c r="E109" s="1">
        <v>3.9873959999999998E-3</v>
      </c>
      <c r="F109" s="1">
        <v>8.7616005999999996E-2</v>
      </c>
      <c r="G109" s="1" t="s">
        <v>72</v>
      </c>
      <c r="H109" s="1">
        <v>0.63228769799999995</v>
      </c>
      <c r="I109" s="1">
        <v>2.9570049000000001E-2</v>
      </c>
      <c r="J109" s="1">
        <v>6.3050034000000005E-2</v>
      </c>
      <c r="K109" s="1">
        <v>6.3050034000000005E-2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670.47400000000005</v>
      </c>
      <c r="AL109" s="31" t="s">
        <v>289</v>
      </c>
    </row>
    <row r="110" spans="1:38" ht="26.25" customHeight="1" thickBot="1" x14ac:dyDescent="0.25">
      <c r="A110" s="52" t="s">
        <v>286</v>
      </c>
      <c r="B110" s="52" t="s">
        <v>310</v>
      </c>
      <c r="C110" s="53" t="s">
        <v>311</v>
      </c>
      <c r="D110" s="66"/>
      <c r="E110" s="1">
        <v>2.4211100000000002E-3</v>
      </c>
      <c r="F110" s="1">
        <v>7.5299458E-2</v>
      </c>
      <c r="G110" s="1" t="s">
        <v>72</v>
      </c>
      <c r="H110" s="1">
        <v>0.18462457700000001</v>
      </c>
      <c r="I110" s="1">
        <v>4.8857659999999997E-3</v>
      </c>
      <c r="J110" s="1">
        <v>0.10201062</v>
      </c>
      <c r="K110" s="1">
        <v>0.10201062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1009.399</v>
      </c>
      <c r="AL110" s="31" t="s">
        <v>289</v>
      </c>
    </row>
    <row r="111" spans="1:38" ht="26.25" customHeight="1" thickBot="1" x14ac:dyDescent="0.25">
      <c r="A111" s="52" t="s">
        <v>286</v>
      </c>
      <c r="B111" s="52" t="s">
        <v>312</v>
      </c>
      <c r="C111" s="53" t="s">
        <v>313</v>
      </c>
      <c r="D111" s="66"/>
      <c r="E111" s="1">
        <v>1.9797377000000001E-2</v>
      </c>
      <c r="F111" s="1">
        <v>0.313344236</v>
      </c>
      <c r="G111" s="1" t="s">
        <v>72</v>
      </c>
      <c r="H111" s="1">
        <v>0.29792671900000001</v>
      </c>
      <c r="I111" s="1">
        <v>3.9501670000000001E-3</v>
      </c>
      <c r="J111" s="1">
        <v>7.9063910000000005E-3</v>
      </c>
      <c r="K111" s="1">
        <v>7.9063910000000005E-3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962.18600000000004</v>
      </c>
      <c r="AL111" s="31" t="s">
        <v>289</v>
      </c>
    </row>
    <row r="112" spans="1:38" ht="26.25" customHeight="1" thickBot="1" x14ac:dyDescent="0.25">
      <c r="A112" s="52" t="s">
        <v>314</v>
      </c>
      <c r="B112" s="52" t="s">
        <v>315</v>
      </c>
      <c r="C112" s="53" t="s">
        <v>316</v>
      </c>
      <c r="D112" s="54"/>
      <c r="E112" s="1">
        <v>9.3853813410000004</v>
      </c>
      <c r="F112" s="1" t="s">
        <v>72</v>
      </c>
      <c r="G112" s="1" t="s">
        <v>72</v>
      </c>
      <c r="H112" s="1">
        <v>9.9976129220000001</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15.45338982</v>
      </c>
      <c r="F113" s="1">
        <v>10.826371436000001</v>
      </c>
      <c r="G113" s="1" t="s">
        <v>72</v>
      </c>
      <c r="H113" s="1">
        <v>36.723971695000003</v>
      </c>
      <c r="I113" s="1">
        <v>4.5330532999999999E-2</v>
      </c>
      <c r="J113" s="1">
        <v>7.1324811000000002E-2</v>
      </c>
      <c r="K113" s="1">
        <v>7.1324811000000002E-2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9.8457270000000003E-3</v>
      </c>
      <c r="F114" s="1" t="s">
        <v>72</v>
      </c>
      <c r="G114" s="1" t="s">
        <v>72</v>
      </c>
      <c r="H114" s="1">
        <v>2.4464807000000002E-2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0.274515756</v>
      </c>
      <c r="F115" s="1" t="s">
        <v>72</v>
      </c>
      <c r="G115" s="1" t="s">
        <v>72</v>
      </c>
      <c r="H115" s="1">
        <v>0.45998357099999998</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3.6277216870000002</v>
      </c>
      <c r="F116" s="1">
        <v>0.24991474699999999</v>
      </c>
      <c r="G116" s="1" t="s">
        <v>72</v>
      </c>
      <c r="H116" s="1">
        <v>4.2451389419999996</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2.5253392529999998</v>
      </c>
      <c r="F117" s="1" t="s">
        <v>72</v>
      </c>
      <c r="G117" s="1" t="s">
        <v>72</v>
      </c>
      <c r="H117" s="1">
        <v>2.3146356969999999</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12.124673479</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1.444196783</v>
      </c>
      <c r="G121" s="1" t="s">
        <v>70</v>
      </c>
      <c r="H121" s="1">
        <v>1.821428571</v>
      </c>
      <c r="I121" s="1">
        <v>4.0576261000000002E-2</v>
      </c>
      <c r="J121" s="1">
        <v>0.37197671999999998</v>
      </c>
      <c r="K121" s="1">
        <v>0.37197671999999998</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t="s">
        <v>70</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t="s">
        <v>70</v>
      </c>
      <c r="W122" s="1" t="s">
        <v>72</v>
      </c>
      <c r="X122" s="1" t="s">
        <v>72</v>
      </c>
      <c r="Y122" s="1" t="s">
        <v>72</v>
      </c>
      <c r="Z122" s="1" t="s">
        <v>72</v>
      </c>
      <c r="AA122" s="1" t="s">
        <v>72</v>
      </c>
      <c r="AB122" s="1" t="s">
        <v>72</v>
      </c>
      <c r="AC122" s="1">
        <v>0.72684000000000004</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7.8112570000000003E-3</v>
      </c>
      <c r="F125" s="1">
        <v>0.33354554400000003</v>
      </c>
      <c r="G125" s="1">
        <v>5.4158050000000001E-3</v>
      </c>
      <c r="H125" s="1" t="s">
        <v>72</v>
      </c>
      <c r="I125" s="1">
        <v>5.1705800000000001E-3</v>
      </c>
      <c r="J125" s="1">
        <v>5.7136340000000004E-3</v>
      </c>
      <c r="K125" s="1">
        <v>5.7136340000000004E-3</v>
      </c>
      <c r="L125" s="1" t="s">
        <v>78</v>
      </c>
      <c r="M125" s="1">
        <v>0.83337707999999999</v>
      </c>
      <c r="N125" s="1" t="s">
        <v>72</v>
      </c>
      <c r="O125" s="1" t="s">
        <v>72</v>
      </c>
      <c r="P125" s="1" t="s">
        <v>72</v>
      </c>
      <c r="Q125" s="1" t="s">
        <v>72</v>
      </c>
      <c r="R125" s="1" t="s">
        <v>72</v>
      </c>
      <c r="S125" s="1" t="s">
        <v>72</v>
      </c>
      <c r="T125" s="1" t="s">
        <v>72</v>
      </c>
      <c r="U125" s="1" t="s">
        <v>72</v>
      </c>
      <c r="V125" s="1" t="s">
        <v>72</v>
      </c>
      <c r="W125" s="1">
        <v>2.343377E-2</v>
      </c>
      <c r="X125" s="1">
        <v>8.6587000000000003E-5</v>
      </c>
      <c r="Y125" s="1">
        <v>1.8660000000000001E-4</v>
      </c>
      <c r="Z125" s="1">
        <v>5.5349999999999997E-5</v>
      </c>
      <c r="AA125" s="1">
        <v>1.0686000000000001E-5</v>
      </c>
      <c r="AB125" s="1">
        <v>3.3922299999999999E-4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0.2326858</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0.10287396</v>
      </c>
      <c r="F127" s="1" t="s">
        <v>72</v>
      </c>
      <c r="G127" s="1">
        <v>6.1152849999999998E-3</v>
      </c>
      <c r="H127" s="1">
        <v>0.24661361000000001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9.8804600000000002E-4</v>
      </c>
      <c r="J133" s="1">
        <v>9.8804600000000002E-4</v>
      </c>
      <c r="K133" s="1">
        <v>9.8804600000000002E-4</v>
      </c>
      <c r="L133" s="1" t="s">
        <v>78</v>
      </c>
      <c r="M133" s="1" t="s">
        <v>78</v>
      </c>
      <c r="N133" s="1" t="s">
        <v>72</v>
      </c>
      <c r="O133" s="1" t="s">
        <v>72</v>
      </c>
      <c r="P133" s="1">
        <v>9.8804630000000008E-3</v>
      </c>
      <c r="Q133" s="1" t="s">
        <v>72</v>
      </c>
      <c r="R133" s="1" t="s">
        <v>72</v>
      </c>
      <c r="S133" s="1" t="s">
        <v>72</v>
      </c>
      <c r="T133" s="1" t="s">
        <v>72</v>
      </c>
      <c r="U133" s="1" t="s">
        <v>72</v>
      </c>
      <c r="V133" s="1" t="s">
        <v>72</v>
      </c>
      <c r="W133" s="1">
        <v>2.0584298000000001E-2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3.6867345000000003E-2</v>
      </c>
      <c r="F135" s="1">
        <v>7.7832981999999995E-2</v>
      </c>
      <c r="G135" s="1">
        <v>1.5006259999999999E-3</v>
      </c>
      <c r="H135" s="1">
        <v>5.219184E-3</v>
      </c>
      <c r="I135" s="1">
        <v>0.14867598900000001</v>
      </c>
      <c r="J135" s="1">
        <v>0.159025798</v>
      </c>
      <c r="K135" s="1">
        <v>0.16619578800000001</v>
      </c>
      <c r="L135" s="1">
        <v>2.9665778E-2</v>
      </c>
      <c r="M135" s="1">
        <v>1.460886895</v>
      </c>
      <c r="N135" s="1">
        <v>9.6355130000000001E-3</v>
      </c>
      <c r="O135" s="1">
        <v>4.0576900000000001E-3</v>
      </c>
      <c r="P135" s="1">
        <v>3.9496999999999998E-5</v>
      </c>
      <c r="Q135" s="1">
        <v>1.909984E-2</v>
      </c>
      <c r="R135" s="1">
        <v>1.6221790000000001E-3</v>
      </c>
      <c r="S135" s="1">
        <v>6.4631899999999997E-3</v>
      </c>
      <c r="T135" s="1">
        <v>1.4105899999999999E-4</v>
      </c>
      <c r="U135" s="1">
        <v>2.4512700000000002E-3</v>
      </c>
      <c r="V135" s="1">
        <v>0.446831961</v>
      </c>
      <c r="W135" s="1">
        <v>0.29802411099999998</v>
      </c>
      <c r="X135" s="1">
        <v>8.4638228999999995E-2</v>
      </c>
      <c r="Y135" s="1">
        <v>0.163661099</v>
      </c>
      <c r="Z135" s="1">
        <v>0.12738649699999999</v>
      </c>
      <c r="AA135" s="1">
        <v>5.0075950000000001E-3</v>
      </c>
      <c r="AB135" s="1">
        <v>0.38069342</v>
      </c>
      <c r="AC135" s="1">
        <v>3.52648E-4</v>
      </c>
      <c r="AD135" s="1">
        <v>4.2320000000000003E-6</v>
      </c>
      <c r="AE135" s="42"/>
      <c r="AF135" s="16" t="s">
        <v>72</v>
      </c>
      <c r="AG135" s="16" t="s">
        <v>72</v>
      </c>
      <c r="AH135" s="16" t="s">
        <v>72</v>
      </c>
      <c r="AI135" s="16" t="s">
        <v>72</v>
      </c>
      <c r="AJ135" s="16" t="s">
        <v>72</v>
      </c>
      <c r="AK135" s="16">
        <v>28.681000000000001</v>
      </c>
      <c r="AL135" s="31" t="s">
        <v>156</v>
      </c>
    </row>
    <row r="136" spans="1:38" ht="26.25" customHeight="1" thickBot="1" x14ac:dyDescent="0.25">
      <c r="A136" s="52" t="s">
        <v>343</v>
      </c>
      <c r="B136" s="52" t="s">
        <v>372</v>
      </c>
      <c r="C136" s="53" t="s">
        <v>373</v>
      </c>
      <c r="D136" s="54"/>
      <c r="E136" s="1" t="s">
        <v>78</v>
      </c>
      <c r="F136" s="1">
        <v>6.7918170000000003E-3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8.2855079999999998E-2</v>
      </c>
      <c r="F139" s="1">
        <v>1.006457599</v>
      </c>
      <c r="G139" s="1">
        <v>1.8292679999999999E-2</v>
      </c>
      <c r="H139" s="1">
        <v>0.12266856</v>
      </c>
      <c r="I139" s="1">
        <v>0.4119486</v>
      </c>
      <c r="J139" s="1">
        <v>0.44576700000000002</v>
      </c>
      <c r="K139" s="1">
        <v>0.46978579999999998</v>
      </c>
      <c r="L139" s="1">
        <v>0.10236702</v>
      </c>
      <c r="M139" s="1">
        <v>6.6407040000000004</v>
      </c>
      <c r="N139" s="1">
        <v>4.4732519999999998E-2</v>
      </c>
      <c r="O139" s="1">
        <v>2.15242E-2</v>
      </c>
      <c r="P139" s="1">
        <v>3.0224689999999999E-3</v>
      </c>
      <c r="Q139" s="1">
        <v>3.4312600000000002E-4</v>
      </c>
      <c r="R139" s="1">
        <v>3.825916E-2</v>
      </c>
      <c r="S139" s="1">
        <v>9.9456839999999998E-3</v>
      </c>
      <c r="T139" s="1">
        <v>3.3203519999999999E-3</v>
      </c>
      <c r="U139" s="1">
        <v>8.2855099999999996E-4</v>
      </c>
      <c r="V139" s="1">
        <v>0.85224739999999999</v>
      </c>
      <c r="W139" s="1">
        <v>15.527335572</v>
      </c>
      <c r="X139" s="1">
        <v>0.2013732</v>
      </c>
      <c r="Y139" s="1">
        <v>0.18446399999999999</v>
      </c>
      <c r="Z139" s="1">
        <v>6.9635160000000002E-2</v>
      </c>
      <c r="AA139" s="1">
        <v>0.11774952</v>
      </c>
      <c r="AB139" s="1">
        <v>0.57322187999999996</v>
      </c>
      <c r="AC139" s="1">
        <v>8.2855080000000005E-3</v>
      </c>
      <c r="AD139" s="1">
        <v>9.9457000000000007E-5</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3.2388439770000002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259.20650201900014</v>
      </c>
      <c r="F141" s="10">
        <f t="shared" si="0"/>
        <v>247.66632387799993</v>
      </c>
      <c r="G141" s="10">
        <f t="shared" si="0"/>
        <v>26.552924049999998</v>
      </c>
      <c r="H141" s="10">
        <f t="shared" si="0"/>
        <v>132.21184604999999</v>
      </c>
      <c r="I141" s="10">
        <f t="shared" si="0"/>
        <v>16.759583105000004</v>
      </c>
      <c r="J141" s="10">
        <f t="shared" si="0"/>
        <v>29.847403752999995</v>
      </c>
      <c r="K141" s="10">
        <f t="shared" si="0"/>
        <v>34.46716962</v>
      </c>
      <c r="L141" s="10">
        <f t="shared" si="0"/>
        <v>2.799019377</v>
      </c>
      <c r="M141" s="10">
        <f t="shared" si="0"/>
        <v>596.23690167099994</v>
      </c>
      <c r="N141" s="10">
        <f t="shared" si="0"/>
        <v>8.6294929920000012</v>
      </c>
      <c r="O141" s="10">
        <f t="shared" si="0"/>
        <v>2.6041244499999996</v>
      </c>
      <c r="P141" s="10">
        <f t="shared" si="0"/>
        <v>0.6141504670000002</v>
      </c>
      <c r="Q141" s="10">
        <f t="shared" si="0"/>
        <v>0.54671159499999988</v>
      </c>
      <c r="R141" s="10">
        <f t="shared" si="0"/>
        <v>3.6152370609999993</v>
      </c>
      <c r="S141" s="10">
        <f t="shared" si="0"/>
        <v>41.270450836000002</v>
      </c>
      <c r="T141" s="10">
        <f t="shared" si="0"/>
        <v>2.1570947360000003</v>
      </c>
      <c r="U141" s="10">
        <f t="shared" si="0"/>
        <v>0.23006612400000004</v>
      </c>
      <c r="V141" s="10">
        <f t="shared" si="0"/>
        <v>89.171715917</v>
      </c>
      <c r="W141" s="10">
        <f t="shared" si="0"/>
        <v>36.095562437000005</v>
      </c>
      <c r="X141" s="10">
        <f t="shared" si="0"/>
        <v>1.6725530270000002</v>
      </c>
      <c r="Y141" s="10">
        <f t="shared" si="0"/>
        <v>1.614962223</v>
      </c>
      <c r="Z141" s="10">
        <f t="shared" si="0"/>
        <v>0.87608805600000017</v>
      </c>
      <c r="AA141" s="10">
        <f t="shared" si="0"/>
        <v>0.80672746899999992</v>
      </c>
      <c r="AB141" s="10">
        <f t="shared" si="0"/>
        <v>4.970330776</v>
      </c>
      <c r="AC141" s="10">
        <f t="shared" si="0"/>
        <v>4.0491840809999999</v>
      </c>
      <c r="AD141" s="10">
        <f t="shared" si="0"/>
        <v>0.25857776600000004</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29.594994054000001</v>
      </c>
      <c r="F143" s="6">
        <v>13.579918857999999</v>
      </c>
      <c r="G143" s="6">
        <v>0.11288369099999999</v>
      </c>
      <c r="H143" s="6">
        <v>3.8112368409999999</v>
      </c>
      <c r="I143" s="6">
        <v>0.51838345600000002</v>
      </c>
      <c r="J143" s="6">
        <v>0.51838345600000002</v>
      </c>
      <c r="K143" s="6">
        <v>0.51838345600000002</v>
      </c>
      <c r="L143" s="6">
        <v>0.28292468500000001</v>
      </c>
      <c r="M143" s="6">
        <v>289.603953413</v>
      </c>
      <c r="N143" s="6"/>
      <c r="O143" s="6"/>
      <c r="P143" s="6"/>
      <c r="Q143" s="6"/>
      <c r="R143" s="6"/>
      <c r="S143" s="6"/>
      <c r="T143" s="6"/>
      <c r="U143" s="6"/>
      <c r="V143" s="6"/>
      <c r="W143" s="6"/>
      <c r="X143" s="6"/>
      <c r="Y143" s="6"/>
      <c r="Z143" s="6"/>
      <c r="AA143" s="6"/>
      <c r="AB143" s="6"/>
      <c r="AC143" s="6"/>
      <c r="AD143" s="6"/>
      <c r="AE143" s="45"/>
      <c r="AF143" s="6">
        <v>108194.2</v>
      </c>
      <c r="AG143" s="6"/>
      <c r="AH143" s="6"/>
      <c r="AI143" s="6"/>
      <c r="AJ143" s="6"/>
      <c r="AK143" s="6">
        <v>108486.30263018901</v>
      </c>
      <c r="AL143" s="34" t="s">
        <v>66</v>
      </c>
    </row>
    <row r="144" spans="1:38" ht="26.25" customHeight="1" thickBot="1" x14ac:dyDescent="0.25">
      <c r="A144" s="77"/>
      <c r="B144" s="34" t="s">
        <v>390</v>
      </c>
      <c r="C144" s="78" t="s">
        <v>391</v>
      </c>
      <c r="D144" s="79" t="s">
        <v>389</v>
      </c>
      <c r="E144" s="6">
        <v>17.085619131000001</v>
      </c>
      <c r="F144" s="6">
        <v>0.47043199000000002</v>
      </c>
      <c r="G144" s="6">
        <v>2.5447748999999999E-2</v>
      </c>
      <c r="H144" s="6">
        <v>6.4145783999999997E-2</v>
      </c>
      <c r="I144" s="6">
        <v>0.47513360900000001</v>
      </c>
      <c r="J144" s="6">
        <v>0.47513360900000001</v>
      </c>
      <c r="K144" s="6">
        <v>0.47513360900000001</v>
      </c>
      <c r="L144" s="6">
        <v>0.38153706700000001</v>
      </c>
      <c r="M144" s="6">
        <v>3.222270054</v>
      </c>
      <c r="N144" s="6"/>
      <c r="O144" s="6"/>
      <c r="P144" s="6"/>
      <c r="Q144" s="6"/>
      <c r="R144" s="6"/>
      <c r="S144" s="6"/>
      <c r="T144" s="6"/>
      <c r="U144" s="6"/>
      <c r="V144" s="6"/>
      <c r="W144" s="6"/>
      <c r="X144" s="6"/>
      <c r="Y144" s="6"/>
      <c r="Z144" s="6"/>
      <c r="AA144" s="6"/>
      <c r="AB144" s="6"/>
      <c r="AC144" s="6"/>
      <c r="AD144" s="6"/>
      <c r="AE144" s="45"/>
      <c r="AF144" s="6">
        <v>17876.3</v>
      </c>
      <c r="AG144" s="6"/>
      <c r="AH144" s="6"/>
      <c r="AI144" s="6"/>
      <c r="AJ144" s="6"/>
      <c r="AK144" s="6">
        <v>17928.656347729</v>
      </c>
      <c r="AL144" s="34" t="s">
        <v>66</v>
      </c>
    </row>
    <row r="145" spans="1:38" ht="26.25" customHeight="1" thickBot="1" x14ac:dyDescent="0.25">
      <c r="A145" s="77"/>
      <c r="B145" s="34" t="s">
        <v>392</v>
      </c>
      <c r="C145" s="78" t="s">
        <v>393</v>
      </c>
      <c r="D145" s="79" t="s">
        <v>389</v>
      </c>
      <c r="E145" s="6">
        <v>31.172192720999998</v>
      </c>
      <c r="F145" s="6">
        <v>0.99033162799999996</v>
      </c>
      <c r="G145" s="6">
        <v>3.8708045000000003E-2</v>
      </c>
      <c r="H145" s="6">
        <v>0.34738069599999999</v>
      </c>
      <c r="I145" s="6">
        <v>0.278677548</v>
      </c>
      <c r="J145" s="6">
        <v>0.278677548</v>
      </c>
      <c r="K145" s="6">
        <v>0.278677548</v>
      </c>
      <c r="L145" s="6">
        <v>0.13877005000000001</v>
      </c>
      <c r="M145" s="6">
        <v>12.076203637000001</v>
      </c>
      <c r="N145" s="6"/>
      <c r="O145" s="6"/>
      <c r="P145" s="6"/>
      <c r="Q145" s="6"/>
      <c r="R145" s="6"/>
      <c r="S145" s="6"/>
      <c r="T145" s="6"/>
      <c r="U145" s="6"/>
      <c r="V145" s="6"/>
      <c r="W145" s="6"/>
      <c r="X145" s="6"/>
      <c r="Y145" s="6"/>
      <c r="Z145" s="6"/>
      <c r="AA145" s="6"/>
      <c r="AB145" s="6"/>
      <c r="AC145" s="6"/>
      <c r="AD145" s="6"/>
      <c r="AE145" s="45"/>
      <c r="AF145" s="6">
        <v>8305.6558336529997</v>
      </c>
      <c r="AG145" s="6"/>
      <c r="AH145" s="6"/>
      <c r="AI145" s="6"/>
      <c r="AJ145" s="6"/>
      <c r="AK145" s="6">
        <v>8842.0510096310009</v>
      </c>
      <c r="AL145" s="34" t="s">
        <v>66</v>
      </c>
    </row>
    <row r="146" spans="1:38" ht="26.25" customHeight="1" thickBot="1" x14ac:dyDescent="0.25">
      <c r="A146" s="77"/>
      <c r="B146" s="34" t="s">
        <v>394</v>
      </c>
      <c r="C146" s="78" t="s">
        <v>395</v>
      </c>
      <c r="D146" s="79" t="s">
        <v>389</v>
      </c>
      <c r="E146" s="6">
        <v>1.2101210920000001</v>
      </c>
      <c r="F146" s="6">
        <v>11.319908385</v>
      </c>
      <c r="G146" s="6">
        <v>7.0611340000000002E-3</v>
      </c>
      <c r="H146" s="6">
        <v>7.6472170000000004E-3</v>
      </c>
      <c r="I146" s="6">
        <v>0.192832173</v>
      </c>
      <c r="J146" s="6">
        <v>0.192832173</v>
      </c>
      <c r="K146" s="6">
        <v>0.192832173</v>
      </c>
      <c r="L146" s="6">
        <v>2.8679455999999999E-2</v>
      </c>
      <c r="M146" s="6">
        <v>54.528749374999997</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4895.688160916</v>
      </c>
      <c r="AL146" s="34" t="s">
        <v>66</v>
      </c>
    </row>
    <row r="147" spans="1:38" ht="26.25" customHeight="1" thickBot="1" x14ac:dyDescent="0.25">
      <c r="A147" s="77"/>
      <c r="B147" s="34" t="s">
        <v>396</v>
      </c>
      <c r="C147" s="78" t="s">
        <v>397</v>
      </c>
      <c r="D147" s="79" t="s">
        <v>389</v>
      </c>
      <c r="E147" s="6"/>
      <c r="F147" s="6">
        <v>1.8030111209999999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79205.466268239004</v>
      </c>
      <c r="AL147" s="34" t="s">
        <v>66</v>
      </c>
    </row>
    <row r="148" spans="1:38" ht="26.25" customHeight="1" thickBot="1" x14ac:dyDescent="0.25">
      <c r="A148" s="77"/>
      <c r="B148" s="34" t="s">
        <v>398</v>
      </c>
      <c r="C148" s="78" t="s">
        <v>399</v>
      </c>
      <c r="D148" s="79" t="s">
        <v>389</v>
      </c>
      <c r="E148" s="6"/>
      <c r="F148" s="6"/>
      <c r="G148" s="6"/>
      <c r="H148" s="6"/>
      <c r="I148" s="6">
        <v>0.27195636899999998</v>
      </c>
      <c r="J148" s="6">
        <v>1.504872534</v>
      </c>
      <c r="K148" s="6">
        <v>1.504872534</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139380.934778383</v>
      </c>
      <c r="AL148" s="34" t="s">
        <v>114</v>
      </c>
    </row>
    <row r="149" spans="1:38" ht="26.25" customHeight="1" thickBot="1" x14ac:dyDescent="0.25">
      <c r="A149" s="77"/>
      <c r="B149" s="34" t="s">
        <v>400</v>
      </c>
      <c r="C149" s="78" t="s">
        <v>401</v>
      </c>
      <c r="D149" s="79" t="s">
        <v>389</v>
      </c>
      <c r="E149" s="6"/>
      <c r="F149" s="6"/>
      <c r="G149" s="6"/>
      <c r="H149" s="6"/>
      <c r="I149" s="6">
        <v>0.183669157</v>
      </c>
      <c r="J149" s="6">
        <v>1.224474778</v>
      </c>
      <c r="K149" s="6">
        <v>1.224474778</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139380.934778383</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-67.897591569726387</v>
      </c>
      <c r="G151" s="7"/>
      <c r="H151" s="7">
        <v>-4.886729624755711</v>
      </c>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246.91783999100011</v>
      </c>
      <c r="F152" s="8">
        <f t="shared" si="1"/>
        <v>180.37151371727353</v>
      </c>
      <c r="G152" s="8">
        <f t="shared" si="1"/>
        <v>26.541204999999998</v>
      </c>
      <c r="H152" s="8">
        <f t="shared" si="1"/>
        <v>127.52887973124427</v>
      </c>
      <c r="I152" s="8">
        <f t="shared" si="1"/>
        <v>16.522609755000005</v>
      </c>
      <c r="J152" s="8">
        <f t="shared" si="1"/>
        <v>29.610430402999995</v>
      </c>
      <c r="K152" s="8">
        <f t="shared" si="1"/>
        <v>34.23019627</v>
      </c>
      <c r="L152" s="8">
        <f t="shared" si="1"/>
        <v>2.6132168249999999</v>
      </c>
      <c r="M152" s="8">
        <f t="shared" si="1"/>
        <v>617.12109458199996</v>
      </c>
      <c r="N152" s="8">
        <f t="shared" si="1"/>
        <v>8.6294929920000012</v>
      </c>
      <c r="O152" s="8">
        <f t="shared" si="1"/>
        <v>2.6041244499999996</v>
      </c>
      <c r="P152" s="8">
        <f t="shared" si="1"/>
        <v>0.6141504670000002</v>
      </c>
      <c r="Q152" s="8">
        <f t="shared" si="1"/>
        <v>0.54671159499999988</v>
      </c>
      <c r="R152" s="8">
        <f t="shared" si="1"/>
        <v>3.6152370609999993</v>
      </c>
      <c r="S152" s="8">
        <f t="shared" si="1"/>
        <v>41.270450836000002</v>
      </c>
      <c r="T152" s="8">
        <f t="shared" si="1"/>
        <v>2.1570947360000003</v>
      </c>
      <c r="U152" s="8">
        <f t="shared" si="1"/>
        <v>0.23006612400000004</v>
      </c>
      <c r="V152" s="8">
        <f t="shared" si="1"/>
        <v>89.171715917</v>
      </c>
      <c r="W152" s="8">
        <f t="shared" si="1"/>
        <v>36.095562437000005</v>
      </c>
      <c r="X152" s="8">
        <f t="shared" si="1"/>
        <v>1.6725530270000002</v>
      </c>
      <c r="Y152" s="8">
        <f t="shared" si="1"/>
        <v>1.614962223</v>
      </c>
      <c r="Z152" s="8">
        <f t="shared" si="1"/>
        <v>0.87608805600000017</v>
      </c>
      <c r="AA152" s="8">
        <f t="shared" si="1"/>
        <v>0.80672746899999992</v>
      </c>
      <c r="AB152" s="8">
        <f t="shared" si="1"/>
        <v>4.970330776</v>
      </c>
      <c r="AC152" s="8">
        <f t="shared" si="1"/>
        <v>4.0491840809999999</v>
      </c>
      <c r="AD152" s="8">
        <f t="shared" si="1"/>
        <v>0.25857776600000004</v>
      </c>
      <c r="AE152" s="45"/>
      <c r="AF152" s="8"/>
      <c r="AG152" s="8"/>
      <c r="AH152" s="8"/>
      <c r="AI152" s="8"/>
      <c r="AJ152" s="8"/>
      <c r="AK152" s="8"/>
      <c r="AL152" s="36"/>
    </row>
    <row r="153" spans="1:38" ht="26.25" customHeight="1" thickBot="1" x14ac:dyDescent="0.25">
      <c r="A153" s="80"/>
      <c r="B153" s="35" t="s">
        <v>407</v>
      </c>
      <c r="C153" s="81" t="s">
        <v>408</v>
      </c>
      <c r="D153" s="80" t="s">
        <v>409</v>
      </c>
      <c r="E153" s="7"/>
      <c r="F153" s="7">
        <v>-67.897591569726387</v>
      </c>
      <c r="G153" s="7"/>
      <c r="H153" s="7">
        <v>-4.886729624755711</v>
      </c>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246.91783999100011</v>
      </c>
      <c r="F154" s="8">
        <f>SUM(F$141, F$153, -1 * IF(OR($B$6=2005,$B$6&gt;=2020),SUM(F$99:F$122),0), IF(AND(ISNUMBER(SEARCH($B$4,"AT|BE|CH|GB|IE|LT|LU|NL")),SUM(F$143:F$149)&gt;0),SUM(F$143:F$149)-SUM(F$27:F$33),0))</f>
        <v>180.37151371727353</v>
      </c>
      <c r="G154" s="8">
        <f t="shared" ref="G154:AD154" si="2">SUM(G$141, G$153, IF(AND(ISNUMBER(SEARCH($B$4,"AT|BE|CH|GB|IE|LT|LU|NL")),SUM(G$143:G$149)&gt;0),SUM(G$143:G$149)-SUM(G$27:G$33),0))</f>
        <v>26.541204999999998</v>
      </c>
      <c r="H154" s="8">
        <f t="shared" si="2"/>
        <v>127.52887973124427</v>
      </c>
      <c r="I154" s="8">
        <f t="shared" si="2"/>
        <v>16.522609755000005</v>
      </c>
      <c r="J154" s="8">
        <f t="shared" si="2"/>
        <v>29.610430402999995</v>
      </c>
      <c r="K154" s="8">
        <f t="shared" si="2"/>
        <v>34.23019627</v>
      </c>
      <c r="L154" s="8">
        <f t="shared" si="2"/>
        <v>2.6132168249999999</v>
      </c>
      <c r="M154" s="8">
        <f t="shared" si="2"/>
        <v>617.12109458199996</v>
      </c>
      <c r="N154" s="8">
        <f t="shared" si="2"/>
        <v>8.6294929920000012</v>
      </c>
      <c r="O154" s="8">
        <f t="shared" si="2"/>
        <v>2.6041244499999996</v>
      </c>
      <c r="P154" s="8">
        <f t="shared" si="2"/>
        <v>0.6141504670000002</v>
      </c>
      <c r="Q154" s="8">
        <f t="shared" si="2"/>
        <v>0.54671159499999988</v>
      </c>
      <c r="R154" s="8">
        <f t="shared" si="2"/>
        <v>3.6152370609999993</v>
      </c>
      <c r="S154" s="8">
        <f t="shared" si="2"/>
        <v>41.270450836000002</v>
      </c>
      <c r="T154" s="8">
        <f t="shared" si="2"/>
        <v>2.1570947360000003</v>
      </c>
      <c r="U154" s="8">
        <f t="shared" si="2"/>
        <v>0.23006612400000004</v>
      </c>
      <c r="V154" s="8">
        <f t="shared" si="2"/>
        <v>89.171715917</v>
      </c>
      <c r="W154" s="8">
        <f t="shared" si="2"/>
        <v>36.095562437000005</v>
      </c>
      <c r="X154" s="8">
        <f t="shared" si="2"/>
        <v>1.6725530270000002</v>
      </c>
      <c r="Y154" s="8">
        <f t="shared" si="2"/>
        <v>1.614962223</v>
      </c>
      <c r="Z154" s="8">
        <f t="shared" si="2"/>
        <v>0.87608805600000017</v>
      </c>
      <c r="AA154" s="8">
        <f t="shared" si="2"/>
        <v>0.80672746899999992</v>
      </c>
      <c r="AB154" s="8">
        <f t="shared" si="2"/>
        <v>4.970330776</v>
      </c>
      <c r="AC154" s="8">
        <f t="shared" si="2"/>
        <v>4.0491840809999999</v>
      </c>
      <c r="AD154" s="8">
        <f t="shared" si="2"/>
        <v>0.25857776600000004</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100.605257352</v>
      </c>
      <c r="F159" s="13">
        <v>2.8894246739999998</v>
      </c>
      <c r="G159" s="13">
        <v>5.0866443569999999</v>
      </c>
      <c r="H159" s="13">
        <v>1.4957028000000001E-2</v>
      </c>
      <c r="I159" s="13">
        <v>2.5668759830000001</v>
      </c>
      <c r="J159" s="13">
        <v>2.7019747189999999</v>
      </c>
      <c r="K159" s="13">
        <v>2.7019747189999999</v>
      </c>
      <c r="L159" s="13">
        <v>0.58586203000000003</v>
      </c>
      <c r="M159" s="13">
        <v>5.3149377360000001</v>
      </c>
      <c r="N159" s="13">
        <v>1.0354445E-2</v>
      </c>
      <c r="O159" s="13">
        <v>1.380573E-3</v>
      </c>
      <c r="P159" s="13">
        <v>3.4514820000000001E-3</v>
      </c>
      <c r="Q159" s="13">
        <v>3.4514820000000001E-3</v>
      </c>
      <c r="R159" s="13">
        <v>3.1070222000000002E-2</v>
      </c>
      <c r="S159" s="13">
        <v>0.206083451</v>
      </c>
      <c r="T159" s="13">
        <v>2.8520748299999998</v>
      </c>
      <c r="U159" s="13">
        <v>2.0708110000000001E-3</v>
      </c>
      <c r="V159" s="13">
        <v>0.16173736999999999</v>
      </c>
      <c r="W159" s="13">
        <v>0.30098173700000003</v>
      </c>
      <c r="X159" s="13">
        <v>1.6553996000000001E-2</v>
      </c>
      <c r="Y159" s="13">
        <v>1.384516E-2</v>
      </c>
      <c r="Z159" s="13">
        <v>6.9225800000000002E-3</v>
      </c>
      <c r="AA159" s="13">
        <v>3.01E-6</v>
      </c>
      <c r="AB159" s="13">
        <v>3.7324744999999999E-2</v>
      </c>
      <c r="AC159" s="13" t="s">
        <v>70</v>
      </c>
      <c r="AD159" s="13" t="s">
        <v>70</v>
      </c>
      <c r="AE159" s="45"/>
      <c r="AF159" s="13">
        <v>62282.818169468999</v>
      </c>
      <c r="AG159" s="13" t="s">
        <v>72</v>
      </c>
      <c r="AH159" s="13" t="s">
        <v>72</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M170"/>
  <sheetViews>
    <sheetView topLeftCell="A147" workbookViewId="0">
      <selection activeCell="H153" sqref="H153"/>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2018</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2018</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15.550646898</v>
      </c>
      <c r="F14" s="1">
        <v>0.78486202500000002</v>
      </c>
      <c r="G14" s="1">
        <v>3.9925601830000002</v>
      </c>
      <c r="H14" s="1">
        <v>0.12764937100000001</v>
      </c>
      <c r="I14" s="1">
        <v>0.13964365400000001</v>
      </c>
      <c r="J14" s="1">
        <v>0.172146453</v>
      </c>
      <c r="K14" s="1">
        <v>0.32696481300000002</v>
      </c>
      <c r="L14" s="1">
        <v>3.4335099999999999E-3</v>
      </c>
      <c r="M14" s="1">
        <v>4.3692374420000002</v>
      </c>
      <c r="N14" s="1">
        <v>6.8259597000000005E-2</v>
      </c>
      <c r="O14" s="1">
        <v>4.0743515000000001E-2</v>
      </c>
      <c r="P14" s="1">
        <v>0.18952838999999999</v>
      </c>
      <c r="Q14" s="1">
        <v>4.3198153000000003E-2</v>
      </c>
      <c r="R14" s="1">
        <v>7.0816893000000006E-2</v>
      </c>
      <c r="S14" s="1">
        <v>6.8531374000000006E-2</v>
      </c>
      <c r="T14" s="1">
        <v>0.10682813200000001</v>
      </c>
      <c r="U14" s="1">
        <v>0.107745533</v>
      </c>
      <c r="V14" s="1">
        <v>2.638872364</v>
      </c>
      <c r="W14" s="1">
        <v>1.394185952</v>
      </c>
      <c r="X14" s="1">
        <v>9.1401850000000003E-3</v>
      </c>
      <c r="Y14" s="1">
        <v>9.1698939999999996E-3</v>
      </c>
      <c r="Z14" s="1">
        <v>7.6527909999999999E-3</v>
      </c>
      <c r="AA14" s="1">
        <v>7.9045369999999997E-3</v>
      </c>
      <c r="AB14" s="1">
        <v>3.3867408000000002E-2</v>
      </c>
      <c r="AC14" s="1">
        <v>3.0189248599999998</v>
      </c>
      <c r="AD14" s="1">
        <v>0.14962478000000001</v>
      </c>
      <c r="AE14" s="42"/>
      <c r="AF14" s="16">
        <v>12340.1023585</v>
      </c>
      <c r="AG14" s="16">
        <v>466691.96845599997</v>
      </c>
      <c r="AH14" s="16">
        <v>624171.02232946001</v>
      </c>
      <c r="AI14" s="16">
        <v>36922.544578180001</v>
      </c>
      <c r="AJ14" s="16">
        <v>72073.141406399998</v>
      </c>
      <c r="AK14" s="16" t="s">
        <v>72</v>
      </c>
      <c r="AL14" s="31" t="s">
        <v>66</v>
      </c>
    </row>
    <row r="15" spans="1:39" ht="26.25" customHeight="1" thickBot="1" x14ac:dyDescent="0.25">
      <c r="A15" s="52" t="s">
        <v>73</v>
      </c>
      <c r="B15" s="52" t="s">
        <v>74</v>
      </c>
      <c r="C15" s="53" t="s">
        <v>75</v>
      </c>
      <c r="D15" s="54"/>
      <c r="E15" s="1">
        <v>4.9212889300000002</v>
      </c>
      <c r="F15" s="1">
        <v>0.47354861999999998</v>
      </c>
      <c r="G15" s="1">
        <v>9.8113170000000007</v>
      </c>
      <c r="H15" s="1">
        <v>8.2939999999999993E-3</v>
      </c>
      <c r="I15" s="1">
        <v>0.18031330000000001</v>
      </c>
      <c r="J15" s="1">
        <v>0.23192699999999999</v>
      </c>
      <c r="K15" s="1">
        <v>0.27173049999999999</v>
      </c>
      <c r="L15" s="1">
        <v>7.4685280000000003E-3</v>
      </c>
      <c r="M15" s="1">
        <v>2.2686606999999999</v>
      </c>
      <c r="N15" s="1">
        <v>8.7219949999999997E-3</v>
      </c>
      <c r="O15" s="1">
        <v>4.3587039999999997E-3</v>
      </c>
      <c r="P15" s="1">
        <v>4.8324559999999997E-3</v>
      </c>
      <c r="Q15" s="1">
        <v>2.3949190000000001E-3</v>
      </c>
      <c r="R15" s="1">
        <v>2.8016596000000001E-2</v>
      </c>
      <c r="S15" s="1">
        <v>1.4861736E-2</v>
      </c>
      <c r="T15" s="1">
        <v>0.112178399</v>
      </c>
      <c r="U15" s="1">
        <v>1.9923927000000001E-2</v>
      </c>
      <c r="V15" s="1">
        <v>7.0428942999999994E-2</v>
      </c>
      <c r="W15" s="1" t="s">
        <v>70</v>
      </c>
      <c r="X15" s="1" t="s">
        <v>70</v>
      </c>
      <c r="Y15" s="1" t="s">
        <v>70</v>
      </c>
      <c r="Z15" s="1" t="s">
        <v>70</v>
      </c>
      <c r="AA15" s="1" t="s">
        <v>70</v>
      </c>
      <c r="AB15" s="1" t="s">
        <v>70</v>
      </c>
      <c r="AC15" s="1" t="s">
        <v>70</v>
      </c>
      <c r="AD15" s="1" t="s">
        <v>70</v>
      </c>
      <c r="AE15" s="42"/>
      <c r="AF15" s="16">
        <v>116242.1977</v>
      </c>
      <c r="AG15" s="16" t="s">
        <v>71</v>
      </c>
      <c r="AH15" s="16">
        <v>24705.560428037999</v>
      </c>
      <c r="AI15" s="16" t="s">
        <v>71</v>
      </c>
      <c r="AJ15" s="16" t="s">
        <v>71</v>
      </c>
      <c r="AK15" s="16" t="s">
        <v>72</v>
      </c>
      <c r="AL15" s="31" t="s">
        <v>66</v>
      </c>
    </row>
    <row r="16" spans="1:39" ht="26.25" customHeight="1" thickBot="1" x14ac:dyDescent="0.25">
      <c r="A16" s="52" t="s">
        <v>73</v>
      </c>
      <c r="B16" s="52" t="s">
        <v>76</v>
      </c>
      <c r="C16" s="53" t="s">
        <v>77</v>
      </c>
      <c r="D16" s="54"/>
      <c r="E16" s="1">
        <v>3.4205600999999999</v>
      </c>
      <c r="F16" s="1" t="s">
        <v>78</v>
      </c>
      <c r="G16" s="1">
        <v>4.7421884999999997E-2</v>
      </c>
      <c r="H16" s="1" t="s">
        <v>78</v>
      </c>
      <c r="I16" s="1" t="s">
        <v>78</v>
      </c>
      <c r="J16" s="1" t="s">
        <v>78</v>
      </c>
      <c r="K16" s="1" t="s">
        <v>78</v>
      </c>
      <c r="L16" s="1" t="s">
        <v>78</v>
      </c>
      <c r="M16" s="1" t="s">
        <v>78</v>
      </c>
      <c r="N16" s="1" t="s">
        <v>78</v>
      </c>
      <c r="O16" s="1" t="s">
        <v>78</v>
      </c>
      <c r="P16" s="1">
        <v>1.1E-5</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5.2244850000000002E-2</v>
      </c>
      <c r="AE16" s="42"/>
      <c r="AF16" s="16" t="s">
        <v>71</v>
      </c>
      <c r="AG16" s="16">
        <v>77977.387430000002</v>
      </c>
      <c r="AH16" s="16">
        <v>22503.082781689998</v>
      </c>
      <c r="AI16" s="16" t="s">
        <v>71</v>
      </c>
      <c r="AJ16" s="16" t="s">
        <v>71</v>
      </c>
      <c r="AK16" s="16" t="s">
        <v>72</v>
      </c>
      <c r="AL16" s="31" t="s">
        <v>66</v>
      </c>
    </row>
    <row r="17" spans="1:38" ht="26.25" customHeight="1" thickBot="1" x14ac:dyDescent="0.25">
      <c r="A17" s="52" t="s">
        <v>73</v>
      </c>
      <c r="B17" s="52" t="s">
        <v>79</v>
      </c>
      <c r="C17" s="53" t="s">
        <v>80</v>
      </c>
      <c r="D17" s="54"/>
      <c r="E17" s="1">
        <v>5.7496475140000003</v>
      </c>
      <c r="F17" s="1">
        <v>9.2923720000000001E-3</v>
      </c>
      <c r="G17" s="1">
        <v>3.1603654520000002</v>
      </c>
      <c r="H17" s="1" t="s">
        <v>70</v>
      </c>
      <c r="I17" s="1">
        <v>3.2669399999999999E-3</v>
      </c>
      <c r="J17" s="1">
        <v>4.7613400000000002E-3</v>
      </c>
      <c r="K17" s="1">
        <v>4.86434E-3</v>
      </c>
      <c r="L17" s="1">
        <v>8.2077999999999996E-5</v>
      </c>
      <c r="M17" s="1">
        <v>57.097039696000003</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t="s">
        <v>70</v>
      </c>
      <c r="AD17" s="1" t="s">
        <v>70</v>
      </c>
      <c r="AE17" s="42"/>
      <c r="AF17" s="16">
        <v>3.7601</v>
      </c>
      <c r="AG17" s="16">
        <v>5914.3559999999998</v>
      </c>
      <c r="AH17" s="16">
        <v>1776.0046640800001</v>
      </c>
      <c r="AI17" s="16" t="s">
        <v>71</v>
      </c>
      <c r="AJ17" s="16" t="s">
        <v>71</v>
      </c>
      <c r="AK17" s="16" t="s">
        <v>72</v>
      </c>
      <c r="AL17" s="31" t="s">
        <v>66</v>
      </c>
    </row>
    <row r="18" spans="1:38" ht="26.25" customHeight="1" thickBot="1" x14ac:dyDescent="0.25">
      <c r="A18" s="52" t="s">
        <v>73</v>
      </c>
      <c r="B18" s="52" t="s">
        <v>81</v>
      </c>
      <c r="C18" s="53" t="s">
        <v>82</v>
      </c>
      <c r="D18" s="54"/>
      <c r="E18" s="1">
        <v>0.374293339</v>
      </c>
      <c r="F18" s="1">
        <v>8.2516110000000007E-3</v>
      </c>
      <c r="G18" s="1">
        <v>0.76093775299999999</v>
      </c>
      <c r="H18" s="1">
        <v>2.5237300000000002E-4</v>
      </c>
      <c r="I18" s="1">
        <v>4.2349329999999998E-3</v>
      </c>
      <c r="J18" s="1">
        <v>4.4251230000000004E-3</v>
      </c>
      <c r="K18" s="1">
        <v>5.3448860000000001E-3</v>
      </c>
      <c r="L18" s="1" t="s">
        <v>70</v>
      </c>
      <c r="M18" s="1">
        <v>9.5751337050000007</v>
      </c>
      <c r="N18" s="1">
        <v>8.9999999999999998E-4</v>
      </c>
      <c r="O18" s="1">
        <v>1.0000000000000001E-5</v>
      </c>
      <c r="P18" s="1">
        <v>1.01785E-4</v>
      </c>
      <c r="Q18" s="1">
        <v>3.77E-4</v>
      </c>
      <c r="R18" s="1">
        <v>1.168E-3</v>
      </c>
      <c r="S18" s="1">
        <v>9.7300000000000002E-4</v>
      </c>
      <c r="T18" s="1">
        <v>6.5700000000000003E-4</v>
      </c>
      <c r="U18" s="1" t="s">
        <v>70</v>
      </c>
      <c r="V18" s="1">
        <v>1.5259E-2</v>
      </c>
      <c r="W18" s="1">
        <v>5.5999999999999995E-4</v>
      </c>
      <c r="X18" s="1">
        <v>3.7399999999999998E-3</v>
      </c>
      <c r="Y18" s="1">
        <v>4.3099999999999996E-3</v>
      </c>
      <c r="Z18" s="1">
        <v>1.4300000000000001E-3</v>
      </c>
      <c r="AA18" s="1">
        <v>1.054E-3</v>
      </c>
      <c r="AB18" s="1">
        <v>1.0534E-2</v>
      </c>
      <c r="AC18" s="1" t="s">
        <v>70</v>
      </c>
      <c r="AD18" s="1" t="s">
        <v>70</v>
      </c>
      <c r="AE18" s="42"/>
      <c r="AF18" s="16">
        <v>125.5740775</v>
      </c>
      <c r="AG18" s="16">
        <v>49.191800000000001</v>
      </c>
      <c r="AH18" s="16">
        <v>5604.8676178639998</v>
      </c>
      <c r="AI18" s="16" t="s">
        <v>71</v>
      </c>
      <c r="AJ18" s="16" t="s">
        <v>71</v>
      </c>
      <c r="AK18" s="16" t="s">
        <v>72</v>
      </c>
      <c r="AL18" s="31" t="s">
        <v>66</v>
      </c>
    </row>
    <row r="19" spans="1:38" ht="26.25" customHeight="1" thickBot="1" x14ac:dyDescent="0.25">
      <c r="A19" s="52" t="s">
        <v>73</v>
      </c>
      <c r="B19" s="52" t="s">
        <v>83</v>
      </c>
      <c r="C19" s="53" t="s">
        <v>84</v>
      </c>
      <c r="D19" s="54"/>
      <c r="E19" s="1">
        <v>9.0137459230000001</v>
      </c>
      <c r="F19" s="1">
        <v>0.58222489799999999</v>
      </c>
      <c r="G19" s="1">
        <v>1.7166511149999999</v>
      </c>
      <c r="H19" s="1">
        <v>6.2632499999999994E-2</v>
      </c>
      <c r="I19" s="1">
        <v>7.1089464000000005E-2</v>
      </c>
      <c r="J19" s="1">
        <v>0.10742526400000001</v>
      </c>
      <c r="K19" s="1">
        <v>0.134819094</v>
      </c>
      <c r="L19" s="1" t="s">
        <v>70</v>
      </c>
      <c r="M19" s="1">
        <v>11.111507121000001</v>
      </c>
      <c r="N19" s="1">
        <v>6.5899999999999996E-6</v>
      </c>
      <c r="O19" s="1">
        <v>5.3920000000000002E-6</v>
      </c>
      <c r="P19" s="1">
        <v>9.4756430000000006E-3</v>
      </c>
      <c r="Q19" s="1">
        <v>5.9906499999999997E-4</v>
      </c>
      <c r="R19" s="1">
        <v>7.7878000000000002E-5</v>
      </c>
      <c r="S19" s="1">
        <v>1.5576000000000001E-5</v>
      </c>
      <c r="T19" s="1">
        <v>7.6971000000000006E-5</v>
      </c>
      <c r="U19" s="1">
        <v>6.9491500000000005E-4</v>
      </c>
      <c r="V19" s="1">
        <v>9.0365190999999997E-2</v>
      </c>
      <c r="W19" s="1">
        <v>4.0099999999999997E-3</v>
      </c>
      <c r="X19" s="1">
        <v>1.66E-3</v>
      </c>
      <c r="Y19" s="1" t="s">
        <v>70</v>
      </c>
      <c r="Z19" s="1" t="s">
        <v>70</v>
      </c>
      <c r="AA19" s="1" t="s">
        <v>70</v>
      </c>
      <c r="AB19" s="1">
        <v>1.66E-3</v>
      </c>
      <c r="AC19" s="1" t="s">
        <v>70</v>
      </c>
      <c r="AD19" s="1" t="s">
        <v>70</v>
      </c>
      <c r="AE19" s="42"/>
      <c r="AF19" s="16">
        <v>140588.90152533</v>
      </c>
      <c r="AG19" s="16">
        <v>118.9552</v>
      </c>
      <c r="AH19" s="16">
        <v>335734.99587678298</v>
      </c>
      <c r="AI19" s="16">
        <v>380.73637279000002</v>
      </c>
      <c r="AJ19" s="16">
        <v>43.873223199999998</v>
      </c>
      <c r="AK19" s="16" t="s">
        <v>72</v>
      </c>
      <c r="AL19" s="31" t="s">
        <v>66</v>
      </c>
    </row>
    <row r="20" spans="1:38" ht="26.25" customHeight="1" thickBot="1" x14ac:dyDescent="0.25">
      <c r="A20" s="52" t="s">
        <v>73</v>
      </c>
      <c r="B20" s="52" t="s">
        <v>85</v>
      </c>
      <c r="C20" s="53" t="s">
        <v>86</v>
      </c>
      <c r="D20" s="54"/>
      <c r="E20" s="1">
        <v>0.99859027700000003</v>
      </c>
      <c r="F20" s="1">
        <v>0.25768734399999998</v>
      </c>
      <c r="G20" s="1">
        <v>3.5111456999999999E-2</v>
      </c>
      <c r="H20" s="1">
        <v>1.6201060000000001E-3</v>
      </c>
      <c r="I20" s="1">
        <v>7.0350600000000001E-4</v>
      </c>
      <c r="J20" s="1">
        <v>7.0350600000000001E-4</v>
      </c>
      <c r="K20" s="1">
        <v>2.1799060000000001E-3</v>
      </c>
      <c r="L20" s="1" t="s">
        <v>70</v>
      </c>
      <c r="M20" s="1">
        <v>0.98306352299999999</v>
      </c>
      <c r="N20" s="1" t="s">
        <v>70</v>
      </c>
      <c r="O20" s="1" t="s">
        <v>70</v>
      </c>
      <c r="P20" s="1">
        <v>8.1006000000000003E-4</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12.7701534</v>
      </c>
      <c r="AG20" s="16" t="s">
        <v>71</v>
      </c>
      <c r="AH20" s="16">
        <v>21755.244999155999</v>
      </c>
      <c r="AI20" s="16">
        <v>1601.51933904</v>
      </c>
      <c r="AJ20" s="16">
        <v>168.063008</v>
      </c>
      <c r="AK20" s="16" t="s">
        <v>72</v>
      </c>
      <c r="AL20" s="31" t="s">
        <v>66</v>
      </c>
    </row>
    <row r="21" spans="1:38" ht="26.25" customHeight="1" thickBot="1" x14ac:dyDescent="0.25">
      <c r="A21" s="52" t="s">
        <v>73</v>
      </c>
      <c r="B21" s="52" t="s">
        <v>87</v>
      </c>
      <c r="C21" s="53" t="s">
        <v>88</v>
      </c>
      <c r="D21" s="54"/>
      <c r="E21" s="1">
        <v>1.920273407</v>
      </c>
      <c r="F21" s="1">
        <v>0.30511060099999998</v>
      </c>
      <c r="G21" s="1">
        <v>0.49300675399999999</v>
      </c>
      <c r="H21" s="1">
        <v>5.8413E-2</v>
      </c>
      <c r="I21" s="1">
        <v>5.8103676999999999E-2</v>
      </c>
      <c r="J21" s="1">
        <v>0.125126612</v>
      </c>
      <c r="K21" s="1">
        <v>0.18769729199999999</v>
      </c>
      <c r="L21" s="1">
        <v>1.0744000000000001E-5</v>
      </c>
      <c r="M21" s="1">
        <v>4.2506861520000001</v>
      </c>
      <c r="N21" s="1" t="s">
        <v>70</v>
      </c>
      <c r="O21" s="1" t="s">
        <v>70</v>
      </c>
      <c r="P21" s="1" t="s">
        <v>70</v>
      </c>
      <c r="Q21" s="1" t="s">
        <v>70</v>
      </c>
      <c r="R21" s="1" t="s">
        <v>70</v>
      </c>
      <c r="S21" s="1" t="s">
        <v>70</v>
      </c>
      <c r="T21" s="1" t="s">
        <v>70</v>
      </c>
      <c r="U21" s="1" t="s">
        <v>70</v>
      </c>
      <c r="V21" s="1" t="s">
        <v>70</v>
      </c>
      <c r="W21" s="1" t="s">
        <v>70</v>
      </c>
      <c r="X21" s="1">
        <v>3.1972499999999998E-4</v>
      </c>
      <c r="Y21" s="1">
        <v>6.9782500000000001E-4</v>
      </c>
      <c r="Z21" s="1">
        <v>2.0330700000000001E-4</v>
      </c>
      <c r="AA21" s="1">
        <v>3.7826E-5</v>
      </c>
      <c r="AB21" s="1">
        <v>1.258683E-3</v>
      </c>
      <c r="AC21" s="1">
        <v>2.844942E-3</v>
      </c>
      <c r="AD21" s="1" t="s">
        <v>70</v>
      </c>
      <c r="AE21" s="42"/>
      <c r="AF21" s="16">
        <v>614.50695399999995</v>
      </c>
      <c r="AG21" s="16">
        <v>1650.3261250999999</v>
      </c>
      <c r="AH21" s="16">
        <v>57771.008289602003</v>
      </c>
      <c r="AI21" s="16">
        <v>2468.6311679</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10.398701046999999</v>
      </c>
      <c r="F23" s="1">
        <v>0.79800995600000002</v>
      </c>
      <c r="G23" s="1">
        <v>1.0363925E-2</v>
      </c>
      <c r="H23" s="1">
        <v>4.3541769999999999E-3</v>
      </c>
      <c r="I23" s="1">
        <v>0.421487583</v>
      </c>
      <c r="J23" s="1">
        <v>0.44345470100000001</v>
      </c>
      <c r="K23" s="1">
        <v>0.44345470100000001</v>
      </c>
      <c r="L23" s="1">
        <v>0.215022133</v>
      </c>
      <c r="M23" s="1">
        <v>4.2689945910000002</v>
      </c>
      <c r="N23" s="1">
        <v>7.9654999999999995E-5</v>
      </c>
      <c r="O23" s="1">
        <v>1.3328E-5</v>
      </c>
      <c r="P23" s="1">
        <v>1.202215E-3</v>
      </c>
      <c r="Q23" s="1">
        <v>2.6288999999999999E-5</v>
      </c>
      <c r="R23" s="1">
        <v>6.2232920000000001E-3</v>
      </c>
      <c r="S23" s="1">
        <v>3.7859759999999999E-3</v>
      </c>
      <c r="T23" s="1">
        <v>2.7129000000000001E-5</v>
      </c>
      <c r="U23" s="1">
        <v>2.6145000000000001E-5</v>
      </c>
      <c r="V23" s="1">
        <v>9.8875040000000001E-3</v>
      </c>
      <c r="W23" s="1">
        <v>6.7836208999999995E-2</v>
      </c>
      <c r="X23" s="1">
        <v>3.7623420000000001E-3</v>
      </c>
      <c r="Y23" s="1">
        <v>3.1753250000000001E-3</v>
      </c>
      <c r="Z23" s="1">
        <v>1.5895939999999999E-3</v>
      </c>
      <c r="AA23" s="1">
        <v>1.22741E-4</v>
      </c>
      <c r="AB23" s="1">
        <v>8.6500009999999992E-3</v>
      </c>
      <c r="AC23" s="1" t="s">
        <v>70</v>
      </c>
      <c r="AD23" s="1" t="s">
        <v>70</v>
      </c>
      <c r="AE23" s="42"/>
      <c r="AF23" s="16">
        <v>22990.565736618999</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4.8394415119999996</v>
      </c>
      <c r="F24" s="1">
        <v>0.19887406799999999</v>
      </c>
      <c r="G24" s="1">
        <v>2.4596545409999999</v>
      </c>
      <c r="H24" s="1">
        <v>0.36371448899999997</v>
      </c>
      <c r="I24" s="1">
        <v>2.5817362E-2</v>
      </c>
      <c r="J24" s="1">
        <v>2.9106488999999999E-2</v>
      </c>
      <c r="K24" s="1">
        <v>3.8065768999999999E-2</v>
      </c>
      <c r="L24" s="1">
        <v>4.7137869999999997E-3</v>
      </c>
      <c r="M24" s="1">
        <v>3.651454926</v>
      </c>
      <c r="N24" s="1">
        <v>1.6299984E-2</v>
      </c>
      <c r="O24" s="1">
        <v>5.0257500000000001E-4</v>
      </c>
      <c r="P24" s="1">
        <v>3.2620641999999998E-2</v>
      </c>
      <c r="Q24" s="1">
        <v>4.4778899999999998E-4</v>
      </c>
      <c r="R24" s="1">
        <v>2.0325270000000001E-3</v>
      </c>
      <c r="S24" s="1">
        <v>2.619573E-3</v>
      </c>
      <c r="T24" s="1">
        <v>1.8675440000000001E-3</v>
      </c>
      <c r="U24" s="1">
        <v>4.2233599999999999E-4</v>
      </c>
      <c r="V24" s="1">
        <v>3.4103990000000001E-2</v>
      </c>
      <c r="W24" s="1">
        <v>8.0289560000000003E-3</v>
      </c>
      <c r="X24" s="1">
        <v>2.237827E-3</v>
      </c>
      <c r="Y24" s="1">
        <v>2.873319E-3</v>
      </c>
      <c r="Z24" s="1">
        <v>2.9661119999999999E-3</v>
      </c>
      <c r="AA24" s="1">
        <v>4.0855149999999996E-3</v>
      </c>
      <c r="AB24" s="1">
        <v>7.2927729999999998E-3</v>
      </c>
      <c r="AC24" s="1">
        <v>3.8053050000000001E-3</v>
      </c>
      <c r="AD24" s="1">
        <v>8.8046000000000001E-4</v>
      </c>
      <c r="AE24" s="42"/>
      <c r="AF24" s="16">
        <v>224.520096</v>
      </c>
      <c r="AG24" s="16">
        <v>2382.4157358000002</v>
      </c>
      <c r="AH24" s="16">
        <v>217281.986006666</v>
      </c>
      <c r="AI24" s="16">
        <v>17947.746800000001</v>
      </c>
      <c r="AJ24" s="16">
        <v>131.56471999999999</v>
      </c>
      <c r="AK24" s="16" t="s">
        <v>72</v>
      </c>
      <c r="AL24" s="31" t="s">
        <v>66</v>
      </c>
    </row>
    <row r="25" spans="1:38" ht="26.25" customHeight="1" thickBot="1" x14ac:dyDescent="0.25">
      <c r="A25" s="52" t="s">
        <v>96</v>
      </c>
      <c r="B25" s="56" t="s">
        <v>97</v>
      </c>
      <c r="C25" s="58" t="s">
        <v>98</v>
      </c>
      <c r="D25" s="54"/>
      <c r="E25" s="1">
        <v>3.804639339</v>
      </c>
      <c r="F25" s="1">
        <v>0.359110924</v>
      </c>
      <c r="G25" s="1">
        <v>0.27824235800000002</v>
      </c>
      <c r="H25" s="1" t="s">
        <v>70</v>
      </c>
      <c r="I25" s="1">
        <v>3.314048E-2</v>
      </c>
      <c r="J25" s="1">
        <v>4.4851345000000001E-2</v>
      </c>
      <c r="K25" s="1">
        <v>4.4851345000000001E-2</v>
      </c>
      <c r="L25" s="1">
        <v>1.2415656000000001E-2</v>
      </c>
      <c r="M25" s="1">
        <v>3.389826309</v>
      </c>
      <c r="N25" s="1">
        <v>9.5678714999999998E-2</v>
      </c>
      <c r="O25" s="1">
        <v>8.1941999999999996E-5</v>
      </c>
      <c r="P25" s="1" t="s">
        <v>70</v>
      </c>
      <c r="Q25" s="1">
        <v>6.6370000000000002E-6</v>
      </c>
      <c r="R25" s="1">
        <v>2.7928977000000001E-2</v>
      </c>
      <c r="S25" s="1">
        <v>0.28648832899999999</v>
      </c>
      <c r="T25" s="1">
        <v>7.259873E-3</v>
      </c>
      <c r="U25" s="1">
        <v>6.6375000000000001E-5</v>
      </c>
      <c r="V25" s="1">
        <v>0.225793932</v>
      </c>
      <c r="W25" s="1">
        <v>8.8976409999999995E-3</v>
      </c>
      <c r="X25" s="1">
        <v>2.3286800000000001E-4</v>
      </c>
      <c r="Y25" s="1">
        <v>4.6395799999999999E-4</v>
      </c>
      <c r="Z25" s="1">
        <v>1.21531E-4</v>
      </c>
      <c r="AA25" s="1">
        <v>1.53041E-4</v>
      </c>
      <c r="AB25" s="1">
        <v>9.7139800000000005E-4</v>
      </c>
      <c r="AC25" s="1" t="s">
        <v>72</v>
      </c>
      <c r="AD25" s="1" t="s">
        <v>72</v>
      </c>
      <c r="AE25" s="42"/>
      <c r="AF25" s="16">
        <v>12090.329655498999</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1.4352732999999999E-2</v>
      </c>
      <c r="F26" s="1">
        <v>4.0500174E-2</v>
      </c>
      <c r="G26" s="1">
        <v>1.412097E-3</v>
      </c>
      <c r="H26" s="1" t="s">
        <v>70</v>
      </c>
      <c r="I26" s="1">
        <v>1.2063480000000001E-3</v>
      </c>
      <c r="J26" s="1">
        <v>1.2063480000000001E-3</v>
      </c>
      <c r="K26" s="1">
        <v>1.2063480000000001E-3</v>
      </c>
      <c r="L26" s="1">
        <v>8.8189699999999998E-4</v>
      </c>
      <c r="M26" s="1">
        <v>0.91436044800000005</v>
      </c>
      <c r="N26" s="1">
        <v>0.66664209299999999</v>
      </c>
      <c r="O26" s="1" t="s">
        <v>70</v>
      </c>
      <c r="P26" s="1" t="s">
        <v>70</v>
      </c>
      <c r="Q26" s="1" t="s">
        <v>70</v>
      </c>
      <c r="R26" s="1" t="s">
        <v>70</v>
      </c>
      <c r="S26" s="1" t="s">
        <v>70</v>
      </c>
      <c r="T26" s="1" t="s">
        <v>70</v>
      </c>
      <c r="U26" s="1" t="s">
        <v>70</v>
      </c>
      <c r="V26" s="1" t="s">
        <v>70</v>
      </c>
      <c r="W26" s="1">
        <v>6.2780699999999997E-4</v>
      </c>
      <c r="X26" s="1">
        <v>3.6519000000000001E-5</v>
      </c>
      <c r="Y26" s="1">
        <v>4.9567000000000002E-5</v>
      </c>
      <c r="Z26" s="1">
        <v>1.5452E-5</v>
      </c>
      <c r="AA26" s="1">
        <v>1.0815999999999999E-5</v>
      </c>
      <c r="AB26" s="1">
        <v>1.12354E-4</v>
      </c>
      <c r="AC26" s="1" t="s">
        <v>72</v>
      </c>
      <c r="AD26" s="1" t="s">
        <v>72</v>
      </c>
      <c r="AE26" s="42"/>
      <c r="AF26" s="16">
        <v>119.94328934399999</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31.178114915999998</v>
      </c>
      <c r="F27" s="1">
        <v>12.286394120000001</v>
      </c>
      <c r="G27" s="1">
        <v>0.114958879</v>
      </c>
      <c r="H27" s="1">
        <v>3.5586835670000001</v>
      </c>
      <c r="I27" s="1">
        <v>0.48900025499999999</v>
      </c>
      <c r="J27" s="1">
        <v>0.48900025499999999</v>
      </c>
      <c r="K27" s="1">
        <v>0.48900025499999999</v>
      </c>
      <c r="L27" s="1">
        <v>0.26110229299999999</v>
      </c>
      <c r="M27" s="1">
        <v>301.540550731</v>
      </c>
      <c r="N27" s="1">
        <v>0.47410803899999998</v>
      </c>
      <c r="O27" s="1">
        <v>9.8386009999999996E-2</v>
      </c>
      <c r="P27" s="1">
        <v>6.6488488999999998E-2</v>
      </c>
      <c r="Q27" s="1">
        <v>1.930614E-3</v>
      </c>
      <c r="R27" s="1">
        <v>0.20750638099999999</v>
      </c>
      <c r="S27" s="1">
        <v>0.30397967999999997</v>
      </c>
      <c r="T27" s="1">
        <v>0.109993191</v>
      </c>
      <c r="U27" s="1">
        <v>1.428152E-3</v>
      </c>
      <c r="V27" s="1">
        <v>19.651362985999999</v>
      </c>
      <c r="W27" s="1">
        <v>0.15712089800000001</v>
      </c>
      <c r="X27" s="1">
        <v>3.5661902000000002E-2</v>
      </c>
      <c r="Y27" s="1">
        <v>3.5798287999999998E-2</v>
      </c>
      <c r="Z27" s="1">
        <v>3.3926296000000002E-2</v>
      </c>
      <c r="AA27" s="1">
        <v>3.8757759000000003E-2</v>
      </c>
      <c r="AB27" s="1">
        <v>0.144144245</v>
      </c>
      <c r="AC27" s="1" t="s">
        <v>70</v>
      </c>
      <c r="AD27" s="1" t="s">
        <v>70</v>
      </c>
      <c r="AE27" s="42"/>
      <c r="AF27" s="16">
        <v>254975.420384937</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19.357174564000001</v>
      </c>
      <c r="F28" s="1">
        <v>0.48818155800000002</v>
      </c>
      <c r="G28" s="1">
        <v>3.0790023E-2</v>
      </c>
      <c r="H28" s="1">
        <v>7.1150947000000006E-2</v>
      </c>
      <c r="I28" s="1">
        <v>0.45988810699999999</v>
      </c>
      <c r="J28" s="1">
        <v>0.45988810699999999</v>
      </c>
      <c r="K28" s="1">
        <v>0.45988810699999999</v>
      </c>
      <c r="L28" s="1">
        <v>0.36770981000000003</v>
      </c>
      <c r="M28" s="1">
        <v>3.6836089680000002</v>
      </c>
      <c r="N28" s="1">
        <v>7.0962740999999996E-2</v>
      </c>
      <c r="O28" s="1">
        <v>1.6224230999999999E-2</v>
      </c>
      <c r="P28" s="1">
        <v>8.5706580000000001E-3</v>
      </c>
      <c r="Q28" s="1">
        <v>1.685E-4</v>
      </c>
      <c r="R28" s="1">
        <v>5.2951234999999999E-2</v>
      </c>
      <c r="S28" s="1">
        <v>6.1785016999999998E-2</v>
      </c>
      <c r="T28" s="1">
        <v>1.7663638999999998E-2</v>
      </c>
      <c r="U28" s="1">
        <v>1.7721999999999999E-4</v>
      </c>
      <c r="V28" s="1">
        <v>3.2867079289999999</v>
      </c>
      <c r="W28" s="1">
        <v>1.0196988000000001E-2</v>
      </c>
      <c r="X28" s="1">
        <v>6.6898419999999997E-3</v>
      </c>
      <c r="Y28" s="1">
        <v>6.7096509999999996E-3</v>
      </c>
      <c r="Z28" s="1">
        <v>2.5736499999999998E-3</v>
      </c>
      <c r="AA28" s="1">
        <v>9.8523999999999994E-5</v>
      </c>
      <c r="AB28" s="1">
        <v>1.6071665999999998E-2</v>
      </c>
      <c r="AC28" s="1" t="s">
        <v>70</v>
      </c>
      <c r="AD28" s="1" t="s">
        <v>70</v>
      </c>
      <c r="AE28" s="42"/>
      <c r="AF28" s="16">
        <v>60689.276308093002</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36.811178357000003</v>
      </c>
      <c r="F29" s="1">
        <v>2.1040071199999999</v>
      </c>
      <c r="G29" s="1">
        <v>5.1096931999999998E-2</v>
      </c>
      <c r="H29" s="1">
        <v>0.48674024399999999</v>
      </c>
      <c r="I29" s="1">
        <v>0.39039784500000002</v>
      </c>
      <c r="J29" s="1">
        <v>0.39039784500000002</v>
      </c>
      <c r="K29" s="1">
        <v>0.39039784500000002</v>
      </c>
      <c r="L29" s="1">
        <v>0.21035670000000001</v>
      </c>
      <c r="M29" s="1">
        <v>14.389223892</v>
      </c>
      <c r="N29" s="1">
        <v>3.3678352000000002E-2</v>
      </c>
      <c r="O29" s="1">
        <v>7.6864250000000002E-3</v>
      </c>
      <c r="P29" s="1">
        <v>9.8681830000000009E-3</v>
      </c>
      <c r="Q29" s="1">
        <v>2.0554899999999999E-4</v>
      </c>
      <c r="R29" s="1">
        <v>5.5548107999999999E-2</v>
      </c>
      <c r="S29" s="1">
        <v>4.7687931000000003E-2</v>
      </c>
      <c r="T29" s="1">
        <v>8.423435E-3</v>
      </c>
      <c r="U29" s="1">
        <v>2.1021200000000001E-4</v>
      </c>
      <c r="V29" s="1">
        <v>1.592884454</v>
      </c>
      <c r="W29" s="1">
        <v>7.3788382999999999E-2</v>
      </c>
      <c r="X29" s="1">
        <v>8.4799620000000006E-3</v>
      </c>
      <c r="Y29" s="1">
        <v>7.8865610000000003E-3</v>
      </c>
      <c r="Z29" s="1">
        <v>3.386942E-3</v>
      </c>
      <c r="AA29" s="1">
        <v>5.4187000000000001E-5</v>
      </c>
      <c r="AB29" s="1">
        <v>1.9807651999999999E-2</v>
      </c>
      <c r="AC29" s="1" t="s">
        <v>70</v>
      </c>
      <c r="AD29" s="1" t="s">
        <v>70</v>
      </c>
      <c r="AE29" s="42"/>
      <c r="AF29" s="16">
        <v>111442.328199179</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1.119604995</v>
      </c>
      <c r="F30" s="1">
        <v>10.16984486</v>
      </c>
      <c r="G30" s="1">
        <v>6.190564E-3</v>
      </c>
      <c r="H30" s="1">
        <v>7.3120850000000003E-3</v>
      </c>
      <c r="I30" s="1">
        <v>0.173857385</v>
      </c>
      <c r="J30" s="1">
        <v>0.173857385</v>
      </c>
      <c r="K30" s="1">
        <v>0.173857385</v>
      </c>
      <c r="L30" s="1">
        <v>2.7048466E-2</v>
      </c>
      <c r="M30" s="1">
        <v>50.157967675000002</v>
      </c>
      <c r="N30" s="1">
        <v>9.7915050000000007E-3</v>
      </c>
      <c r="O30" s="1">
        <v>1.8700609999999999E-3</v>
      </c>
      <c r="P30" s="1">
        <v>1.8888139999999999E-3</v>
      </c>
      <c r="Q30" s="1">
        <v>6.0770000000000003E-5</v>
      </c>
      <c r="R30" s="1">
        <v>3.858219E-3</v>
      </c>
      <c r="S30" s="1">
        <v>5.6901759999999999E-3</v>
      </c>
      <c r="T30" s="1">
        <v>2.1452099999999998E-3</v>
      </c>
      <c r="U30" s="1">
        <v>4.1406000000000003E-5</v>
      </c>
      <c r="V30" s="1">
        <v>0.37082568399999999</v>
      </c>
      <c r="W30" s="1">
        <v>0.233247179</v>
      </c>
      <c r="X30" s="1">
        <v>1.6648526E-2</v>
      </c>
      <c r="Y30" s="1">
        <v>1.3149199E-2</v>
      </c>
      <c r="Z30" s="1">
        <v>1.2998994999999999E-2</v>
      </c>
      <c r="AA30" s="1">
        <v>1.2978580999999999E-2</v>
      </c>
      <c r="AB30" s="1">
        <v>5.5775300999999999E-2</v>
      </c>
      <c r="AC30" s="1" t="s">
        <v>70</v>
      </c>
      <c r="AD30" s="1" t="s">
        <v>70</v>
      </c>
      <c r="AE30" s="42"/>
      <c r="AF30" s="16">
        <v>6153.4347096250003</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1.7319123999999999</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176409.20825734001</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0.28125445799999998</v>
      </c>
      <c r="J32" s="1">
        <v>1.556855804</v>
      </c>
      <c r="K32" s="1">
        <v>1.556855804</v>
      </c>
      <c r="L32" s="1" t="s">
        <v>72</v>
      </c>
      <c r="M32" s="1" t="s">
        <v>72</v>
      </c>
      <c r="N32" s="1">
        <v>0.33638579899999999</v>
      </c>
      <c r="O32" s="1">
        <v>6.9778619999999996E-3</v>
      </c>
      <c r="P32" s="1" t="s">
        <v>70</v>
      </c>
      <c r="Q32" s="1">
        <v>9.5452199999999997E-4</v>
      </c>
      <c r="R32" s="1">
        <v>2.2381812449999998</v>
      </c>
      <c r="S32" s="1">
        <v>22.936420424000001</v>
      </c>
      <c r="T32" s="1">
        <v>0.60187342399999999</v>
      </c>
      <c r="U32" s="1">
        <v>9.5452169999999999E-3</v>
      </c>
      <c r="V32" s="1">
        <v>19.913434803000001</v>
      </c>
      <c r="W32" s="1" t="s">
        <v>70</v>
      </c>
      <c r="X32" s="1">
        <v>4.1258100000000003E-4</v>
      </c>
      <c r="Y32" s="1">
        <v>1.258587E-3</v>
      </c>
      <c r="Z32" s="1">
        <v>6.9632699999999995E-4</v>
      </c>
      <c r="AA32" s="1">
        <v>1.5176799999999999E-4</v>
      </c>
      <c r="AB32" s="1">
        <v>2.519262E-3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0.18964540099999999</v>
      </c>
      <c r="J33" s="1">
        <v>1.2643026749999999</v>
      </c>
      <c r="K33" s="1">
        <v>1.2643026749999999</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1.7077914329999999</v>
      </c>
      <c r="F34" s="1">
        <v>5.6667147000000001E-2</v>
      </c>
      <c r="G34" s="1">
        <v>4.4416300000000002E-4</v>
      </c>
      <c r="H34" s="1">
        <v>2.1894800000000001E-4</v>
      </c>
      <c r="I34" s="1">
        <v>4.3792256000000002E-2</v>
      </c>
      <c r="J34" s="1">
        <v>4.5675206000000003E-2</v>
      </c>
      <c r="K34" s="1">
        <v>4.5675206000000003E-2</v>
      </c>
      <c r="L34" s="1">
        <v>1.8553111000000001E-2</v>
      </c>
      <c r="M34" s="1">
        <v>0.202307601</v>
      </c>
      <c r="N34" s="1">
        <v>0.26490627</v>
      </c>
      <c r="O34" s="1">
        <v>1.0449999999999999E-6</v>
      </c>
      <c r="P34" s="1">
        <v>9.6132999999999996E-5</v>
      </c>
      <c r="Q34" s="1">
        <v>2.0899999999999999E-6</v>
      </c>
      <c r="R34" s="1">
        <v>5.0156199999999999E-4</v>
      </c>
      <c r="S34" s="1">
        <v>6.0297702629999996</v>
      </c>
      <c r="T34" s="1">
        <v>2.0899999999999999E-6</v>
      </c>
      <c r="U34" s="1">
        <v>2.0899999999999999E-6</v>
      </c>
      <c r="V34" s="1">
        <v>7.9413900000000002E-4</v>
      </c>
      <c r="W34" s="1">
        <v>5.9028279999999997E-3</v>
      </c>
      <c r="X34" s="1">
        <v>3.2465599999999999E-4</v>
      </c>
      <c r="Y34" s="1">
        <v>2.7153000000000002E-4</v>
      </c>
      <c r="Z34" s="1">
        <v>1.3576500000000001E-4</v>
      </c>
      <c r="AA34" s="1">
        <v>5.8999999999999999E-8</v>
      </c>
      <c r="AB34" s="1">
        <v>7.3200999999999995E-4</v>
      </c>
      <c r="AC34" s="1" t="s">
        <v>70</v>
      </c>
      <c r="AD34" s="1" t="s">
        <v>70</v>
      </c>
      <c r="AE34" s="42"/>
      <c r="AF34" s="16">
        <v>941.474764553</v>
      </c>
      <c r="AG34" s="16" t="s">
        <v>71</v>
      </c>
      <c r="AH34" s="16" t="s">
        <v>72</v>
      </c>
      <c r="AI34" s="16" t="s">
        <v>78</v>
      </c>
      <c r="AJ34" s="16" t="s">
        <v>72</v>
      </c>
      <c r="AK34" s="16">
        <v>2944.3229999999999</v>
      </c>
      <c r="AL34" s="31" t="s">
        <v>66</v>
      </c>
    </row>
    <row r="35" spans="1:38" s="2" customFormat="1" ht="26.25" customHeight="1" thickBot="1" x14ac:dyDescent="0.25">
      <c r="A35" s="52" t="s">
        <v>119</v>
      </c>
      <c r="B35" s="52" t="s">
        <v>120</v>
      </c>
      <c r="C35" s="53" t="s">
        <v>121</v>
      </c>
      <c r="D35" s="54"/>
      <c r="E35" s="1">
        <v>16.590650457999999</v>
      </c>
      <c r="F35" s="1">
        <v>0.82890679499999997</v>
      </c>
      <c r="G35" s="1">
        <v>7.928638E-3</v>
      </c>
      <c r="H35" s="1">
        <v>3.964319E-3</v>
      </c>
      <c r="I35" s="1">
        <v>0.47503396399999998</v>
      </c>
      <c r="J35" s="1">
        <v>0.50572428599999997</v>
      </c>
      <c r="K35" s="1">
        <v>0.50572428599999997</v>
      </c>
      <c r="L35" s="1">
        <v>0.26965711199999998</v>
      </c>
      <c r="M35" s="1">
        <v>3.909851948</v>
      </c>
      <c r="N35" s="1">
        <v>5.9465000000000001E-5</v>
      </c>
      <c r="O35" s="1">
        <v>9.9110000000000005E-6</v>
      </c>
      <c r="P35" s="1">
        <v>9.1179300000000004E-4</v>
      </c>
      <c r="Q35" s="1">
        <v>1.9822000000000001E-5</v>
      </c>
      <c r="R35" s="1">
        <v>4.7571829999999999E-3</v>
      </c>
      <c r="S35" s="1">
        <v>2.8939529999999999E-3</v>
      </c>
      <c r="T35" s="1">
        <v>1.9822000000000001E-5</v>
      </c>
      <c r="U35" s="1">
        <v>1.9822000000000001E-5</v>
      </c>
      <c r="V35" s="1">
        <v>7.5322059999999996E-3</v>
      </c>
      <c r="W35" s="1">
        <v>8.6344457999999999E-2</v>
      </c>
      <c r="X35" s="1">
        <v>4.7489450000000001E-3</v>
      </c>
      <c r="Y35" s="1">
        <v>3.9718449999999999E-3</v>
      </c>
      <c r="Z35" s="1">
        <v>1.9859230000000001E-3</v>
      </c>
      <c r="AA35" s="1">
        <v>8.6300000000000004E-7</v>
      </c>
      <c r="AB35" s="1">
        <v>1.0707576E-2</v>
      </c>
      <c r="AC35" s="1" t="s">
        <v>70</v>
      </c>
      <c r="AD35" s="1" t="s">
        <v>70</v>
      </c>
      <c r="AE35" s="42"/>
      <c r="AF35" s="16">
        <v>16927.641884674998</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9.0353552429999997</v>
      </c>
      <c r="F36" s="1">
        <v>0.58051842799999998</v>
      </c>
      <c r="G36" s="1">
        <v>4.1740379999999997E-3</v>
      </c>
      <c r="H36" s="1">
        <v>2.0870189999999999E-3</v>
      </c>
      <c r="I36" s="1">
        <v>0.34239478499999998</v>
      </c>
      <c r="J36" s="1">
        <v>0.36291688999999999</v>
      </c>
      <c r="K36" s="1">
        <v>0.36291688999999999</v>
      </c>
      <c r="L36" s="1">
        <v>0.17944792300000001</v>
      </c>
      <c r="M36" s="1">
        <v>2.1132119249999999</v>
      </c>
      <c r="N36" s="1">
        <v>2.5905E-5</v>
      </c>
      <c r="O36" s="1">
        <v>4.318E-6</v>
      </c>
      <c r="P36" s="1">
        <v>3.9721400000000001E-4</v>
      </c>
      <c r="Q36" s="1">
        <v>8.6349999999999995E-6</v>
      </c>
      <c r="R36" s="1">
        <v>2.1503690000000001E-3</v>
      </c>
      <c r="S36" s="1">
        <v>2.2288949999999998E-3</v>
      </c>
      <c r="T36" s="1">
        <v>5.2143700000000003E-4</v>
      </c>
      <c r="U36" s="1">
        <v>8.6349999999999995E-6</v>
      </c>
      <c r="V36" s="1">
        <v>3.9992600000000001E-3</v>
      </c>
      <c r="W36" s="1">
        <v>6.0470669999999997E-2</v>
      </c>
      <c r="X36" s="1">
        <v>3.325887E-3</v>
      </c>
      <c r="Y36" s="1">
        <v>2.781651E-3</v>
      </c>
      <c r="Z36" s="1">
        <v>1.390825E-3</v>
      </c>
      <c r="AA36" s="1">
        <v>6.0500000000000003E-7</v>
      </c>
      <c r="AB36" s="1">
        <v>7.498968E-3</v>
      </c>
      <c r="AC36" s="1" t="s">
        <v>70</v>
      </c>
      <c r="AD36" s="1" t="s">
        <v>70</v>
      </c>
      <c r="AE36" s="42"/>
      <c r="AF36" s="16">
        <v>8911.5719582260008</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5.0662921839999999</v>
      </c>
      <c r="F39" s="1">
        <v>0.29331468799999999</v>
      </c>
      <c r="G39" s="1">
        <v>0.13893239399999999</v>
      </c>
      <c r="H39" s="1">
        <v>3.5811819000000002E-2</v>
      </c>
      <c r="I39" s="1">
        <v>8.0439893999999998E-2</v>
      </c>
      <c r="J39" s="1">
        <v>8.1570588999999999E-2</v>
      </c>
      <c r="K39" s="1">
        <v>8.2617536000000005E-2</v>
      </c>
      <c r="L39" s="1">
        <v>6.6530349999999999E-3</v>
      </c>
      <c r="M39" s="1">
        <v>2.1524287910000002</v>
      </c>
      <c r="N39" s="1" t="s">
        <v>70</v>
      </c>
      <c r="O39" s="1" t="s">
        <v>70</v>
      </c>
      <c r="P39" s="1">
        <v>1.2482299999999999E-3</v>
      </c>
      <c r="Q39" s="1" t="s">
        <v>70</v>
      </c>
      <c r="R39" s="1" t="s">
        <v>70</v>
      </c>
      <c r="S39" s="1" t="s">
        <v>70</v>
      </c>
      <c r="T39" s="1" t="s">
        <v>70</v>
      </c>
      <c r="U39" s="1" t="s">
        <v>70</v>
      </c>
      <c r="V39" s="1" t="s">
        <v>70</v>
      </c>
      <c r="W39" s="1">
        <v>2.3229288000000001E-2</v>
      </c>
      <c r="X39" s="1">
        <v>6.8994520000000004E-3</v>
      </c>
      <c r="Y39" s="1">
        <v>8.9381740000000001E-3</v>
      </c>
      <c r="Z39" s="1">
        <v>2.3315160000000001E-3</v>
      </c>
      <c r="AA39" s="1">
        <v>4.4147259999999999E-3</v>
      </c>
      <c r="AB39" s="1">
        <v>2.2583868E-2</v>
      </c>
      <c r="AC39" s="1">
        <v>5.0075500000000004E-3</v>
      </c>
      <c r="AD39" s="1" t="s">
        <v>70</v>
      </c>
      <c r="AE39" s="42"/>
      <c r="AF39" s="16">
        <v>301.79363274000002</v>
      </c>
      <c r="AG39" s="16">
        <v>76.415999999999997</v>
      </c>
      <c r="AH39" s="16">
        <v>130613.452743039</v>
      </c>
      <c r="AI39" s="16">
        <v>3727.6768380399999</v>
      </c>
      <c r="AJ39" s="16" t="s">
        <v>71</v>
      </c>
      <c r="AK39" s="16" t="s">
        <v>72</v>
      </c>
      <c r="AL39" s="31" t="s">
        <v>66</v>
      </c>
    </row>
    <row r="40" spans="1:38" ht="26.25" customHeight="1" thickBot="1" x14ac:dyDescent="0.25">
      <c r="A40" s="52" t="s">
        <v>91</v>
      </c>
      <c r="B40" s="52" t="s">
        <v>131</v>
      </c>
      <c r="C40" s="53" t="s">
        <v>132</v>
      </c>
      <c r="D40" s="54"/>
      <c r="E40" s="1">
        <v>2.8959676070000002</v>
      </c>
      <c r="F40" s="1">
        <v>0.39421310900000001</v>
      </c>
      <c r="G40" s="1">
        <v>1.9743970000000001E-3</v>
      </c>
      <c r="H40" s="1">
        <v>9.8458599999999997E-4</v>
      </c>
      <c r="I40" s="1">
        <v>0.108055821</v>
      </c>
      <c r="J40" s="1">
        <v>0.113395975</v>
      </c>
      <c r="K40" s="1">
        <v>0.113395975</v>
      </c>
      <c r="L40" s="1">
        <v>5.2663741999999999E-2</v>
      </c>
      <c r="M40" s="1">
        <v>11.799298893</v>
      </c>
      <c r="N40" s="1">
        <v>2.6968999999999999E-5</v>
      </c>
      <c r="O40" s="1">
        <v>4.826E-6</v>
      </c>
      <c r="P40" s="1">
        <v>2.9249499999999998E-4</v>
      </c>
      <c r="Q40" s="1">
        <v>7.3320000000000003E-6</v>
      </c>
      <c r="R40" s="1">
        <v>1.2158080000000001E-3</v>
      </c>
      <c r="S40" s="1">
        <v>7.4050099999999996E-4</v>
      </c>
      <c r="T40" s="1">
        <v>1.2636999999999999E-5</v>
      </c>
      <c r="U40" s="1">
        <v>6.4200000000000004E-6</v>
      </c>
      <c r="V40" s="1">
        <v>2.1394550000000002E-3</v>
      </c>
      <c r="W40" s="1">
        <v>1.5943503000000001E-2</v>
      </c>
      <c r="X40" s="1">
        <v>1.081977E-3</v>
      </c>
      <c r="Y40" s="1">
        <v>8.7011100000000002E-4</v>
      </c>
      <c r="Z40" s="1">
        <v>5.5871999999999996E-4</v>
      </c>
      <c r="AA40" s="1">
        <v>3.62068E-4</v>
      </c>
      <c r="AB40" s="1">
        <v>2.872875E-3</v>
      </c>
      <c r="AC40" s="1" t="s">
        <v>70</v>
      </c>
      <c r="AD40" s="1" t="s">
        <v>70</v>
      </c>
      <c r="AE40" s="42"/>
      <c r="AF40" s="16">
        <v>5295.5471082249996</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6.5496243219999997</v>
      </c>
      <c r="F41" s="1">
        <v>8.9982342719999995</v>
      </c>
      <c r="G41" s="1">
        <v>0.35457904499999998</v>
      </c>
      <c r="H41" s="1">
        <v>0.14898096999999999</v>
      </c>
      <c r="I41" s="1">
        <v>4.6441782299999996</v>
      </c>
      <c r="J41" s="1">
        <v>4.9350819899999996</v>
      </c>
      <c r="K41" s="1">
        <v>5.2245378970000003</v>
      </c>
      <c r="L41" s="1">
        <v>0.53007383699999999</v>
      </c>
      <c r="M41" s="1">
        <v>65.003912514000007</v>
      </c>
      <c r="N41" s="1">
        <v>8.3306033000000002E-2</v>
      </c>
      <c r="O41" s="1">
        <v>5.2261667999999997E-2</v>
      </c>
      <c r="P41" s="1">
        <v>3.4173235000000003E-2</v>
      </c>
      <c r="Q41" s="1">
        <v>3.0526490000000002E-3</v>
      </c>
      <c r="R41" s="1">
        <v>1.5263239999999999E-3</v>
      </c>
      <c r="S41" s="1">
        <v>0.35869248500000001</v>
      </c>
      <c r="T41" s="1">
        <v>4.0701979999999997E-3</v>
      </c>
      <c r="U41" s="1">
        <v>1.6382999999999999E-5</v>
      </c>
      <c r="V41" s="1">
        <v>0.77174679599999996</v>
      </c>
      <c r="W41" s="1">
        <v>5.8153375470000004</v>
      </c>
      <c r="X41" s="1">
        <v>1.11723675</v>
      </c>
      <c r="Y41" s="1">
        <v>1.0640401530000001</v>
      </c>
      <c r="Z41" s="1">
        <v>0.55657103399999996</v>
      </c>
      <c r="AA41" s="1">
        <v>0.55929793500000002</v>
      </c>
      <c r="AB41" s="1">
        <v>3.2971458729999998</v>
      </c>
      <c r="AC41" s="1">
        <v>8.0972685000000003E-2</v>
      </c>
      <c r="AD41" s="1">
        <v>6.4792699999999996E-4</v>
      </c>
      <c r="AE41" s="42"/>
      <c r="AF41" s="16">
        <v>1515.4175848</v>
      </c>
      <c r="AG41" s="16">
        <v>42.3979</v>
      </c>
      <c r="AH41" s="16">
        <v>571960.22907855199</v>
      </c>
      <c r="AI41" s="16">
        <v>16459.519</v>
      </c>
      <c r="AJ41" s="16" t="s">
        <v>71</v>
      </c>
      <c r="AK41" s="16" t="s">
        <v>72</v>
      </c>
      <c r="AL41" s="31" t="s">
        <v>66</v>
      </c>
    </row>
    <row r="42" spans="1:38" ht="26.25" customHeight="1" thickBot="1" x14ac:dyDescent="0.25">
      <c r="A42" s="52" t="s">
        <v>91</v>
      </c>
      <c r="B42" s="52" t="s">
        <v>135</v>
      </c>
      <c r="C42" s="53" t="s">
        <v>136</v>
      </c>
      <c r="D42" s="54"/>
      <c r="E42" s="1">
        <v>0.17580138000000001</v>
      </c>
      <c r="F42" s="1">
        <v>1.0031427660000001</v>
      </c>
      <c r="G42" s="1">
        <v>1.0504499999999999E-4</v>
      </c>
      <c r="H42" s="1">
        <v>9.132E-5</v>
      </c>
      <c r="I42" s="1">
        <v>3.0138383000000001E-2</v>
      </c>
      <c r="J42" s="1">
        <v>3.0138383000000001E-2</v>
      </c>
      <c r="K42" s="1">
        <v>3.0138383000000001E-2</v>
      </c>
      <c r="L42" s="1">
        <v>3.9179899999999997E-3</v>
      </c>
      <c r="M42" s="1">
        <v>31.461361834000002</v>
      </c>
      <c r="N42" s="1">
        <v>3.5811E-5</v>
      </c>
      <c r="O42" s="1">
        <v>6.9229999999999996E-6</v>
      </c>
      <c r="P42" s="1">
        <v>2.0054099999999999E-4</v>
      </c>
      <c r="Q42" s="1">
        <v>7.1620000000000002E-6</v>
      </c>
      <c r="R42" s="1">
        <v>1.52793E-4</v>
      </c>
      <c r="S42" s="1">
        <v>9.5495999999999995E-5</v>
      </c>
      <c r="T42" s="1">
        <v>2.2442E-5</v>
      </c>
      <c r="U42" s="1">
        <v>4.5360000000000003E-6</v>
      </c>
      <c r="V42" s="1">
        <v>8.5946299999999998E-4</v>
      </c>
      <c r="W42" s="1">
        <v>2.6398494000000002E-2</v>
      </c>
      <c r="X42" s="1">
        <v>2.7771219999999999E-3</v>
      </c>
      <c r="Y42" s="1">
        <v>1.847895E-3</v>
      </c>
      <c r="Z42" s="1">
        <v>1.847895E-3</v>
      </c>
      <c r="AA42" s="1">
        <v>1.847895E-3</v>
      </c>
      <c r="AB42" s="1">
        <v>8.3208050000000006E-3</v>
      </c>
      <c r="AC42" s="1" t="s">
        <v>70</v>
      </c>
      <c r="AD42" s="1" t="s">
        <v>70</v>
      </c>
      <c r="AE42" s="42"/>
      <c r="AF42" s="16">
        <v>1050.451456966</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7.906375647</v>
      </c>
      <c r="F43" s="1">
        <v>0.37344257600000003</v>
      </c>
      <c r="G43" s="1">
        <v>0.12412160999999999</v>
      </c>
      <c r="H43" s="1">
        <v>0.16333472399999999</v>
      </c>
      <c r="I43" s="1">
        <v>0.117000821</v>
      </c>
      <c r="J43" s="1">
        <v>0.121415273</v>
      </c>
      <c r="K43" s="1">
        <v>0.121415273</v>
      </c>
      <c r="L43" s="1">
        <v>1.1973383000000001E-2</v>
      </c>
      <c r="M43" s="1">
        <v>2.8322388489999999</v>
      </c>
      <c r="N43" s="1" t="s">
        <v>70</v>
      </c>
      <c r="O43" s="1" t="s">
        <v>70</v>
      </c>
      <c r="P43" s="1">
        <v>1.317204E-3</v>
      </c>
      <c r="Q43" s="1" t="s">
        <v>70</v>
      </c>
      <c r="R43" s="1" t="s">
        <v>70</v>
      </c>
      <c r="S43" s="1" t="s">
        <v>70</v>
      </c>
      <c r="T43" s="1" t="s">
        <v>70</v>
      </c>
      <c r="U43" s="1" t="s">
        <v>70</v>
      </c>
      <c r="V43" s="1" t="s">
        <v>70</v>
      </c>
      <c r="W43" s="1">
        <v>0.105946848</v>
      </c>
      <c r="X43" s="1">
        <v>3.1269947999999999E-2</v>
      </c>
      <c r="Y43" s="1">
        <v>4.0317330999999998E-2</v>
      </c>
      <c r="Z43" s="1">
        <v>1.0484468E-2</v>
      </c>
      <c r="AA43" s="1">
        <v>1.9959386999999999E-2</v>
      </c>
      <c r="AB43" s="1">
        <v>0.102031134</v>
      </c>
      <c r="AC43" s="1">
        <v>2.207226E-2</v>
      </c>
      <c r="AD43" s="1" t="s">
        <v>70</v>
      </c>
      <c r="AE43" s="42"/>
      <c r="AF43" s="16">
        <v>1299.9999507099999</v>
      </c>
      <c r="AG43" s="16" t="s">
        <v>71</v>
      </c>
      <c r="AH43" s="16">
        <v>263789.59183735598</v>
      </c>
      <c r="AI43" s="16">
        <v>9093.2778500000004</v>
      </c>
      <c r="AJ43" s="16" t="s">
        <v>71</v>
      </c>
      <c r="AK43" s="16" t="s">
        <v>72</v>
      </c>
      <c r="AL43" s="31" t="s">
        <v>66</v>
      </c>
    </row>
    <row r="44" spans="1:38" ht="26.25" customHeight="1" thickBot="1" x14ac:dyDescent="0.25">
      <c r="A44" s="52" t="s">
        <v>91</v>
      </c>
      <c r="B44" s="52" t="s">
        <v>139</v>
      </c>
      <c r="C44" s="53" t="s">
        <v>140</v>
      </c>
      <c r="D44" s="54"/>
      <c r="E44" s="1">
        <v>8.4587711599999995</v>
      </c>
      <c r="F44" s="1">
        <v>0.75500064499999997</v>
      </c>
      <c r="G44" s="1">
        <v>8.1397710000000005E-3</v>
      </c>
      <c r="H44" s="1">
        <v>3.2788650000000002E-3</v>
      </c>
      <c r="I44" s="1">
        <v>0.34369708700000001</v>
      </c>
      <c r="J44" s="1">
        <v>0.36124230099999999</v>
      </c>
      <c r="K44" s="1">
        <v>0.36124230099999999</v>
      </c>
      <c r="L44" s="1">
        <v>0.173023859</v>
      </c>
      <c r="M44" s="1">
        <v>3.2448843649999999</v>
      </c>
      <c r="N44" s="1">
        <v>6.2361999999999997E-5</v>
      </c>
      <c r="O44" s="1">
        <v>1.043E-5</v>
      </c>
      <c r="P44" s="1">
        <v>9.4314400000000004E-4</v>
      </c>
      <c r="Q44" s="1">
        <v>2.0608E-5</v>
      </c>
      <c r="R44" s="1">
        <v>4.8872309999999997E-3</v>
      </c>
      <c r="S44" s="1">
        <v>2.9731610000000002E-3</v>
      </c>
      <c r="T44" s="1">
        <v>2.1180999999999999E-5</v>
      </c>
      <c r="U44" s="1">
        <v>2.0509999999999998E-5</v>
      </c>
      <c r="V44" s="1">
        <v>7.7612820000000004E-3</v>
      </c>
      <c r="W44" s="1">
        <v>6.2192443E-2</v>
      </c>
      <c r="X44" s="1">
        <v>3.6997829999999999E-3</v>
      </c>
      <c r="Y44" s="1">
        <v>2.994334E-3</v>
      </c>
      <c r="Z44" s="1">
        <v>1.691828E-3</v>
      </c>
      <c r="AA44" s="1">
        <v>3.8988800000000002E-4</v>
      </c>
      <c r="AB44" s="1">
        <v>8.7758320000000008E-3</v>
      </c>
      <c r="AC44" s="1" t="s">
        <v>70</v>
      </c>
      <c r="AD44" s="1" t="s">
        <v>70</v>
      </c>
      <c r="AE44" s="42"/>
      <c r="AF44" s="16">
        <v>17409.405722399999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7.0441630330000002</v>
      </c>
      <c r="F45" s="1">
        <v>0.29999186100000003</v>
      </c>
      <c r="G45" s="1">
        <v>0.32346069100000002</v>
      </c>
      <c r="H45" s="1">
        <v>1.4567600000000001E-3</v>
      </c>
      <c r="I45" s="1">
        <v>0.242801772</v>
      </c>
      <c r="J45" s="1">
        <v>0.25558081300000002</v>
      </c>
      <c r="K45" s="1">
        <v>0.25558081300000002</v>
      </c>
      <c r="L45" s="1">
        <v>7.7164374999999993E-2</v>
      </c>
      <c r="M45" s="1">
        <v>0.37025524900000001</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6253.6031999999996</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2.5505090140000002</v>
      </c>
      <c r="F47" s="1">
        <v>1.436610959</v>
      </c>
      <c r="G47" s="1">
        <v>1.2841249999999999E-3</v>
      </c>
      <c r="H47" s="1">
        <v>9.3088E-5</v>
      </c>
      <c r="I47" s="1">
        <v>5.6668620000000003E-2</v>
      </c>
      <c r="J47" s="1">
        <v>5.9305721999999998E-2</v>
      </c>
      <c r="K47" s="1">
        <v>5.9305721999999998E-2</v>
      </c>
      <c r="L47" s="1">
        <v>2.3796699000000001E-2</v>
      </c>
      <c r="M47" s="1">
        <v>20.706753239000001</v>
      </c>
      <c r="N47" s="1">
        <v>3.11883E-4</v>
      </c>
      <c r="O47" s="1">
        <v>3.3869999999999999E-6</v>
      </c>
      <c r="P47" s="1">
        <v>1.9406499999999999E-4</v>
      </c>
      <c r="Q47" s="1">
        <v>4.9740000000000001E-6</v>
      </c>
      <c r="R47" s="1">
        <v>7.7182200000000002E-4</v>
      </c>
      <c r="S47" s="1">
        <v>4.70211E-4</v>
      </c>
      <c r="T47" s="1">
        <v>9.0899999999999994E-6</v>
      </c>
      <c r="U47" s="1">
        <v>4.2660000000000003E-6</v>
      </c>
      <c r="V47" s="1">
        <v>1.3884030000000001E-3</v>
      </c>
      <c r="W47" s="1">
        <v>3.2054319999999998E-3</v>
      </c>
      <c r="X47" s="1">
        <v>3.8656129999999999E-3</v>
      </c>
      <c r="Y47" s="1">
        <v>3.83154E-3</v>
      </c>
      <c r="Z47" s="1">
        <v>1.70119E-3</v>
      </c>
      <c r="AA47" s="1">
        <v>3.1297999999999997E-5</v>
      </c>
      <c r="AB47" s="1">
        <v>9.4296410000000008E-3</v>
      </c>
      <c r="AC47" s="1" t="s">
        <v>70</v>
      </c>
      <c r="AD47" s="1" t="s">
        <v>70</v>
      </c>
      <c r="AE47" s="42"/>
      <c r="AF47" s="16">
        <v>2895.3508746900002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4.5170000000000003E-5</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3.1525642600000001</v>
      </c>
      <c r="G52" s="1" t="s">
        <v>70</v>
      </c>
      <c r="H52" s="1">
        <v>8.7200000000000005E-4</v>
      </c>
      <c r="I52" s="1">
        <v>2.8470000000000001E-3</v>
      </c>
      <c r="J52" s="1">
        <v>3.0330000000000001E-3</v>
      </c>
      <c r="K52" s="1">
        <v>3.4459999999999998E-3</v>
      </c>
      <c r="L52" s="1" t="s">
        <v>72</v>
      </c>
      <c r="M52" s="1" t="s">
        <v>72</v>
      </c>
      <c r="N52" s="1" t="s">
        <v>72</v>
      </c>
      <c r="O52" s="1" t="s">
        <v>78</v>
      </c>
      <c r="P52" s="1">
        <v>5.0304699999999996E-4</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50304.703633789999</v>
      </c>
      <c r="AI52" s="16" t="s">
        <v>71</v>
      </c>
      <c r="AJ52" s="16" t="s">
        <v>71</v>
      </c>
      <c r="AK52" s="16" t="s">
        <v>72</v>
      </c>
      <c r="AL52" s="31" t="s">
        <v>162</v>
      </c>
    </row>
    <row r="53" spans="1:38" ht="26.25" customHeight="1" thickBot="1" x14ac:dyDescent="0.25">
      <c r="A53" s="52" t="s">
        <v>147</v>
      </c>
      <c r="B53" s="56" t="s">
        <v>163</v>
      </c>
      <c r="C53" s="58" t="s">
        <v>164</v>
      </c>
      <c r="D53" s="55"/>
      <c r="E53" s="1" t="s">
        <v>72</v>
      </c>
      <c r="F53" s="1">
        <v>3.765584686</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2.909822814</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1.9330050000000001E-2</v>
      </c>
      <c r="H57" s="1">
        <v>4.8692810000000003E-2</v>
      </c>
      <c r="I57" s="1">
        <v>1.47186E-2</v>
      </c>
      <c r="J57" s="1">
        <v>1.6843899999999998E-2</v>
      </c>
      <c r="K57" s="1">
        <v>1.8820900000000002E-2</v>
      </c>
      <c r="L57" s="1" t="s">
        <v>72</v>
      </c>
      <c r="M57" s="1" t="s">
        <v>72</v>
      </c>
      <c r="N57" s="1" t="s">
        <v>72</v>
      </c>
      <c r="O57" s="1" t="s">
        <v>72</v>
      </c>
      <c r="P57" s="1">
        <v>1.15E-3</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4.6070300000000002E-4</v>
      </c>
      <c r="G59" s="1">
        <v>3.5060849999999999E-3</v>
      </c>
      <c r="H59" s="1">
        <v>1.6133732000000001E-2</v>
      </c>
      <c r="I59" s="1">
        <v>6.3399737999999997E-2</v>
      </c>
      <c r="J59" s="1">
        <v>6.6224828999999999E-2</v>
      </c>
      <c r="K59" s="1">
        <v>6.6938519000000002E-2</v>
      </c>
      <c r="L59" s="1" t="s">
        <v>72</v>
      </c>
      <c r="M59" s="1">
        <v>7.3969090000000001E-3</v>
      </c>
      <c r="N59" s="1">
        <v>0.63365840699999998</v>
      </c>
      <c r="O59" s="1">
        <v>2.3400000000000001E-2</v>
      </c>
      <c r="P59" s="1">
        <v>8.9999999999999998E-4</v>
      </c>
      <c r="Q59" s="1">
        <v>2.6138053000000001E-2</v>
      </c>
      <c r="R59" s="1">
        <v>0.13679380499999999</v>
      </c>
      <c r="S59" s="1">
        <v>0.45679114999999998</v>
      </c>
      <c r="T59" s="1">
        <v>3.7182301000000001E-2</v>
      </c>
      <c r="U59" s="1">
        <v>6.2195575000000003E-2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0.85183841299999996</v>
      </c>
      <c r="F63" s="1">
        <v>8.5490374999999993E-2</v>
      </c>
      <c r="G63" s="1">
        <v>0.94929111700000002</v>
      </c>
      <c r="H63" s="1">
        <v>3.3906408999999998E-2</v>
      </c>
      <c r="I63" s="1">
        <v>0.950203664</v>
      </c>
      <c r="J63" s="1">
        <v>1.0700366379999999</v>
      </c>
      <c r="K63" s="1">
        <v>1.0741986379999999</v>
      </c>
      <c r="L63" s="1" t="s">
        <v>72</v>
      </c>
      <c r="M63" s="1">
        <v>3.117645021</v>
      </c>
      <c r="N63" s="1" t="s">
        <v>72</v>
      </c>
      <c r="O63" s="1" t="s">
        <v>72</v>
      </c>
      <c r="P63" s="1">
        <v>0.121304369</v>
      </c>
      <c r="Q63" s="1" t="s">
        <v>72</v>
      </c>
      <c r="R63" s="1" t="s">
        <v>72</v>
      </c>
      <c r="S63" s="1" t="s">
        <v>72</v>
      </c>
      <c r="T63" s="1" t="s">
        <v>72</v>
      </c>
      <c r="U63" s="1" t="s">
        <v>72</v>
      </c>
      <c r="V63" s="1" t="s">
        <v>72</v>
      </c>
      <c r="W63" s="1" t="s">
        <v>72</v>
      </c>
      <c r="X63" s="1">
        <v>2.1823010000000002E-3</v>
      </c>
      <c r="Y63" s="1" t="s">
        <v>72</v>
      </c>
      <c r="Z63" s="1" t="s">
        <v>72</v>
      </c>
      <c r="AA63" s="1" t="s">
        <v>72</v>
      </c>
      <c r="AB63" s="1">
        <v>2.1823010000000002E-3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5.0820429000000003</v>
      </c>
      <c r="G70" s="1" t="s">
        <v>72</v>
      </c>
      <c r="H70" s="1">
        <v>0.63285171900000003</v>
      </c>
      <c r="I70" s="1">
        <v>0.76213978900000001</v>
      </c>
      <c r="J70" s="1">
        <v>1.1614538720000001</v>
      </c>
      <c r="K70" s="1">
        <v>1.729658331</v>
      </c>
      <c r="L70" s="1" t="s">
        <v>72</v>
      </c>
      <c r="M70" s="1" t="s">
        <v>72</v>
      </c>
      <c r="N70" s="1">
        <v>0.20641794399999999</v>
      </c>
      <c r="O70" s="1">
        <v>9.4422471999999993E-2</v>
      </c>
      <c r="P70" s="1">
        <v>7.6557000000000006E-5</v>
      </c>
      <c r="Q70" s="1">
        <v>2.5944899999999998E-4</v>
      </c>
      <c r="R70" s="1">
        <v>9.5121400000000005E-3</v>
      </c>
      <c r="S70" s="1">
        <v>5.997006E-3</v>
      </c>
      <c r="T70" s="1">
        <v>6.4583416000000005E-2</v>
      </c>
      <c r="U70" s="1">
        <v>4.203483E-3</v>
      </c>
      <c r="V70" s="1">
        <v>1.461502101</v>
      </c>
      <c r="W70" s="1">
        <v>1.4E-3</v>
      </c>
      <c r="X70" s="1">
        <v>3.8999999999999998E-3</v>
      </c>
      <c r="Y70" s="1">
        <v>2.0999999999999999E-3</v>
      </c>
      <c r="Z70" s="1" t="s">
        <v>72</v>
      </c>
      <c r="AA70" s="1">
        <v>1E-3</v>
      </c>
      <c r="AB70" s="1">
        <v>7.0000000000000001E-3</v>
      </c>
      <c r="AC70" s="1" t="s">
        <v>72</v>
      </c>
      <c r="AD70" s="1" t="s">
        <v>72</v>
      </c>
      <c r="AE70" s="42"/>
      <c r="AF70" s="16" t="s">
        <v>71</v>
      </c>
      <c r="AG70" s="16" t="s">
        <v>176</v>
      </c>
      <c r="AH70" s="16">
        <v>7655.6508097759997</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1.293146994</v>
      </c>
      <c r="G72" s="1" t="s">
        <v>72</v>
      </c>
      <c r="H72" s="1">
        <v>2.8706649000000001E-2</v>
      </c>
      <c r="I72" s="1">
        <v>0.75967767900000005</v>
      </c>
      <c r="J72" s="1">
        <v>1.179643956</v>
      </c>
      <c r="K72" s="1">
        <v>2.3646630869999998</v>
      </c>
      <c r="L72" s="1">
        <v>1.5592012000000001E-2</v>
      </c>
      <c r="M72" s="1">
        <v>3.5401200000000001E-4</v>
      </c>
      <c r="N72" s="1">
        <v>2.3204992830000002</v>
      </c>
      <c r="O72" s="1">
        <v>9.0636420999999995E-2</v>
      </c>
      <c r="P72" s="1">
        <v>9.9336329000000001E-2</v>
      </c>
      <c r="Q72" s="1">
        <v>0.24808640500000001</v>
      </c>
      <c r="R72" s="1">
        <v>0.29516559599999997</v>
      </c>
      <c r="S72" s="1">
        <v>0.31651981200000001</v>
      </c>
      <c r="T72" s="1">
        <v>0.438231857</v>
      </c>
      <c r="U72" s="1" t="s">
        <v>72</v>
      </c>
      <c r="V72" s="1">
        <v>5.3388786430000001</v>
      </c>
      <c r="W72" s="1">
        <v>0.25835000000000002</v>
      </c>
      <c r="X72" s="1">
        <v>3.7953347999999998E-2</v>
      </c>
      <c r="Y72" s="1">
        <v>1.6890333E-2</v>
      </c>
      <c r="Z72" s="1">
        <v>6.2088309999999997E-3</v>
      </c>
      <c r="AA72" s="1">
        <v>6.166014E-3</v>
      </c>
      <c r="AB72" s="1">
        <v>6.7218526000000001E-2</v>
      </c>
      <c r="AC72" s="1" t="s">
        <v>70</v>
      </c>
      <c r="AD72" s="1">
        <v>2.9638179000000001E-2</v>
      </c>
      <c r="AE72" s="42"/>
      <c r="AF72" s="16" t="s">
        <v>71</v>
      </c>
      <c r="AG72" s="16">
        <v>44181.097350999997</v>
      </c>
      <c r="AH72" s="16">
        <v>11107.3213056</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0.35312344899999998</v>
      </c>
      <c r="G74" s="1" t="s">
        <v>78</v>
      </c>
      <c r="H74" s="1">
        <v>8.9617400000000002E-4</v>
      </c>
      <c r="I74" s="1">
        <v>3.1948999999999998E-2</v>
      </c>
      <c r="J74" s="1">
        <v>4.1294999999999998E-2</v>
      </c>
      <c r="K74" s="1">
        <v>7.4495060000000002E-2</v>
      </c>
      <c r="L74" s="1" t="s">
        <v>72</v>
      </c>
      <c r="M74" s="1" t="s">
        <v>72</v>
      </c>
      <c r="N74" s="1">
        <v>4.6937240999999998E-2</v>
      </c>
      <c r="O74" s="1">
        <v>2.183127E-3</v>
      </c>
      <c r="P74" s="1" t="s">
        <v>72</v>
      </c>
      <c r="Q74" s="1">
        <v>2.183127E-3</v>
      </c>
      <c r="R74" s="1">
        <v>1.4515637E-2</v>
      </c>
      <c r="S74" s="1">
        <v>2.2922838000000001E-2</v>
      </c>
      <c r="T74" s="1">
        <v>0.135831275</v>
      </c>
      <c r="U74" s="1" t="s">
        <v>72</v>
      </c>
      <c r="V74" s="1">
        <v>0.90272320900000003</v>
      </c>
      <c r="W74" s="1" t="s">
        <v>70</v>
      </c>
      <c r="X74" s="1">
        <v>2.7658449999999998E-3</v>
      </c>
      <c r="Y74" s="1">
        <v>3.3986419999999999E-3</v>
      </c>
      <c r="Z74" s="1">
        <v>8.8053299999999997E-4</v>
      </c>
      <c r="AA74" s="1">
        <v>1.221015E-3</v>
      </c>
      <c r="AB74" s="1">
        <v>1.3136035000000001E-2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3.9292700000000003E-3</v>
      </c>
      <c r="G76" s="1" t="s">
        <v>72</v>
      </c>
      <c r="H76" s="1" t="s">
        <v>72</v>
      </c>
      <c r="I76" s="1">
        <v>2.5199999999999999E-5</v>
      </c>
      <c r="J76" s="1">
        <v>3.6000000000000001E-5</v>
      </c>
      <c r="K76" s="1">
        <v>7.9354999999999996E-4</v>
      </c>
      <c r="L76" s="1" t="s">
        <v>72</v>
      </c>
      <c r="M76" s="1" t="s">
        <v>72</v>
      </c>
      <c r="N76" s="1">
        <v>2.6700000000000001E-3</v>
      </c>
      <c r="O76" s="1">
        <v>1.2E-4</v>
      </c>
      <c r="P76" s="1">
        <v>2.375E-2</v>
      </c>
      <c r="Q76" s="1" t="s">
        <v>72</v>
      </c>
      <c r="R76" s="1" t="s">
        <v>72</v>
      </c>
      <c r="S76" s="1">
        <v>1.2E-4</v>
      </c>
      <c r="T76" s="1" t="s">
        <v>72</v>
      </c>
      <c r="U76" s="1" t="s">
        <v>72</v>
      </c>
      <c r="V76" s="1">
        <v>6.2399999999999999E-4</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1.3159999999999999E-5</v>
      </c>
      <c r="G77" s="1" t="s">
        <v>72</v>
      </c>
      <c r="H77" s="1">
        <v>1.65E-3</v>
      </c>
      <c r="I77" s="1">
        <v>1.4896600000000001E-3</v>
      </c>
      <c r="J77" s="1">
        <v>2.0709399999999998E-3</v>
      </c>
      <c r="K77" s="1">
        <v>1.3576082999999999E-2</v>
      </c>
      <c r="L77" s="1" t="s">
        <v>72</v>
      </c>
      <c r="M77" s="1" t="s">
        <v>72</v>
      </c>
      <c r="N77" s="1">
        <v>0.42277999999999999</v>
      </c>
      <c r="O77" s="1">
        <v>1.9950300000000001</v>
      </c>
      <c r="P77" s="1" t="s">
        <v>72</v>
      </c>
      <c r="Q77" s="1">
        <v>6.4215670000000004E-3</v>
      </c>
      <c r="R77" s="1" t="s">
        <v>72</v>
      </c>
      <c r="S77" s="1">
        <v>5.9130000000000002E-2</v>
      </c>
      <c r="T77" s="1">
        <v>1.2903999999999999E-3</v>
      </c>
      <c r="U77" s="1">
        <v>5.1449999999999997E-5</v>
      </c>
      <c r="V77" s="1">
        <v>292.46669000000003</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7.8169999999999993E-3</v>
      </c>
      <c r="G78" s="1" t="s">
        <v>72</v>
      </c>
      <c r="H78" s="1" t="s">
        <v>72</v>
      </c>
      <c r="I78" s="1" t="s">
        <v>72</v>
      </c>
      <c r="J78" s="1" t="s">
        <v>72</v>
      </c>
      <c r="K78" s="1">
        <v>9.2500000000000004E-4</v>
      </c>
      <c r="L78" s="1" t="s">
        <v>72</v>
      </c>
      <c r="M78" s="1" t="s">
        <v>72</v>
      </c>
      <c r="N78" s="1" t="s">
        <v>70</v>
      </c>
      <c r="O78" s="1" t="s">
        <v>70</v>
      </c>
      <c r="P78" s="1" t="s">
        <v>72</v>
      </c>
      <c r="Q78" s="1" t="s">
        <v>72</v>
      </c>
      <c r="R78" s="1" t="s">
        <v>72</v>
      </c>
      <c r="S78" s="1">
        <v>5.0999999999999997E-2</v>
      </c>
      <c r="T78" s="1" t="s">
        <v>72</v>
      </c>
      <c r="U78" s="1" t="s">
        <v>72</v>
      </c>
      <c r="V78" s="1">
        <v>0.39473999999999998</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34.149347077000002</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14.817961638</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3.4237909910000002</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14.589405245</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11</v>
      </c>
      <c r="X90" s="1">
        <v>1.7594252000000001E-2</v>
      </c>
      <c r="Y90" s="1" t="s">
        <v>72</v>
      </c>
      <c r="Z90" s="1">
        <v>5.8838529999999997E-3</v>
      </c>
      <c r="AA90" s="1">
        <v>6.2963100000000003E-3</v>
      </c>
      <c r="AB90" s="1">
        <v>2.9774414999999999E-2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4.5216655000000001E-2</v>
      </c>
      <c r="F91" s="1">
        <v>0.36340615900000001</v>
      </c>
      <c r="G91" s="1">
        <v>3.2120999999999997E-2</v>
      </c>
      <c r="H91" s="1">
        <v>0.15099689699999999</v>
      </c>
      <c r="I91" s="1">
        <v>1.5731272569999999</v>
      </c>
      <c r="J91" s="1">
        <v>1.5731272569999999</v>
      </c>
      <c r="K91" s="1">
        <v>1.5731272569999999</v>
      </c>
      <c r="L91" s="1" t="s">
        <v>78</v>
      </c>
      <c r="M91" s="1">
        <v>0.33180505100000002</v>
      </c>
      <c r="N91" s="1">
        <v>0.10458166200000001</v>
      </c>
      <c r="O91" s="1">
        <v>2.2388E-5</v>
      </c>
      <c r="P91" s="1" t="s">
        <v>78</v>
      </c>
      <c r="Q91" s="1" t="s">
        <v>78</v>
      </c>
      <c r="R91" s="1" t="s">
        <v>78</v>
      </c>
      <c r="S91" s="1">
        <v>9.5783119390000007</v>
      </c>
      <c r="T91" s="1">
        <v>5.3170910000000004E-3</v>
      </c>
      <c r="U91" s="1" t="s">
        <v>78</v>
      </c>
      <c r="V91" s="1">
        <v>0.97288304299999995</v>
      </c>
      <c r="W91" s="1" t="s">
        <v>78</v>
      </c>
      <c r="X91" s="1">
        <v>2.1740210999999999E-2</v>
      </c>
      <c r="Y91" s="1">
        <v>6.2210399999999995E-4</v>
      </c>
      <c r="Z91" s="1">
        <v>9.44216E-4</v>
      </c>
      <c r="AA91" s="1">
        <v>1.3183489999999999E-3</v>
      </c>
      <c r="AB91" s="1">
        <v>2.4624881000000001E-2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9.5012074000000002E-2</v>
      </c>
      <c r="G92" s="1" t="s">
        <v>72</v>
      </c>
      <c r="H92" s="1">
        <v>2.5100000000000001E-3</v>
      </c>
      <c r="I92" s="1">
        <v>0.105875</v>
      </c>
      <c r="J92" s="1">
        <v>0.30249999999999999</v>
      </c>
      <c r="K92" s="1">
        <v>0.30251040000000001</v>
      </c>
      <c r="L92" s="1" t="s">
        <v>72</v>
      </c>
      <c r="M92" s="1" t="s">
        <v>72</v>
      </c>
      <c r="N92" s="1" t="s">
        <v>72</v>
      </c>
      <c r="O92" s="1" t="s">
        <v>72</v>
      </c>
      <c r="P92" s="1">
        <v>1.6053500000000001E-4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16053.495433992</v>
      </c>
      <c r="AI92" s="16" t="s">
        <v>71</v>
      </c>
      <c r="AJ92" s="16" t="s">
        <v>71</v>
      </c>
      <c r="AK92" s="16" t="s">
        <v>70</v>
      </c>
      <c r="AL92" s="31" t="s">
        <v>272</v>
      </c>
    </row>
    <row r="93" spans="1:38" ht="26.25" customHeight="1" thickBot="1" x14ac:dyDescent="0.25">
      <c r="A93" s="52" t="s">
        <v>73</v>
      </c>
      <c r="B93" s="56" t="s">
        <v>273</v>
      </c>
      <c r="C93" s="53" t="s">
        <v>274</v>
      </c>
      <c r="D93" s="59"/>
      <c r="E93" s="1" t="s">
        <v>72</v>
      </c>
      <c r="F93" s="1">
        <v>5.7758750299999999</v>
      </c>
      <c r="G93" s="1" t="s">
        <v>72</v>
      </c>
      <c r="H93" s="1">
        <v>0.314801</v>
      </c>
      <c r="I93" s="1">
        <v>0.53126349500000003</v>
      </c>
      <c r="J93" s="1">
        <v>1.970578181</v>
      </c>
      <c r="K93" s="1">
        <v>2.3160341789999999</v>
      </c>
      <c r="L93" s="1" t="s">
        <v>72</v>
      </c>
      <c r="M93" s="1" t="s">
        <v>72</v>
      </c>
      <c r="N93" s="1" t="s">
        <v>72</v>
      </c>
      <c r="O93" s="1" t="s">
        <v>72</v>
      </c>
      <c r="P93" s="1">
        <v>5.8229600000000005E-4</v>
      </c>
      <c r="Q93" s="1" t="s">
        <v>72</v>
      </c>
      <c r="R93" s="1" t="s">
        <v>72</v>
      </c>
      <c r="S93" s="1" t="s">
        <v>72</v>
      </c>
      <c r="T93" s="1">
        <v>7.7999999999999999E-4</v>
      </c>
      <c r="U93" s="1" t="s">
        <v>72</v>
      </c>
      <c r="V93" s="1" t="s">
        <v>72</v>
      </c>
      <c r="W93" s="1" t="s">
        <v>72</v>
      </c>
      <c r="X93" s="1" t="s">
        <v>72</v>
      </c>
      <c r="Y93" s="1" t="s">
        <v>72</v>
      </c>
      <c r="Z93" s="1" t="s">
        <v>72</v>
      </c>
      <c r="AA93" s="1" t="s">
        <v>72</v>
      </c>
      <c r="AB93" s="1" t="s">
        <v>72</v>
      </c>
      <c r="AC93" s="1" t="s">
        <v>72</v>
      </c>
      <c r="AD93" s="1" t="s">
        <v>72</v>
      </c>
      <c r="AE93" s="42"/>
      <c r="AF93" s="16" t="s">
        <v>71</v>
      </c>
      <c r="AG93" s="16" t="s">
        <v>71</v>
      </c>
      <c r="AH93" s="16">
        <v>58229.644927166002</v>
      </c>
      <c r="AI93" s="16" t="s">
        <v>71</v>
      </c>
      <c r="AJ93" s="16" t="s">
        <v>71</v>
      </c>
      <c r="AK93" s="16" t="s">
        <v>70</v>
      </c>
      <c r="AL93" s="31" t="s">
        <v>275</v>
      </c>
    </row>
    <row r="94" spans="1:38" ht="26.25" customHeight="1" thickBot="1" x14ac:dyDescent="0.25">
      <c r="A94" s="52" t="s">
        <v>73</v>
      </c>
      <c r="B94" s="65" t="s">
        <v>276</v>
      </c>
      <c r="C94" s="53" t="s">
        <v>277</v>
      </c>
      <c r="D94" s="54"/>
      <c r="E94" s="1">
        <v>2.7826999999999999E-3</v>
      </c>
      <c r="F94" s="1">
        <v>10.531827924</v>
      </c>
      <c r="G94" s="1" t="s">
        <v>72</v>
      </c>
      <c r="H94" s="1">
        <v>3.222042E-3</v>
      </c>
      <c r="I94" s="1">
        <v>0.72188341600000006</v>
      </c>
      <c r="J94" s="1">
        <v>2.4590806380000001</v>
      </c>
      <c r="K94" s="1">
        <v>4.2505938189999997</v>
      </c>
      <c r="L94" s="1" t="s">
        <v>72</v>
      </c>
      <c r="M94" s="1">
        <v>3.3619999999999999E-4</v>
      </c>
      <c r="N94" s="1">
        <v>1.8124210000000002E-2</v>
      </c>
      <c r="O94" s="1">
        <v>1E-8</v>
      </c>
      <c r="P94" s="1">
        <v>1.2001480000000001E-3</v>
      </c>
      <c r="Q94" s="1" t="s">
        <v>72</v>
      </c>
      <c r="R94" s="1">
        <v>0.34644075000000002</v>
      </c>
      <c r="S94" s="1">
        <v>0.16708708999999999</v>
      </c>
      <c r="T94" s="1">
        <v>0.15484330600000001</v>
      </c>
      <c r="U94" s="1" t="s">
        <v>72</v>
      </c>
      <c r="V94" s="1">
        <v>0.13078181</v>
      </c>
      <c r="W94" s="1" t="s">
        <v>72</v>
      </c>
      <c r="X94" s="1" t="s">
        <v>72</v>
      </c>
      <c r="Y94" s="1" t="s">
        <v>72</v>
      </c>
      <c r="Z94" s="1" t="s">
        <v>72</v>
      </c>
      <c r="AA94" s="1" t="s">
        <v>72</v>
      </c>
      <c r="AB94" s="1" t="s">
        <v>72</v>
      </c>
      <c r="AC94" s="1" t="s">
        <v>72</v>
      </c>
      <c r="AD94" s="1" t="s">
        <v>72</v>
      </c>
      <c r="AE94" s="42"/>
      <c r="AF94" s="16">
        <v>1.2139200000000001</v>
      </c>
      <c r="AG94" s="16" t="s">
        <v>71</v>
      </c>
      <c r="AH94" s="16">
        <v>1714.8430475150001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1.3767140449999999</v>
      </c>
      <c r="F99" s="1">
        <v>43.682892330999998</v>
      </c>
      <c r="G99" s="1" t="s">
        <v>72</v>
      </c>
      <c r="H99" s="1">
        <v>22.891666744999998</v>
      </c>
      <c r="I99" s="1">
        <v>5.5193814000000001E-2</v>
      </c>
      <c r="J99" s="1">
        <v>0.200212792</v>
      </c>
      <c r="K99" s="1">
        <v>0.200212792</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1591.251</v>
      </c>
      <c r="AL99" s="31" t="s">
        <v>289</v>
      </c>
    </row>
    <row r="100" spans="1:38" ht="26.25" customHeight="1" thickBot="1" x14ac:dyDescent="0.25">
      <c r="A100" s="52" t="s">
        <v>286</v>
      </c>
      <c r="B100" s="52" t="s">
        <v>290</v>
      </c>
      <c r="C100" s="53" t="s">
        <v>291</v>
      </c>
      <c r="D100" s="66"/>
      <c r="E100" s="1">
        <v>1.1546154710000001</v>
      </c>
      <c r="F100" s="1">
        <v>11.254298863000001</v>
      </c>
      <c r="G100" s="1" t="s">
        <v>72</v>
      </c>
      <c r="H100" s="1">
        <v>10.746032979000001</v>
      </c>
      <c r="I100" s="1">
        <v>3.1964818999999998E-2</v>
      </c>
      <c r="J100" s="1">
        <v>0.116103134</v>
      </c>
      <c r="K100" s="1">
        <v>0.116103134</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2252.3420000000001</v>
      </c>
      <c r="AL100" s="31" t="s">
        <v>289</v>
      </c>
    </row>
    <row r="101" spans="1:38" ht="26.25" customHeight="1" thickBot="1" x14ac:dyDescent="0.25">
      <c r="A101" s="52" t="s">
        <v>286</v>
      </c>
      <c r="B101" s="52" t="s">
        <v>292</v>
      </c>
      <c r="C101" s="53" t="s">
        <v>293</v>
      </c>
      <c r="D101" s="66"/>
      <c r="E101" s="1">
        <v>1.1881773999999999E-2</v>
      </c>
      <c r="F101" s="1">
        <v>1.9366536E-2</v>
      </c>
      <c r="G101" s="1" t="s">
        <v>72</v>
      </c>
      <c r="H101" s="1">
        <v>0.126682449</v>
      </c>
      <c r="I101" s="1">
        <v>4.7387999999999998E-4</v>
      </c>
      <c r="J101" s="1">
        <v>1.5795990000000001E-3</v>
      </c>
      <c r="K101" s="1">
        <v>1.5795990000000001E-3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516.6</v>
      </c>
      <c r="AL101" s="31" t="s">
        <v>289</v>
      </c>
    </row>
    <row r="102" spans="1:38" ht="26.25" customHeight="1" thickBot="1" x14ac:dyDescent="0.25">
      <c r="A102" s="52" t="s">
        <v>286</v>
      </c>
      <c r="B102" s="52" t="s">
        <v>294</v>
      </c>
      <c r="C102" s="53" t="s">
        <v>295</v>
      </c>
      <c r="D102" s="66"/>
      <c r="E102" s="1">
        <v>0.71113479700000004</v>
      </c>
      <c r="F102" s="1">
        <v>3.4512506599999999</v>
      </c>
      <c r="G102" s="1" t="s">
        <v>72</v>
      </c>
      <c r="H102" s="1">
        <v>15.332255594999999</v>
      </c>
      <c r="I102" s="1">
        <v>4.2333927E-2</v>
      </c>
      <c r="J102" s="1">
        <v>0.89610880599999998</v>
      </c>
      <c r="K102" s="1">
        <v>0.89610880599999998</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6737.6959999999999</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0.25025694300000001</v>
      </c>
      <c r="F104" s="1">
        <v>0.53683512799999999</v>
      </c>
      <c r="G104" s="1" t="s">
        <v>72</v>
      </c>
      <c r="H104" s="1">
        <v>0.84984317700000001</v>
      </c>
      <c r="I104" s="1">
        <v>3.3507789999999999E-3</v>
      </c>
      <c r="J104" s="1">
        <v>1.1169264E-2</v>
      </c>
      <c r="K104" s="1">
        <v>1.1169264E-2</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386.62599999999998</v>
      </c>
      <c r="AL104" s="31" t="s">
        <v>289</v>
      </c>
    </row>
    <row r="105" spans="1:38" ht="26.25" customHeight="1" thickBot="1" x14ac:dyDescent="0.25">
      <c r="A105" s="52" t="s">
        <v>286</v>
      </c>
      <c r="B105" s="52" t="s">
        <v>300</v>
      </c>
      <c r="C105" s="53" t="s">
        <v>301</v>
      </c>
      <c r="D105" s="66"/>
      <c r="E105" s="1">
        <v>4.8102010000000001E-2</v>
      </c>
      <c r="F105" s="1">
        <v>5.3806668000000002E-2</v>
      </c>
      <c r="G105" s="1" t="s">
        <v>72</v>
      </c>
      <c r="H105" s="1">
        <v>0.44061045300000001</v>
      </c>
      <c r="I105" s="1">
        <v>1.214374E-2</v>
      </c>
      <c r="J105" s="1">
        <v>1.9083019999999999E-2</v>
      </c>
      <c r="K105" s="1">
        <v>1.9083019999999999E-2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495.68299999999999</v>
      </c>
      <c r="AL105" s="31" t="s">
        <v>289</v>
      </c>
    </row>
    <row r="106" spans="1:38" ht="26.25" customHeight="1" thickBot="1" x14ac:dyDescent="0.25">
      <c r="A106" s="52" t="s">
        <v>286</v>
      </c>
      <c r="B106" s="52" t="s">
        <v>302</v>
      </c>
      <c r="C106" s="53" t="s">
        <v>303</v>
      </c>
      <c r="D106" s="66"/>
      <c r="E106" s="1">
        <v>2.2456E-4</v>
      </c>
      <c r="F106" s="1">
        <v>2.1593200000000001E-4</v>
      </c>
      <c r="G106" s="1" t="s">
        <v>78</v>
      </c>
      <c r="H106" s="1">
        <v>2.7468129999999999E-3</v>
      </c>
      <c r="I106" s="1">
        <v>8.4900000000000004E-5</v>
      </c>
      <c r="J106" s="1">
        <v>1.3584E-4</v>
      </c>
      <c r="K106" s="1">
        <v>1.3584E-4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1.0900000000000001</v>
      </c>
      <c r="AL106" s="31" t="s">
        <v>289</v>
      </c>
    </row>
    <row r="107" spans="1:38" ht="26.25" customHeight="1" thickBot="1" x14ac:dyDescent="0.25">
      <c r="A107" s="52" t="s">
        <v>286</v>
      </c>
      <c r="B107" s="52" t="s">
        <v>304</v>
      </c>
      <c r="C107" s="53" t="s">
        <v>305</v>
      </c>
      <c r="D107" s="66"/>
      <c r="E107" s="1">
        <v>0.12332523300000001</v>
      </c>
      <c r="F107" s="1">
        <v>3.2356692379999998</v>
      </c>
      <c r="G107" s="1" t="s">
        <v>72</v>
      </c>
      <c r="H107" s="1">
        <v>9.2541852930000008</v>
      </c>
      <c r="I107" s="1">
        <v>0.16369050199999999</v>
      </c>
      <c r="J107" s="1">
        <v>2.689599023</v>
      </c>
      <c r="K107" s="1">
        <v>2.689599023</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54604.186999999998</v>
      </c>
      <c r="AL107" s="31" t="s">
        <v>289</v>
      </c>
    </row>
    <row r="108" spans="1:38" ht="26.25" customHeight="1" thickBot="1" x14ac:dyDescent="0.25">
      <c r="A108" s="52" t="s">
        <v>286</v>
      </c>
      <c r="B108" s="52" t="s">
        <v>306</v>
      </c>
      <c r="C108" s="53" t="s">
        <v>307</v>
      </c>
      <c r="D108" s="66"/>
      <c r="E108" s="1">
        <v>5.8179847999999999E-2</v>
      </c>
      <c r="F108" s="1">
        <v>3.2456552080000001</v>
      </c>
      <c r="G108" s="1" t="s">
        <v>72</v>
      </c>
      <c r="H108" s="1">
        <v>2.4213516820000001</v>
      </c>
      <c r="I108" s="1">
        <v>7.9648612999999993E-2</v>
      </c>
      <c r="J108" s="1">
        <v>1.0696145779999999</v>
      </c>
      <c r="K108" s="1">
        <v>1.0696145779999999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43187.68</v>
      </c>
      <c r="AL108" s="31" t="s">
        <v>289</v>
      </c>
    </row>
    <row r="109" spans="1:38" ht="26.25" customHeight="1" thickBot="1" x14ac:dyDescent="0.25">
      <c r="A109" s="52" t="s">
        <v>286</v>
      </c>
      <c r="B109" s="52" t="s">
        <v>308</v>
      </c>
      <c r="C109" s="53" t="s">
        <v>309</v>
      </c>
      <c r="D109" s="66"/>
      <c r="E109" s="1">
        <v>3.0713709999999998E-3</v>
      </c>
      <c r="F109" s="1">
        <v>6.9918627999999997E-2</v>
      </c>
      <c r="G109" s="1" t="s">
        <v>72</v>
      </c>
      <c r="H109" s="1">
        <v>0.45723049900000001</v>
      </c>
      <c r="I109" s="1">
        <v>2.4454955E-2</v>
      </c>
      <c r="J109" s="1">
        <v>5.2143034999999997E-2</v>
      </c>
      <c r="K109" s="1">
        <v>5.2143034999999997E-2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556.40899999999999</v>
      </c>
      <c r="AL109" s="31" t="s">
        <v>289</v>
      </c>
    </row>
    <row r="110" spans="1:38" ht="26.25" customHeight="1" thickBot="1" x14ac:dyDescent="0.25">
      <c r="A110" s="52" t="s">
        <v>286</v>
      </c>
      <c r="B110" s="52" t="s">
        <v>310</v>
      </c>
      <c r="C110" s="53" t="s">
        <v>311</v>
      </c>
      <c r="D110" s="66"/>
      <c r="E110" s="1">
        <v>2.0051130000000002E-3</v>
      </c>
      <c r="F110" s="1">
        <v>6.3091286999999996E-2</v>
      </c>
      <c r="G110" s="1" t="s">
        <v>72</v>
      </c>
      <c r="H110" s="1">
        <v>0.148695668</v>
      </c>
      <c r="I110" s="1">
        <v>4.2448329999999999E-3</v>
      </c>
      <c r="J110" s="1">
        <v>8.8645176000000006E-2</v>
      </c>
      <c r="K110" s="1">
        <v>8.8645176000000006E-2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871.79</v>
      </c>
      <c r="AL110" s="31" t="s">
        <v>289</v>
      </c>
    </row>
    <row r="111" spans="1:38" ht="26.25" customHeight="1" thickBot="1" x14ac:dyDescent="0.25">
      <c r="A111" s="52" t="s">
        <v>286</v>
      </c>
      <c r="B111" s="52" t="s">
        <v>312</v>
      </c>
      <c r="C111" s="53" t="s">
        <v>313</v>
      </c>
      <c r="D111" s="66"/>
      <c r="E111" s="1">
        <v>1.8685525000000001E-2</v>
      </c>
      <c r="F111" s="1">
        <v>0.31124534700000001</v>
      </c>
      <c r="G111" s="1" t="s">
        <v>72</v>
      </c>
      <c r="H111" s="1">
        <v>0.28026031800000001</v>
      </c>
      <c r="I111" s="1">
        <v>3.9205910000000002E-3</v>
      </c>
      <c r="J111" s="1">
        <v>7.8318740000000008E-3</v>
      </c>
      <c r="K111" s="1">
        <v>7.8318740000000008E-3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953.83</v>
      </c>
      <c r="AL111" s="31" t="s">
        <v>289</v>
      </c>
    </row>
    <row r="112" spans="1:38" ht="26.25" customHeight="1" thickBot="1" x14ac:dyDescent="0.25">
      <c r="A112" s="52" t="s">
        <v>314</v>
      </c>
      <c r="B112" s="52" t="s">
        <v>315</v>
      </c>
      <c r="C112" s="53" t="s">
        <v>316</v>
      </c>
      <c r="D112" s="54"/>
      <c r="E112" s="1">
        <v>8.7303204710000006</v>
      </c>
      <c r="F112" s="1" t="s">
        <v>72</v>
      </c>
      <c r="G112" s="1" t="s">
        <v>72</v>
      </c>
      <c r="H112" s="1">
        <v>9.2066240510000004</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15.404674068</v>
      </c>
      <c r="F113" s="1">
        <v>10.371240775</v>
      </c>
      <c r="G113" s="1" t="s">
        <v>72</v>
      </c>
      <c r="H113" s="1">
        <v>37.331203086000002</v>
      </c>
      <c r="I113" s="1">
        <v>4.5177253000000001E-2</v>
      </c>
      <c r="J113" s="1">
        <v>7.1072824000000007E-2</v>
      </c>
      <c r="K113" s="1">
        <v>7.1072824000000007E-2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1.0975037E-2</v>
      </c>
      <c r="F114" s="1" t="s">
        <v>72</v>
      </c>
      <c r="G114" s="1" t="s">
        <v>72</v>
      </c>
      <c r="H114" s="1">
        <v>2.7270935E-2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0.27545987100000002</v>
      </c>
      <c r="F115" s="1" t="s">
        <v>72</v>
      </c>
      <c r="G115" s="1" t="s">
        <v>72</v>
      </c>
      <c r="H115" s="1">
        <v>0.45590947399999998</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3.6782850260000002</v>
      </c>
      <c r="F116" s="1">
        <v>0.23716690400000001</v>
      </c>
      <c r="G116" s="1" t="s">
        <v>72</v>
      </c>
      <c r="H116" s="1">
        <v>4.0032813129999996</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2.5112440120000001</v>
      </c>
      <c r="F117" s="1" t="s">
        <v>72</v>
      </c>
      <c r="G117" s="1" t="s">
        <v>72</v>
      </c>
      <c r="H117" s="1">
        <v>2.2404893430000001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11.588212899</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1.4552574840000001</v>
      </c>
      <c r="G121" s="1" t="s">
        <v>70</v>
      </c>
      <c r="H121" s="1">
        <v>1.821428571</v>
      </c>
      <c r="I121" s="1">
        <v>4.0746612000000001E-2</v>
      </c>
      <c r="J121" s="1">
        <v>0.37453012099999999</v>
      </c>
      <c r="K121" s="1">
        <v>0.37453012099999999</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v>1.8267068000000001E-2</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v>4.5578873</v>
      </c>
      <c r="W122" s="1" t="s">
        <v>72</v>
      </c>
      <c r="X122" s="1" t="s">
        <v>72</v>
      </c>
      <c r="Y122" s="1" t="s">
        <v>72</v>
      </c>
      <c r="Z122" s="1" t="s">
        <v>72</v>
      </c>
      <c r="AA122" s="1" t="s">
        <v>72</v>
      </c>
      <c r="AB122" s="1" t="s">
        <v>72</v>
      </c>
      <c r="AC122" s="1">
        <v>0.68431249999999999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7.8845219999999997E-3</v>
      </c>
      <c r="F125" s="1">
        <v>0.32242115999999998</v>
      </c>
      <c r="G125" s="1">
        <v>5.4666020000000001E-3</v>
      </c>
      <c r="H125" s="1" t="s">
        <v>72</v>
      </c>
      <c r="I125" s="1">
        <v>5.2282580000000004E-3</v>
      </c>
      <c r="J125" s="1">
        <v>5.8281490000000004E-3</v>
      </c>
      <c r="K125" s="1">
        <v>5.8281490000000004E-3</v>
      </c>
      <c r="L125" s="1" t="s">
        <v>78</v>
      </c>
      <c r="M125" s="1">
        <v>0.84119375799999996</v>
      </c>
      <c r="N125" s="1" t="s">
        <v>72</v>
      </c>
      <c r="O125" s="1" t="s">
        <v>72</v>
      </c>
      <c r="P125" s="1" t="s">
        <v>72</v>
      </c>
      <c r="Q125" s="1" t="s">
        <v>72</v>
      </c>
      <c r="R125" s="1" t="s">
        <v>72</v>
      </c>
      <c r="S125" s="1" t="s">
        <v>72</v>
      </c>
      <c r="T125" s="1" t="s">
        <v>72</v>
      </c>
      <c r="U125" s="1" t="s">
        <v>72</v>
      </c>
      <c r="V125" s="1" t="s">
        <v>72</v>
      </c>
      <c r="W125" s="1">
        <v>2.3653567E-2</v>
      </c>
      <c r="X125" s="1">
        <v>8.7398999999999994E-5</v>
      </c>
      <c r="Y125" s="1">
        <v>1.8835E-4</v>
      </c>
      <c r="Z125" s="1">
        <v>5.5869000000000003E-5</v>
      </c>
      <c r="AA125" s="1">
        <v>1.0787E-5</v>
      </c>
      <c r="AB125" s="1">
        <v>3.4240399999999998E-4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0.23588700000000001</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9.7543080000000004E-2</v>
      </c>
      <c r="F127" s="1" t="s">
        <v>72</v>
      </c>
      <c r="G127" s="1">
        <v>5.7983940000000001E-3</v>
      </c>
      <c r="H127" s="1">
        <v>0.20622181000000001</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1.0182850000000001E-3</v>
      </c>
      <c r="J133" s="1">
        <v>1.0182850000000001E-3</v>
      </c>
      <c r="K133" s="1">
        <v>1.0182850000000001E-3</v>
      </c>
      <c r="L133" s="1" t="s">
        <v>78</v>
      </c>
      <c r="M133" s="1" t="s">
        <v>78</v>
      </c>
      <c r="N133" s="1" t="s">
        <v>72</v>
      </c>
      <c r="O133" s="1" t="s">
        <v>72</v>
      </c>
      <c r="P133" s="1">
        <v>1.0182846000000001E-2</v>
      </c>
      <c r="Q133" s="1" t="s">
        <v>72</v>
      </c>
      <c r="R133" s="1" t="s">
        <v>72</v>
      </c>
      <c r="S133" s="1" t="s">
        <v>72</v>
      </c>
      <c r="T133" s="1" t="s">
        <v>72</v>
      </c>
      <c r="U133" s="1" t="s">
        <v>72</v>
      </c>
      <c r="V133" s="1" t="s">
        <v>72</v>
      </c>
      <c r="W133" s="1">
        <v>2.1214263000000001E-2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3.4248588000000003E-2</v>
      </c>
      <c r="F135" s="1">
        <v>7.5043436000000005E-2</v>
      </c>
      <c r="G135" s="1">
        <v>1.4436970000000001E-3</v>
      </c>
      <c r="H135" s="1">
        <v>5.219184E-3</v>
      </c>
      <c r="I135" s="1">
        <v>0.14154082500000001</v>
      </c>
      <c r="J135" s="1">
        <v>0.151188504</v>
      </c>
      <c r="K135" s="1">
        <v>0.15801691600000001</v>
      </c>
      <c r="L135" s="1">
        <v>2.7653661999999999E-2</v>
      </c>
      <c r="M135" s="1">
        <v>1.368300552</v>
      </c>
      <c r="N135" s="1">
        <v>9.0282650000000006E-3</v>
      </c>
      <c r="O135" s="1">
        <v>3.8109960000000001E-3</v>
      </c>
      <c r="P135" s="1">
        <v>3.9496999999999998E-5</v>
      </c>
      <c r="Q135" s="1">
        <v>1.7600696999999998E-2</v>
      </c>
      <c r="R135" s="1">
        <v>1.6221790000000001E-3</v>
      </c>
      <c r="S135" s="1">
        <v>5.9887769999999998E-3</v>
      </c>
      <c r="T135" s="1">
        <v>1.4105899999999999E-4</v>
      </c>
      <c r="U135" s="1">
        <v>2.261505E-3</v>
      </c>
      <c r="V135" s="1">
        <v>0.41457191100000002</v>
      </c>
      <c r="W135" s="1">
        <v>0.27904761099999997</v>
      </c>
      <c r="X135" s="1">
        <v>7.8660630999999995E-2</v>
      </c>
      <c r="Y135" s="1">
        <v>0.151421256</v>
      </c>
      <c r="Z135" s="1">
        <v>0.1176136</v>
      </c>
      <c r="AA135" s="1">
        <v>5.0075950000000001E-3</v>
      </c>
      <c r="AB135" s="1">
        <v>0.352703082</v>
      </c>
      <c r="AC135" s="1">
        <v>3.52648E-4</v>
      </c>
      <c r="AD135" s="1">
        <v>4.2320000000000003E-6</v>
      </c>
      <c r="AE135" s="42"/>
      <c r="AF135" s="16" t="s">
        <v>72</v>
      </c>
      <c r="AG135" s="16" t="s">
        <v>72</v>
      </c>
      <c r="AH135" s="16" t="s">
        <v>72</v>
      </c>
      <c r="AI135" s="16" t="s">
        <v>72</v>
      </c>
      <c r="AJ135" s="16" t="s">
        <v>72</v>
      </c>
      <c r="AK135" s="16">
        <v>26.783999999999999</v>
      </c>
      <c r="AL135" s="31" t="s">
        <v>156</v>
      </c>
    </row>
    <row r="136" spans="1:38" ht="26.25" customHeight="1" thickBot="1" x14ac:dyDescent="0.25">
      <c r="A136" s="52" t="s">
        <v>343</v>
      </c>
      <c r="B136" s="52" t="s">
        <v>372</v>
      </c>
      <c r="C136" s="53" t="s">
        <v>373</v>
      </c>
      <c r="D136" s="54"/>
      <c r="E136" s="1" t="s">
        <v>78</v>
      </c>
      <c r="F136" s="1">
        <v>6.5174279999999996E-3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8.3447980000000005E-2</v>
      </c>
      <c r="F139" s="1">
        <v>1.018798716</v>
      </c>
      <c r="G139" s="1">
        <v>1.8423579999999998E-2</v>
      </c>
      <c r="H139" s="1">
        <v>0.12354635999999999</v>
      </c>
      <c r="I139" s="1">
        <v>0.41616035000000001</v>
      </c>
      <c r="J139" s="1">
        <v>0.45022075</v>
      </c>
      <c r="K139" s="1">
        <v>0.47649775</v>
      </c>
      <c r="L139" s="1">
        <v>0.10373149500000001</v>
      </c>
      <c r="M139" s="1">
        <v>6.6882239999999999</v>
      </c>
      <c r="N139" s="1">
        <v>4.5052620000000002E-2</v>
      </c>
      <c r="O139" s="1">
        <v>2.1678800000000002E-2</v>
      </c>
      <c r="P139" s="1">
        <v>3.3251130000000002E-3</v>
      </c>
      <c r="Q139" s="1">
        <v>3.3738099999999999E-4</v>
      </c>
      <c r="R139" s="1">
        <v>3.8559360000000001E-2</v>
      </c>
      <c r="S139" s="1">
        <v>1.0016854E-2</v>
      </c>
      <c r="T139" s="1">
        <v>3.3441120000000002E-3</v>
      </c>
      <c r="U139" s="1">
        <v>8.3447999999999997E-4</v>
      </c>
      <c r="V139" s="1">
        <v>0.85910640000000005</v>
      </c>
      <c r="W139" s="1">
        <v>15.664824182</v>
      </c>
      <c r="X139" s="1">
        <v>0.2028142</v>
      </c>
      <c r="Y139" s="1">
        <v>0.185784</v>
      </c>
      <c r="Z139" s="1">
        <v>7.0133459999999995E-2</v>
      </c>
      <c r="AA139" s="1">
        <v>0.11859212</v>
      </c>
      <c r="AB139" s="1">
        <v>0.57732377999999995</v>
      </c>
      <c r="AC139" s="1">
        <v>8.3447980000000005E-3</v>
      </c>
      <c r="AD139" s="1">
        <v>1.00169E-4</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3.2597073380000001</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252.94567244499999</v>
      </c>
      <c r="F141" s="10">
        <f t="shared" si="0"/>
        <v>240.445725127</v>
      </c>
      <c r="G141" s="10">
        <f t="shared" si="0"/>
        <v>24.970605360000008</v>
      </c>
      <c r="H141" s="10">
        <f t="shared" si="0"/>
        <v>129.29694884500003</v>
      </c>
      <c r="I141" s="10">
        <f t="shared" si="0"/>
        <v>16.118628764999997</v>
      </c>
      <c r="J141" s="10">
        <f t="shared" si="0"/>
        <v>28.907492664999996</v>
      </c>
      <c r="K141" s="10">
        <f t="shared" si="0"/>
        <v>33.471002355999993</v>
      </c>
      <c r="L141" s="10">
        <f t="shared" si="0"/>
        <v>2.6041478370000002</v>
      </c>
      <c r="M141" s="10">
        <f t="shared" si="0"/>
        <v>627.80307658999993</v>
      </c>
      <c r="N141" s="10">
        <f t="shared" si="0"/>
        <v>5.9399993950000018</v>
      </c>
      <c r="O141" s="10">
        <f t="shared" si="0"/>
        <v>2.4604667670000002</v>
      </c>
      <c r="P141" s="10">
        <f t="shared" si="0"/>
        <v>0.6276831260000002</v>
      </c>
      <c r="Q141" s="10">
        <f t="shared" si="0"/>
        <v>0.35451975800000007</v>
      </c>
      <c r="R141" s="10">
        <f t="shared" si="0"/>
        <v>3.55288191</v>
      </c>
      <c r="S141" s="10">
        <f t="shared" si="0"/>
        <v>40.804589223000001</v>
      </c>
      <c r="T141" s="10">
        <f t="shared" si="0"/>
        <v>1.8152176609999997</v>
      </c>
      <c r="U141" s="10">
        <f t="shared" si="0"/>
        <v>0.20991059300000003</v>
      </c>
      <c r="V141" s="10">
        <f t="shared" si="0"/>
        <v>356.19653620100001</v>
      </c>
      <c r="W141" s="10">
        <f t="shared" si="0"/>
        <v>35.411961147</v>
      </c>
      <c r="X141" s="10">
        <f t="shared" si="0"/>
        <v>1.6319505990000003</v>
      </c>
      <c r="Y141" s="10">
        <f t="shared" si="0"/>
        <v>1.5758114230000002</v>
      </c>
      <c r="Z141" s="10">
        <f t="shared" si="0"/>
        <v>0.84798052300000015</v>
      </c>
      <c r="AA141" s="10">
        <f t="shared" si="0"/>
        <v>0.79132620900000017</v>
      </c>
      <c r="AB141" s="10">
        <f t="shared" si="0"/>
        <v>4.847068749</v>
      </c>
      <c r="AC141" s="10">
        <f t="shared" si="0"/>
        <v>3.8266375479999994</v>
      </c>
      <c r="AD141" s="10">
        <f t="shared" si="0"/>
        <v>0.23314059700000003</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29.102959376000001</v>
      </c>
      <c r="F143" s="6">
        <v>13.039443523999999</v>
      </c>
      <c r="G143" s="6">
        <v>0.11457655899999999</v>
      </c>
      <c r="H143" s="6">
        <v>3.7734954639999998</v>
      </c>
      <c r="I143" s="6">
        <v>0.45492848699999999</v>
      </c>
      <c r="J143" s="6">
        <v>0.45492848699999999</v>
      </c>
      <c r="K143" s="6">
        <v>0.45492848699999999</v>
      </c>
      <c r="L143" s="6">
        <v>0.231481675</v>
      </c>
      <c r="M143" s="6">
        <v>319.96849249299999</v>
      </c>
      <c r="N143" s="6"/>
      <c r="O143" s="6"/>
      <c r="P143" s="6"/>
      <c r="Q143" s="6"/>
      <c r="R143" s="6"/>
      <c r="S143" s="6"/>
      <c r="T143" s="6"/>
      <c r="U143" s="6"/>
      <c r="V143" s="6"/>
      <c r="W143" s="6"/>
      <c r="X143" s="6"/>
      <c r="Y143" s="6"/>
      <c r="Z143" s="6"/>
      <c r="AA143" s="6"/>
      <c r="AB143" s="6"/>
      <c r="AC143" s="6"/>
      <c r="AD143" s="6"/>
      <c r="AE143" s="45"/>
      <c r="AF143" s="6">
        <v>110355.86576171</v>
      </c>
      <c r="AG143" s="6"/>
      <c r="AH143" s="6"/>
      <c r="AI143" s="6"/>
      <c r="AJ143" s="6"/>
      <c r="AK143" s="6">
        <v>110184.98943195899</v>
      </c>
      <c r="AL143" s="34" t="s">
        <v>66</v>
      </c>
    </row>
    <row r="144" spans="1:38" ht="26.25" customHeight="1" thickBot="1" x14ac:dyDescent="0.25">
      <c r="A144" s="77"/>
      <c r="B144" s="34" t="s">
        <v>390</v>
      </c>
      <c r="C144" s="78" t="s">
        <v>391</v>
      </c>
      <c r="D144" s="79" t="s">
        <v>389</v>
      </c>
      <c r="E144" s="6">
        <v>16.666403998</v>
      </c>
      <c r="F144" s="6">
        <v>0.43903209900000001</v>
      </c>
      <c r="G144" s="6">
        <v>2.6450107E-2</v>
      </c>
      <c r="H144" s="6">
        <v>6.6701629999999998E-2</v>
      </c>
      <c r="I144" s="6">
        <v>0.39526335099999999</v>
      </c>
      <c r="J144" s="6">
        <v>0.39526335099999999</v>
      </c>
      <c r="K144" s="6">
        <v>0.39526335099999999</v>
      </c>
      <c r="L144" s="6">
        <v>0.315803787</v>
      </c>
      <c r="M144" s="6">
        <v>3.4332341390000001</v>
      </c>
      <c r="N144" s="6"/>
      <c r="O144" s="6"/>
      <c r="P144" s="6"/>
      <c r="Q144" s="6"/>
      <c r="R144" s="6"/>
      <c r="S144" s="6"/>
      <c r="T144" s="6"/>
      <c r="U144" s="6"/>
      <c r="V144" s="6"/>
      <c r="W144" s="6"/>
      <c r="X144" s="6"/>
      <c r="Y144" s="6"/>
      <c r="Z144" s="6"/>
      <c r="AA144" s="6"/>
      <c r="AB144" s="6"/>
      <c r="AC144" s="6"/>
      <c r="AD144" s="6"/>
      <c r="AE144" s="45"/>
      <c r="AF144" s="6">
        <v>18356.719525255001</v>
      </c>
      <c r="AG144" s="6"/>
      <c r="AH144" s="6"/>
      <c r="AI144" s="6"/>
      <c r="AJ144" s="6"/>
      <c r="AK144" s="6">
        <v>18553.069423174999</v>
      </c>
      <c r="AL144" s="34" t="s">
        <v>66</v>
      </c>
    </row>
    <row r="145" spans="1:38" ht="26.25" customHeight="1" thickBot="1" x14ac:dyDescent="0.25">
      <c r="A145" s="77"/>
      <c r="B145" s="34" t="s">
        <v>392</v>
      </c>
      <c r="C145" s="78" t="s">
        <v>393</v>
      </c>
      <c r="D145" s="79" t="s">
        <v>389</v>
      </c>
      <c r="E145" s="6">
        <v>28.203415239000002</v>
      </c>
      <c r="F145" s="6">
        <v>0.98726690900000003</v>
      </c>
      <c r="G145" s="6">
        <v>3.9893755000000003E-2</v>
      </c>
      <c r="H145" s="6">
        <v>0.417825803</v>
      </c>
      <c r="I145" s="6">
        <v>0.241782734</v>
      </c>
      <c r="J145" s="6">
        <v>0.241782734</v>
      </c>
      <c r="K145" s="6">
        <v>0.241782734</v>
      </c>
      <c r="L145" s="6">
        <v>0.110264585</v>
      </c>
      <c r="M145" s="6">
        <v>11.756285515</v>
      </c>
      <c r="N145" s="6"/>
      <c r="O145" s="6"/>
      <c r="P145" s="6"/>
      <c r="Q145" s="6"/>
      <c r="R145" s="6"/>
      <c r="S145" s="6"/>
      <c r="T145" s="6"/>
      <c r="U145" s="6"/>
      <c r="V145" s="6"/>
      <c r="W145" s="6"/>
      <c r="X145" s="6"/>
      <c r="Y145" s="6"/>
      <c r="Z145" s="6"/>
      <c r="AA145" s="6"/>
      <c r="AB145" s="6"/>
      <c r="AC145" s="6"/>
      <c r="AD145" s="6"/>
      <c r="AE145" s="45"/>
      <c r="AF145" s="6">
        <v>8447.0732988340005</v>
      </c>
      <c r="AG145" s="6"/>
      <c r="AH145" s="6"/>
      <c r="AI145" s="6"/>
      <c r="AJ145" s="6"/>
      <c r="AK145" s="6">
        <v>9028.1179310999996</v>
      </c>
      <c r="AL145" s="34" t="s">
        <v>66</v>
      </c>
    </row>
    <row r="146" spans="1:38" ht="26.25" customHeight="1" thickBot="1" x14ac:dyDescent="0.25">
      <c r="A146" s="77"/>
      <c r="B146" s="34" t="s">
        <v>394</v>
      </c>
      <c r="C146" s="78" t="s">
        <v>395</v>
      </c>
      <c r="D146" s="79" t="s">
        <v>389</v>
      </c>
      <c r="E146" s="6">
        <v>1.177928157</v>
      </c>
      <c r="F146" s="6">
        <v>10.726096205999999</v>
      </c>
      <c r="G146" s="6">
        <v>7.0672779999999998E-3</v>
      </c>
      <c r="H146" s="6">
        <v>7.677199E-3</v>
      </c>
      <c r="I146" s="6">
        <v>0.18289945799999999</v>
      </c>
      <c r="J146" s="6">
        <v>0.18289945799999999</v>
      </c>
      <c r="K146" s="6">
        <v>0.18289945799999999</v>
      </c>
      <c r="L146" s="6">
        <v>2.7394944000000001E-2</v>
      </c>
      <c r="M146" s="6">
        <v>53.224078409000001</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4915.6764846140004</v>
      </c>
      <c r="AL146" s="34" t="s">
        <v>66</v>
      </c>
    </row>
    <row r="147" spans="1:38" ht="26.25" customHeight="1" thickBot="1" x14ac:dyDescent="0.25">
      <c r="A147" s="77"/>
      <c r="B147" s="34" t="s">
        <v>396</v>
      </c>
      <c r="C147" s="78" t="s">
        <v>397</v>
      </c>
      <c r="D147" s="79" t="s">
        <v>389</v>
      </c>
      <c r="E147" s="6"/>
      <c r="F147" s="6">
        <v>1.7566382739999999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82257.522509545001</v>
      </c>
      <c r="AL147" s="34" t="s">
        <v>66</v>
      </c>
    </row>
    <row r="148" spans="1:38" ht="26.25" customHeight="1" thickBot="1" x14ac:dyDescent="0.25">
      <c r="A148" s="77"/>
      <c r="B148" s="34" t="s">
        <v>398</v>
      </c>
      <c r="C148" s="78" t="s">
        <v>399</v>
      </c>
      <c r="D148" s="79" t="s">
        <v>389</v>
      </c>
      <c r="E148" s="6"/>
      <c r="F148" s="6"/>
      <c r="G148" s="6"/>
      <c r="H148" s="6"/>
      <c r="I148" s="6">
        <v>0.28125445799999998</v>
      </c>
      <c r="J148" s="6">
        <v>1.556855804</v>
      </c>
      <c r="K148" s="6">
        <v>1.556855804</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142202.362698646</v>
      </c>
      <c r="AL148" s="34" t="s">
        <v>114</v>
      </c>
    </row>
    <row r="149" spans="1:38" ht="26.25" customHeight="1" thickBot="1" x14ac:dyDescent="0.25">
      <c r="A149" s="77"/>
      <c r="B149" s="34" t="s">
        <v>400</v>
      </c>
      <c r="C149" s="78" t="s">
        <v>401</v>
      </c>
      <c r="D149" s="79" t="s">
        <v>389</v>
      </c>
      <c r="E149" s="6"/>
      <c r="F149" s="6"/>
      <c r="G149" s="6"/>
      <c r="H149" s="6"/>
      <c r="I149" s="6">
        <v>0.18964540099999999</v>
      </c>
      <c r="J149" s="6">
        <v>1.2643026749999999</v>
      </c>
      <c r="K149" s="6">
        <v>1.2643026749999999</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142202.362698646</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-64.875155320717511</v>
      </c>
      <c r="G151" s="7"/>
      <c r="H151" s="7">
        <v>-2.240489343444195</v>
      </c>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239.63030638299998</v>
      </c>
      <c r="F152" s="8">
        <f t="shared" si="1"/>
        <v>175.7387067602825</v>
      </c>
      <c r="G152" s="8">
        <f t="shared" si="1"/>
        <v>24.955556661000006</v>
      </c>
      <c r="H152" s="8">
        <f t="shared" si="1"/>
        <v>127.19827275455583</v>
      </c>
      <c r="I152" s="8">
        <f t="shared" si="1"/>
        <v>15.880359202999998</v>
      </c>
      <c r="J152" s="8">
        <f t="shared" si="1"/>
        <v>28.669223102999997</v>
      </c>
      <c r="K152" s="8">
        <f t="shared" si="1"/>
        <v>33.232732793999993</v>
      </c>
      <c r="L152" s="8">
        <f t="shared" si="1"/>
        <v>2.4228755590000004</v>
      </c>
      <c r="M152" s="8">
        <f t="shared" si="1"/>
        <v>646.4138158799999</v>
      </c>
      <c r="N152" s="8">
        <f t="shared" si="1"/>
        <v>5.9399993950000018</v>
      </c>
      <c r="O152" s="8">
        <f t="shared" si="1"/>
        <v>2.4604667670000002</v>
      </c>
      <c r="P152" s="8">
        <f t="shared" si="1"/>
        <v>0.6276831260000002</v>
      </c>
      <c r="Q152" s="8">
        <f t="shared" si="1"/>
        <v>0.35451975800000007</v>
      </c>
      <c r="R152" s="8">
        <f t="shared" si="1"/>
        <v>3.55288191</v>
      </c>
      <c r="S152" s="8">
        <f t="shared" si="1"/>
        <v>40.804589223000001</v>
      </c>
      <c r="T152" s="8">
        <f t="shared" si="1"/>
        <v>1.8152176609999997</v>
      </c>
      <c r="U152" s="8">
        <f t="shared" si="1"/>
        <v>0.20991059300000003</v>
      </c>
      <c r="V152" s="8">
        <f t="shared" si="1"/>
        <v>356.19653620100001</v>
      </c>
      <c r="W152" s="8">
        <f t="shared" si="1"/>
        <v>35.411961147</v>
      </c>
      <c r="X152" s="8">
        <f t="shared" si="1"/>
        <v>1.6319505990000003</v>
      </c>
      <c r="Y152" s="8">
        <f t="shared" si="1"/>
        <v>1.5758114230000002</v>
      </c>
      <c r="Z152" s="8">
        <f t="shared" si="1"/>
        <v>0.84798052300000015</v>
      </c>
      <c r="AA152" s="8">
        <f t="shared" si="1"/>
        <v>0.79132620900000017</v>
      </c>
      <c r="AB152" s="8">
        <f t="shared" si="1"/>
        <v>4.847068749</v>
      </c>
      <c r="AC152" s="8">
        <f t="shared" si="1"/>
        <v>3.8266375479999994</v>
      </c>
      <c r="AD152" s="8">
        <f t="shared" si="1"/>
        <v>0.23314059700000003</v>
      </c>
      <c r="AE152" s="45"/>
      <c r="AF152" s="8"/>
      <c r="AG152" s="8"/>
      <c r="AH152" s="8"/>
      <c r="AI152" s="8"/>
      <c r="AJ152" s="8"/>
      <c r="AK152" s="8"/>
      <c r="AL152" s="36"/>
    </row>
    <row r="153" spans="1:38" ht="26.25" customHeight="1" thickBot="1" x14ac:dyDescent="0.25">
      <c r="A153" s="80"/>
      <c r="B153" s="35" t="s">
        <v>407</v>
      </c>
      <c r="C153" s="81" t="s">
        <v>408</v>
      </c>
      <c r="D153" s="80" t="s">
        <v>409</v>
      </c>
      <c r="E153" s="7"/>
      <c r="F153" s="7">
        <v>-64.875155320717511</v>
      </c>
      <c r="G153" s="7"/>
      <c r="H153" s="7">
        <v>-2.240489343444195</v>
      </c>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239.63030638299998</v>
      </c>
      <c r="F154" s="8">
        <f>SUM(F$141, F$153, -1 * IF(OR($B$6=2005,$B$6&gt;=2020),SUM(F$99:F$122),0), IF(AND(ISNUMBER(SEARCH($B$4,"AT|BE|CH|GB|IE|LT|LU|NL")),SUM(F$143:F$149)&gt;0),SUM(F$143:F$149)-SUM(F$27:F$33),0))</f>
        <v>175.7387067602825</v>
      </c>
      <c r="G154" s="8">
        <f t="shared" ref="G154:AD154" si="2">SUM(G$141, G$153, IF(AND(ISNUMBER(SEARCH($B$4,"AT|BE|CH|GB|IE|LT|LU|NL")),SUM(G$143:G$149)&gt;0),SUM(G$143:G$149)-SUM(G$27:G$33),0))</f>
        <v>24.955556661000006</v>
      </c>
      <c r="H154" s="8">
        <f t="shared" si="2"/>
        <v>127.19827275455583</v>
      </c>
      <c r="I154" s="8">
        <f t="shared" si="2"/>
        <v>15.880359202999998</v>
      </c>
      <c r="J154" s="8">
        <f t="shared" si="2"/>
        <v>28.669223102999997</v>
      </c>
      <c r="K154" s="8">
        <f t="shared" si="2"/>
        <v>33.232732793999993</v>
      </c>
      <c r="L154" s="8">
        <f t="shared" si="2"/>
        <v>2.4228755590000004</v>
      </c>
      <c r="M154" s="8">
        <f t="shared" si="2"/>
        <v>646.4138158799999</v>
      </c>
      <c r="N154" s="8">
        <f t="shared" si="2"/>
        <v>5.9399993950000018</v>
      </c>
      <c r="O154" s="8">
        <f t="shared" si="2"/>
        <v>2.4604667670000002</v>
      </c>
      <c r="P154" s="8">
        <f t="shared" si="2"/>
        <v>0.6276831260000002</v>
      </c>
      <c r="Q154" s="8">
        <f t="shared" si="2"/>
        <v>0.35451975800000007</v>
      </c>
      <c r="R154" s="8">
        <f t="shared" si="2"/>
        <v>3.55288191</v>
      </c>
      <c r="S154" s="8">
        <f t="shared" si="2"/>
        <v>40.804589223000001</v>
      </c>
      <c r="T154" s="8">
        <f t="shared" si="2"/>
        <v>1.8152176609999997</v>
      </c>
      <c r="U154" s="8">
        <f t="shared" si="2"/>
        <v>0.20991059300000003</v>
      </c>
      <c r="V154" s="8">
        <f t="shared" si="2"/>
        <v>356.19653620100001</v>
      </c>
      <c r="W154" s="8">
        <f t="shared" si="2"/>
        <v>35.411961147</v>
      </c>
      <c r="X154" s="8">
        <f t="shared" si="2"/>
        <v>1.6319505990000003</v>
      </c>
      <c r="Y154" s="8">
        <f t="shared" si="2"/>
        <v>1.5758114230000002</v>
      </c>
      <c r="Z154" s="8">
        <f t="shared" si="2"/>
        <v>0.84798052300000015</v>
      </c>
      <c r="AA154" s="8">
        <f t="shared" si="2"/>
        <v>0.79132620900000017</v>
      </c>
      <c r="AB154" s="8">
        <f t="shared" si="2"/>
        <v>4.847068749</v>
      </c>
      <c r="AC154" s="8">
        <f t="shared" si="2"/>
        <v>3.8266375479999994</v>
      </c>
      <c r="AD154" s="8">
        <f t="shared" si="2"/>
        <v>0.23314059700000003</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102.893410921</v>
      </c>
      <c r="F159" s="13">
        <v>3.1370968270000001</v>
      </c>
      <c r="G159" s="13">
        <v>4.5445154280000004</v>
      </c>
      <c r="H159" s="13">
        <v>1.6014614999999999E-2</v>
      </c>
      <c r="I159" s="13">
        <v>2.6663548069999998</v>
      </c>
      <c r="J159" s="13">
        <v>2.8071710730000001</v>
      </c>
      <c r="K159" s="13">
        <v>2.8071710730000001</v>
      </c>
      <c r="L159" s="13">
        <v>0.62676537799999998</v>
      </c>
      <c r="M159" s="13">
        <v>5.8909629460000001</v>
      </c>
      <c r="N159" s="13">
        <v>1.0151891999999999E-2</v>
      </c>
      <c r="O159" s="13">
        <v>1.3535660000000001E-3</v>
      </c>
      <c r="P159" s="13">
        <v>3.3839640000000002E-3</v>
      </c>
      <c r="Q159" s="13">
        <v>3.3839640000000002E-3</v>
      </c>
      <c r="R159" s="13">
        <v>3.4058691000000002E-2</v>
      </c>
      <c r="S159" s="13">
        <v>0.24672143299999999</v>
      </c>
      <c r="T159" s="13">
        <v>2.8199422360000002</v>
      </c>
      <c r="U159" s="13">
        <v>2.0303019999999999E-3</v>
      </c>
      <c r="V159" s="13">
        <v>0.19169695</v>
      </c>
      <c r="W159" s="13">
        <v>0.32678091999999997</v>
      </c>
      <c r="X159" s="13">
        <v>1.7972951000000001E-2</v>
      </c>
      <c r="Y159" s="13">
        <v>1.5031922E-2</v>
      </c>
      <c r="Z159" s="13">
        <v>7.5159609999999998E-3</v>
      </c>
      <c r="AA159" s="13">
        <v>3.2679999999999999E-6</v>
      </c>
      <c r="AB159" s="13">
        <v>4.0524101999999999E-2</v>
      </c>
      <c r="AC159" s="13" t="s">
        <v>70</v>
      </c>
      <c r="AD159" s="13" t="s">
        <v>70</v>
      </c>
      <c r="AE159" s="45"/>
      <c r="AF159" s="13">
        <v>67347.761413173997</v>
      </c>
      <c r="AG159" s="13" t="s">
        <v>72</v>
      </c>
      <c r="AH159" s="13">
        <v>21.695343666999999</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M170"/>
  <sheetViews>
    <sheetView topLeftCell="A141" workbookViewId="0">
      <selection activeCell="I155" sqref="I155"/>
    </sheetView>
  </sheetViews>
  <sheetFormatPr defaultColWidth="8.85546875" defaultRowHeight="12.75" x14ac:dyDescent="0.2"/>
  <cols>
    <col min="1" max="2" width="21.42578125" style="116" customWidth="1"/>
    <col min="3" max="3" width="46.42578125" style="95" customWidth="1"/>
    <col min="4" max="4" width="7.140625" style="116" customWidth="1"/>
    <col min="5" max="24" width="8.5703125" style="116" customWidth="1"/>
    <col min="25" max="25" width="8.85546875" style="116" customWidth="1"/>
    <col min="26" max="30" width="8.5703125" style="116" customWidth="1"/>
    <col min="31" max="31" width="2.140625" style="116" customWidth="1"/>
    <col min="32" max="37" width="8.5703125" style="116" customWidth="1"/>
    <col min="38" max="38" width="25.7109375" style="116" customWidth="1"/>
    <col min="39" max="40" width="8.85546875" style="116" customWidth="1"/>
    <col min="41" max="16384" width="8.85546875" style="116"/>
  </cols>
  <sheetData>
    <row r="1" spans="1:39" ht="22.5" customHeight="1" x14ac:dyDescent="0.2">
      <c r="A1" s="17" t="s">
        <v>0</v>
      </c>
      <c r="B1" s="106"/>
      <c r="C1" s="107"/>
    </row>
    <row r="2" spans="1:39" x14ac:dyDescent="0.2">
      <c r="A2" s="108" t="s">
        <v>1</v>
      </c>
      <c r="B2" s="106"/>
      <c r="C2" s="107"/>
    </row>
    <row r="3" spans="1:39" x14ac:dyDescent="0.2">
      <c r="B3" s="106"/>
      <c r="C3" s="107"/>
      <c r="F3" s="106"/>
      <c r="R3" s="117"/>
      <c r="S3" s="117"/>
      <c r="T3" s="117"/>
      <c r="U3" s="117"/>
      <c r="V3" s="117"/>
    </row>
    <row r="4" spans="1:39" ht="15" x14ac:dyDescent="0.25">
      <c r="A4" s="108" t="s">
        <v>2</v>
      </c>
      <c r="B4" s="11" t="s">
        <v>3</v>
      </c>
      <c r="C4" s="19" t="s">
        <v>4</v>
      </c>
      <c r="E4" t="s">
        <v>5</v>
      </c>
      <c r="R4" s="117"/>
      <c r="S4" s="117"/>
      <c r="T4" s="117"/>
      <c r="U4" s="117"/>
      <c r="V4" s="117"/>
    </row>
    <row r="5" spans="1:39" ht="15" x14ac:dyDescent="0.25">
      <c r="A5" s="108" t="s">
        <v>6</v>
      </c>
      <c r="B5" s="113" t="s">
        <v>7</v>
      </c>
      <c r="C5" s="19" t="s">
        <v>8</v>
      </c>
      <c r="E5" t="s">
        <v>9</v>
      </c>
      <c r="R5" s="117"/>
      <c r="S5" s="117"/>
      <c r="T5" s="117"/>
      <c r="U5" s="117"/>
      <c r="V5" s="117"/>
    </row>
    <row r="6" spans="1:39" ht="15" x14ac:dyDescent="0.25">
      <c r="A6" s="108" t="s">
        <v>10</v>
      </c>
      <c r="B6" s="11">
        <v>2019</v>
      </c>
      <c r="C6" s="19" t="s">
        <v>11</v>
      </c>
      <c r="E6" t="s">
        <v>12</v>
      </c>
      <c r="R6" s="18"/>
      <c r="S6" s="18"/>
      <c r="T6" s="18"/>
      <c r="U6" s="18"/>
      <c r="V6" s="18"/>
    </row>
    <row r="7" spans="1:39" x14ac:dyDescent="0.2">
      <c r="A7" s="108" t="s">
        <v>13</v>
      </c>
      <c r="B7" s="11" t="s">
        <v>14</v>
      </c>
      <c r="C7" s="19" t="s">
        <v>15</v>
      </c>
      <c r="R7" s="117"/>
      <c r="S7" s="117"/>
      <c r="T7" s="117"/>
      <c r="U7" s="117"/>
      <c r="V7" s="117"/>
    </row>
    <row r="8" spans="1:39" x14ac:dyDescent="0.2">
      <c r="A8" s="105"/>
      <c r="B8" s="106"/>
      <c r="C8" s="107"/>
      <c r="R8" s="117"/>
      <c r="S8" s="117"/>
      <c r="T8" s="117"/>
      <c r="U8" s="117"/>
      <c r="V8" s="117"/>
      <c r="AF8" s="18"/>
    </row>
    <row r="9" spans="1:39" ht="13.5" customHeight="1" thickBot="1" x14ac:dyDescent="0.25">
      <c r="A9" s="20"/>
      <c r="B9" s="21"/>
      <c r="C9" s="22"/>
      <c r="D9" s="23"/>
      <c r="E9" s="23"/>
      <c r="F9" s="23"/>
      <c r="G9" s="23"/>
      <c r="H9" s="23"/>
      <c r="I9" s="23"/>
      <c r="J9" s="23"/>
      <c r="K9" s="23"/>
      <c r="L9" s="23"/>
      <c r="M9" s="23"/>
      <c r="N9" s="23"/>
      <c r="O9" s="23"/>
      <c r="P9" s="23"/>
      <c r="Q9" s="23"/>
      <c r="R9" s="117"/>
      <c r="S9" s="117"/>
      <c r="T9" s="117"/>
      <c r="U9" s="117"/>
      <c r="V9" s="117"/>
      <c r="AF9" s="18"/>
    </row>
    <row r="10" spans="1:39" s="117" customFormat="1" ht="37.5" customHeight="1" thickBot="1" x14ac:dyDescent="0.3">
      <c r="A10" s="127" t="str">
        <f>B4&amp;": "&amp;B5&amp;": "&amp;B6</f>
        <v>NL: 11.02.2021: 2019</v>
      </c>
      <c r="B10" s="129" t="s">
        <v>16</v>
      </c>
      <c r="C10" s="130"/>
      <c r="D10" s="130"/>
      <c r="E10" s="119" t="s">
        <v>17</v>
      </c>
      <c r="F10" s="130"/>
      <c r="G10" s="130"/>
      <c r="H10" s="130"/>
      <c r="I10" s="119" t="s">
        <v>18</v>
      </c>
      <c r="J10" s="130"/>
      <c r="K10" s="130"/>
      <c r="L10" s="130"/>
      <c r="M10" s="133" t="s">
        <v>19</v>
      </c>
      <c r="N10" s="119" t="s">
        <v>20</v>
      </c>
      <c r="O10" s="130"/>
      <c r="P10" s="130"/>
      <c r="Q10" s="119" t="s">
        <v>21</v>
      </c>
      <c r="R10" s="120"/>
      <c r="S10" s="120"/>
      <c r="T10" s="120"/>
      <c r="U10" s="120"/>
      <c r="V10" s="120"/>
      <c r="W10" s="119" t="s">
        <v>22</v>
      </c>
      <c r="X10" s="120"/>
      <c r="Y10" s="120"/>
      <c r="Z10" s="120"/>
      <c r="AA10" s="120"/>
      <c r="AB10" s="120"/>
      <c r="AC10" s="120"/>
      <c r="AD10" s="120"/>
      <c r="AE10" s="24"/>
      <c r="AF10" s="119" t="s">
        <v>23</v>
      </c>
      <c r="AG10" s="120"/>
      <c r="AH10" s="120"/>
      <c r="AI10" s="120"/>
      <c r="AJ10" s="120"/>
      <c r="AK10" s="120"/>
      <c r="AL10" s="120"/>
      <c r="AM10" s="118"/>
    </row>
    <row r="11" spans="1:39" ht="15" customHeight="1" thickBot="1" x14ac:dyDescent="0.3">
      <c r="A11" s="128"/>
      <c r="B11" s="131"/>
      <c r="C11" s="132"/>
      <c r="D11" s="122"/>
      <c r="E11" s="131"/>
      <c r="F11" s="122"/>
      <c r="G11" s="122"/>
      <c r="H11" s="122"/>
      <c r="I11" s="131"/>
      <c r="J11" s="122"/>
      <c r="K11" s="122"/>
      <c r="L11" s="122"/>
      <c r="M11" s="131"/>
      <c r="N11" s="131"/>
      <c r="O11" s="122"/>
      <c r="P11" s="131"/>
      <c r="Q11" s="131"/>
      <c r="R11" s="122"/>
      <c r="S11" s="122"/>
      <c r="T11" s="122"/>
      <c r="U11" s="122"/>
      <c r="V11" s="122"/>
      <c r="W11" s="102"/>
      <c r="X11" s="123" t="s">
        <v>24</v>
      </c>
      <c r="Y11" s="120"/>
      <c r="Z11" s="120"/>
      <c r="AA11" s="120"/>
      <c r="AB11" s="120"/>
      <c r="AC11" s="103"/>
      <c r="AD11" s="104"/>
      <c r="AE11" s="25"/>
      <c r="AF11" s="121"/>
      <c r="AG11" s="122"/>
      <c r="AH11" s="122"/>
      <c r="AI11" s="122"/>
      <c r="AJ11" s="122"/>
      <c r="AK11" s="122"/>
      <c r="AL11" s="122"/>
      <c r="AM11" s="118"/>
    </row>
    <row r="12" spans="1:39" ht="52.5" customHeight="1" thickBot="1" x14ac:dyDescent="0.25">
      <c r="A12" s="128"/>
      <c r="B12" s="131"/>
      <c r="C12" s="132"/>
      <c r="D12" s="122"/>
      <c r="E12" s="100" t="s">
        <v>25</v>
      </c>
      <c r="F12" s="100" t="s">
        <v>26</v>
      </c>
      <c r="G12" s="100" t="s">
        <v>27</v>
      </c>
      <c r="H12" s="100" t="s">
        <v>28</v>
      </c>
      <c r="I12" s="100" t="s">
        <v>29</v>
      </c>
      <c r="J12" s="98" t="s">
        <v>30</v>
      </c>
      <c r="K12" s="98" t="s">
        <v>31</v>
      </c>
      <c r="L12" s="99" t="s">
        <v>32</v>
      </c>
      <c r="M12" s="100" t="s">
        <v>33</v>
      </c>
      <c r="N12" s="98" t="s">
        <v>34</v>
      </c>
      <c r="O12" s="98" t="s">
        <v>35</v>
      </c>
      <c r="P12" s="98" t="s">
        <v>36</v>
      </c>
      <c r="Q12" s="98" t="s">
        <v>37</v>
      </c>
      <c r="R12" s="98" t="s">
        <v>38</v>
      </c>
      <c r="S12" s="98" t="s">
        <v>39</v>
      </c>
      <c r="T12" s="98" t="s">
        <v>40</v>
      </c>
      <c r="U12" s="98" t="s">
        <v>41</v>
      </c>
      <c r="V12" s="98" t="s">
        <v>42</v>
      </c>
      <c r="W12" s="100" t="s">
        <v>43</v>
      </c>
      <c r="X12" s="100" t="s">
        <v>44</v>
      </c>
      <c r="Y12" s="100" t="s">
        <v>45</v>
      </c>
      <c r="Z12" s="100" t="s">
        <v>46</v>
      </c>
      <c r="AA12" s="100" t="s">
        <v>47</v>
      </c>
      <c r="AB12" s="100" t="s">
        <v>48</v>
      </c>
      <c r="AC12" s="98" t="s">
        <v>49</v>
      </c>
      <c r="AD12" s="98" t="s">
        <v>50</v>
      </c>
      <c r="AE12" s="26"/>
      <c r="AF12" s="100" t="s">
        <v>51</v>
      </c>
      <c r="AG12" s="100" t="s">
        <v>52</v>
      </c>
      <c r="AH12" s="100" t="s">
        <v>53</v>
      </c>
      <c r="AI12" s="100" t="s">
        <v>54</v>
      </c>
      <c r="AJ12" s="100" t="s">
        <v>55</v>
      </c>
      <c r="AK12" s="100" t="s">
        <v>56</v>
      </c>
      <c r="AL12" s="101" t="s">
        <v>57</v>
      </c>
    </row>
    <row r="13" spans="1:39" ht="37.5" customHeight="1" thickBot="1" x14ac:dyDescent="0.25">
      <c r="A13" s="27" t="s">
        <v>58</v>
      </c>
      <c r="B13" s="27" t="s">
        <v>59</v>
      </c>
      <c r="C13" s="28" t="s">
        <v>60</v>
      </c>
      <c r="D13" s="27" t="s">
        <v>61</v>
      </c>
      <c r="E13" s="27" t="s">
        <v>62</v>
      </c>
      <c r="F13" s="27" t="s">
        <v>62</v>
      </c>
      <c r="G13" s="27" t="s">
        <v>62</v>
      </c>
      <c r="H13" s="27" t="s">
        <v>62</v>
      </c>
      <c r="I13" s="27" t="s">
        <v>62</v>
      </c>
      <c r="J13" s="27" t="s">
        <v>62</v>
      </c>
      <c r="K13" s="27" t="s">
        <v>62</v>
      </c>
      <c r="L13" s="27" t="s">
        <v>62</v>
      </c>
      <c r="M13" s="27" t="s">
        <v>62</v>
      </c>
      <c r="N13" s="27" t="s">
        <v>63</v>
      </c>
      <c r="O13" s="27" t="s">
        <v>63</v>
      </c>
      <c r="P13" s="27" t="s">
        <v>63</v>
      </c>
      <c r="Q13" s="27" t="s">
        <v>63</v>
      </c>
      <c r="R13" s="27" t="s">
        <v>63</v>
      </c>
      <c r="S13" s="27" t="s">
        <v>63</v>
      </c>
      <c r="T13" s="27" t="s">
        <v>63</v>
      </c>
      <c r="U13" s="27" t="s">
        <v>63</v>
      </c>
      <c r="V13" s="27" t="s">
        <v>63</v>
      </c>
      <c r="W13" s="27" t="s">
        <v>64</v>
      </c>
      <c r="X13" s="27" t="s">
        <v>63</v>
      </c>
      <c r="Y13" s="27" t="s">
        <v>63</v>
      </c>
      <c r="Z13" s="27" t="s">
        <v>63</v>
      </c>
      <c r="AA13" s="27" t="s">
        <v>63</v>
      </c>
      <c r="AB13" s="27" t="s">
        <v>63</v>
      </c>
      <c r="AC13" s="27" t="s">
        <v>65</v>
      </c>
      <c r="AD13" s="27" t="s">
        <v>65</v>
      </c>
      <c r="AE13" s="29"/>
      <c r="AF13" s="27" t="s">
        <v>66</v>
      </c>
      <c r="AG13" s="27" t="s">
        <v>66</v>
      </c>
      <c r="AH13" s="27" t="s">
        <v>66</v>
      </c>
      <c r="AI13" s="27" t="s">
        <v>66</v>
      </c>
      <c r="AJ13" s="27" t="s">
        <v>66</v>
      </c>
      <c r="AK13" s="27"/>
      <c r="AL13" s="30"/>
    </row>
    <row r="14" spans="1:39" ht="26.25" customHeight="1" thickBot="1" x14ac:dyDescent="0.25">
      <c r="A14" s="52" t="s">
        <v>67</v>
      </c>
      <c r="B14" s="52" t="s">
        <v>68</v>
      </c>
      <c r="C14" s="53" t="s">
        <v>69</v>
      </c>
      <c r="D14" s="54"/>
      <c r="E14" s="1">
        <v>14.965997056000001</v>
      </c>
      <c r="F14" s="1">
        <v>0.79749842000000004</v>
      </c>
      <c r="G14" s="1">
        <v>2.7246367440000001</v>
      </c>
      <c r="H14" s="1">
        <v>0.16574689400000001</v>
      </c>
      <c r="I14" s="1">
        <v>0.12266853</v>
      </c>
      <c r="J14" s="1">
        <v>0.147183961</v>
      </c>
      <c r="K14" s="1">
        <v>0.28226146099999999</v>
      </c>
      <c r="L14" s="1">
        <v>5.4978620000000001E-3</v>
      </c>
      <c r="M14" s="1">
        <v>3.860998661</v>
      </c>
      <c r="N14" s="1">
        <v>0.119388205</v>
      </c>
      <c r="O14" s="1">
        <v>3.947138E-2</v>
      </c>
      <c r="P14" s="1">
        <v>0.14665597399999999</v>
      </c>
      <c r="Q14" s="1">
        <v>4.1423376999999997E-2</v>
      </c>
      <c r="R14" s="1">
        <v>6.5181564999999997E-2</v>
      </c>
      <c r="S14" s="1">
        <v>0.39317057799999999</v>
      </c>
      <c r="T14" s="1">
        <v>9.9986977000000005E-2</v>
      </c>
      <c r="U14" s="1">
        <v>5.4149999999999997E-2</v>
      </c>
      <c r="V14" s="1">
        <v>2.0540466730000002</v>
      </c>
      <c r="W14" s="1">
        <v>1.1334758069999999</v>
      </c>
      <c r="X14" s="1">
        <v>1.0969055E-2</v>
      </c>
      <c r="Y14" s="1">
        <v>1.1603252E-2</v>
      </c>
      <c r="Z14" s="1">
        <v>9.7551019999999999E-3</v>
      </c>
      <c r="AA14" s="1">
        <v>8.8279129999999997E-3</v>
      </c>
      <c r="AB14" s="1">
        <v>4.1155321000000002E-2</v>
      </c>
      <c r="AC14" s="1">
        <v>2.9895379050000002</v>
      </c>
      <c r="AD14" s="1">
        <v>9.9851949999999995E-2</v>
      </c>
      <c r="AE14" s="42"/>
      <c r="AF14" s="16">
        <v>4756.2509051999996</v>
      </c>
      <c r="AG14" s="16">
        <v>314103.70429824002</v>
      </c>
      <c r="AH14" s="16">
        <v>742719.87435145897</v>
      </c>
      <c r="AI14" s="16">
        <v>63981.184149510002</v>
      </c>
      <c r="AJ14" s="16">
        <v>69639.823651400002</v>
      </c>
      <c r="AK14" s="16" t="s">
        <v>72</v>
      </c>
      <c r="AL14" s="31" t="s">
        <v>66</v>
      </c>
    </row>
    <row r="15" spans="1:39" ht="26.25" customHeight="1" thickBot="1" x14ac:dyDescent="0.25">
      <c r="A15" s="52" t="s">
        <v>73</v>
      </c>
      <c r="B15" s="52" t="s">
        <v>74</v>
      </c>
      <c r="C15" s="53" t="s">
        <v>75</v>
      </c>
      <c r="D15" s="54"/>
      <c r="E15" s="1">
        <v>5.2425343099999999</v>
      </c>
      <c r="F15" s="1">
        <v>0.517458058</v>
      </c>
      <c r="G15" s="1">
        <v>8.7081213200000001</v>
      </c>
      <c r="H15" s="1">
        <v>1.1247999999999999E-2</v>
      </c>
      <c r="I15" s="1">
        <v>0.17321516000000001</v>
      </c>
      <c r="J15" s="1">
        <v>0.222033125</v>
      </c>
      <c r="K15" s="1">
        <v>0.25549847999999997</v>
      </c>
      <c r="L15" s="1">
        <v>6.7136519999999996E-3</v>
      </c>
      <c r="M15" s="1">
        <v>2.616625542</v>
      </c>
      <c r="N15" s="1">
        <v>9.8430480000000001E-3</v>
      </c>
      <c r="O15" s="1">
        <v>4.4103479999999997E-3</v>
      </c>
      <c r="P15" s="1">
        <v>4.9051010000000003E-3</v>
      </c>
      <c r="Q15" s="1">
        <v>2.6155919999999999E-3</v>
      </c>
      <c r="R15" s="1">
        <v>3.3113296E-2</v>
      </c>
      <c r="S15" s="1">
        <v>1.7309046000000002E-2</v>
      </c>
      <c r="T15" s="1">
        <v>0.183335785</v>
      </c>
      <c r="U15" s="1">
        <v>2.1948239000000001E-2</v>
      </c>
      <c r="V15" s="1">
        <v>8.3549603E-2</v>
      </c>
      <c r="W15" s="1" t="s">
        <v>70</v>
      </c>
      <c r="X15" s="1" t="s">
        <v>70</v>
      </c>
      <c r="Y15" s="1" t="s">
        <v>70</v>
      </c>
      <c r="Z15" s="1" t="s">
        <v>70</v>
      </c>
      <c r="AA15" s="1" t="s">
        <v>70</v>
      </c>
      <c r="AB15" s="1" t="s">
        <v>70</v>
      </c>
      <c r="AC15" s="1" t="s">
        <v>70</v>
      </c>
      <c r="AD15" s="1" t="s">
        <v>70</v>
      </c>
      <c r="AE15" s="42"/>
      <c r="AF15" s="16">
        <v>125347.26441800001</v>
      </c>
      <c r="AG15" s="16" t="s">
        <v>71</v>
      </c>
      <c r="AH15" s="16">
        <v>24453.150132170002</v>
      </c>
      <c r="AI15" s="16">
        <v>405.9264</v>
      </c>
      <c r="AJ15" s="16" t="s">
        <v>71</v>
      </c>
      <c r="AK15" s="16" t="s">
        <v>72</v>
      </c>
      <c r="AL15" s="31" t="s">
        <v>66</v>
      </c>
    </row>
    <row r="16" spans="1:39" ht="26.25" customHeight="1" thickBot="1" x14ac:dyDescent="0.25">
      <c r="A16" s="52" t="s">
        <v>73</v>
      </c>
      <c r="B16" s="52" t="s">
        <v>76</v>
      </c>
      <c r="C16" s="53" t="s">
        <v>77</v>
      </c>
      <c r="D16" s="54"/>
      <c r="E16" s="1">
        <v>2.4195585999999998</v>
      </c>
      <c r="F16" s="1" t="s">
        <v>78</v>
      </c>
      <c r="G16" s="1">
        <v>6.2662700000000002E-2</v>
      </c>
      <c r="H16" s="1" t="s">
        <v>78</v>
      </c>
      <c r="I16" s="1" t="s">
        <v>78</v>
      </c>
      <c r="J16" s="1" t="s">
        <v>78</v>
      </c>
      <c r="K16" s="1" t="s">
        <v>78</v>
      </c>
      <c r="L16" s="1" t="s">
        <v>78</v>
      </c>
      <c r="M16" s="1" t="s">
        <v>78</v>
      </c>
      <c r="N16" s="1" t="s">
        <v>78</v>
      </c>
      <c r="O16" s="1" t="s">
        <v>78</v>
      </c>
      <c r="P16" s="1">
        <v>5.0000000000000004E-6</v>
      </c>
      <c r="Q16" s="1" t="s">
        <v>78</v>
      </c>
      <c r="R16" s="1" t="s">
        <v>78</v>
      </c>
      <c r="S16" s="1" t="s">
        <v>78</v>
      </c>
      <c r="T16" s="1" t="s">
        <v>78</v>
      </c>
      <c r="U16" s="1" t="s">
        <v>78</v>
      </c>
      <c r="V16" s="1" t="s">
        <v>78</v>
      </c>
      <c r="W16" s="1" t="s">
        <v>78</v>
      </c>
      <c r="X16" s="1" t="s">
        <v>78</v>
      </c>
      <c r="Y16" s="1" t="s">
        <v>78</v>
      </c>
      <c r="Z16" s="1" t="s">
        <v>78</v>
      </c>
      <c r="AA16" s="1" t="s">
        <v>78</v>
      </c>
      <c r="AB16" s="1" t="s">
        <v>78</v>
      </c>
      <c r="AC16" s="1" t="s">
        <v>78</v>
      </c>
      <c r="AD16" s="1">
        <v>5.3002089000000002E-2</v>
      </c>
      <c r="AE16" s="42"/>
      <c r="AF16" s="16" t="s">
        <v>71</v>
      </c>
      <c r="AG16" s="16">
        <v>79107.596155000007</v>
      </c>
      <c r="AH16" s="16">
        <v>19928.650000000001</v>
      </c>
      <c r="AI16" s="16" t="s">
        <v>71</v>
      </c>
      <c r="AJ16" s="16" t="s">
        <v>71</v>
      </c>
      <c r="AK16" s="16" t="s">
        <v>72</v>
      </c>
      <c r="AL16" s="31" t="s">
        <v>66</v>
      </c>
    </row>
    <row r="17" spans="1:38" ht="26.25" customHeight="1" thickBot="1" x14ac:dyDescent="0.25">
      <c r="A17" s="52" t="s">
        <v>73</v>
      </c>
      <c r="B17" s="52" t="s">
        <v>79</v>
      </c>
      <c r="C17" s="53" t="s">
        <v>80</v>
      </c>
      <c r="D17" s="54"/>
      <c r="E17" s="1">
        <v>6.0647937689999996</v>
      </c>
      <c r="F17" s="1">
        <v>1.0955585E-2</v>
      </c>
      <c r="G17" s="1">
        <v>3.191415374</v>
      </c>
      <c r="H17" s="1" t="s">
        <v>70</v>
      </c>
      <c r="I17" s="1">
        <v>2.9956700000000002E-3</v>
      </c>
      <c r="J17" s="1">
        <v>4.2744059999999997E-3</v>
      </c>
      <c r="K17" s="1">
        <v>4.4934060000000001E-3</v>
      </c>
      <c r="L17" s="1">
        <v>7.2451000000000001E-5</v>
      </c>
      <c r="M17" s="1">
        <v>54.554612024999997</v>
      </c>
      <c r="N17" s="1" t="s">
        <v>70</v>
      </c>
      <c r="O17" s="1" t="s">
        <v>70</v>
      </c>
      <c r="P17" s="1" t="s">
        <v>70</v>
      </c>
      <c r="Q17" s="1" t="s">
        <v>70</v>
      </c>
      <c r="R17" s="1" t="s">
        <v>70</v>
      </c>
      <c r="S17" s="1" t="s">
        <v>70</v>
      </c>
      <c r="T17" s="1" t="s">
        <v>70</v>
      </c>
      <c r="U17" s="1" t="s">
        <v>70</v>
      </c>
      <c r="V17" s="1" t="s">
        <v>70</v>
      </c>
      <c r="W17" s="1" t="s">
        <v>70</v>
      </c>
      <c r="X17" s="1" t="s">
        <v>70</v>
      </c>
      <c r="Y17" s="1" t="s">
        <v>70</v>
      </c>
      <c r="Z17" s="1" t="s">
        <v>70</v>
      </c>
      <c r="AA17" s="1" t="s">
        <v>70</v>
      </c>
      <c r="AB17" s="1" t="s">
        <v>70</v>
      </c>
      <c r="AC17" s="1" t="s">
        <v>70</v>
      </c>
      <c r="AD17" s="1" t="s">
        <v>70</v>
      </c>
      <c r="AE17" s="42"/>
      <c r="AF17" s="16">
        <v>3.2879</v>
      </c>
      <c r="AG17" s="16">
        <v>5959.0690000000004</v>
      </c>
      <c r="AH17" s="16">
        <v>1547.1556051309999</v>
      </c>
      <c r="AI17" s="16" t="s">
        <v>71</v>
      </c>
      <c r="AJ17" s="16" t="s">
        <v>71</v>
      </c>
      <c r="AK17" s="16" t="s">
        <v>72</v>
      </c>
      <c r="AL17" s="31" t="s">
        <v>66</v>
      </c>
    </row>
    <row r="18" spans="1:38" ht="26.25" customHeight="1" thickBot="1" x14ac:dyDescent="0.25">
      <c r="A18" s="52" t="s">
        <v>73</v>
      </c>
      <c r="B18" s="52" t="s">
        <v>81</v>
      </c>
      <c r="C18" s="53" t="s">
        <v>82</v>
      </c>
      <c r="D18" s="54"/>
      <c r="E18" s="1">
        <v>0.36658665099999999</v>
      </c>
      <c r="F18" s="1">
        <v>2.0274743000000001E-2</v>
      </c>
      <c r="G18" s="1">
        <v>1.3083958609999999</v>
      </c>
      <c r="H18" s="1">
        <v>2.1168700000000001E-4</v>
      </c>
      <c r="I18" s="1">
        <v>4.2153470000000004E-3</v>
      </c>
      <c r="J18" s="1">
        <v>4.4053470000000004E-3</v>
      </c>
      <c r="K18" s="1">
        <v>5.2151430000000002E-3</v>
      </c>
      <c r="L18" s="1" t="s">
        <v>70</v>
      </c>
      <c r="M18" s="1">
        <v>13.287958651</v>
      </c>
      <c r="N18" s="1">
        <v>7.7499999999999997E-4</v>
      </c>
      <c r="O18" s="1">
        <v>7.9999999999999996E-6</v>
      </c>
      <c r="P18" s="1">
        <v>9.1068000000000003E-5</v>
      </c>
      <c r="Q18" s="1">
        <v>3.2499999999999999E-4</v>
      </c>
      <c r="R18" s="1">
        <v>1.005E-3</v>
      </c>
      <c r="S18" s="1">
        <v>8.3799999999999999E-4</v>
      </c>
      <c r="T18" s="1">
        <v>5.6499999999999996E-4</v>
      </c>
      <c r="U18" s="1" t="s">
        <v>70</v>
      </c>
      <c r="V18" s="1">
        <v>1.0664E-2</v>
      </c>
      <c r="W18" s="1">
        <v>6.9999999999999999E-4</v>
      </c>
      <c r="X18" s="1">
        <v>1.01E-3</v>
      </c>
      <c r="Y18" s="1" t="s">
        <v>70</v>
      </c>
      <c r="Z18" s="1" t="s">
        <v>70</v>
      </c>
      <c r="AA18" s="1" t="s">
        <v>70</v>
      </c>
      <c r="AB18" s="1">
        <v>1.01E-3</v>
      </c>
      <c r="AC18" s="1" t="s">
        <v>70</v>
      </c>
      <c r="AD18" s="1" t="s">
        <v>70</v>
      </c>
      <c r="AE18" s="42"/>
      <c r="AF18" s="16">
        <v>158.32570308000001</v>
      </c>
      <c r="AG18" s="16">
        <v>45.202500000000001</v>
      </c>
      <c r="AH18" s="16">
        <v>5390.9032450149998</v>
      </c>
      <c r="AI18" s="16" t="s">
        <v>71</v>
      </c>
      <c r="AJ18" s="16" t="s">
        <v>71</v>
      </c>
      <c r="AK18" s="16" t="s">
        <v>72</v>
      </c>
      <c r="AL18" s="31" t="s">
        <v>66</v>
      </c>
    </row>
    <row r="19" spans="1:38" ht="26.25" customHeight="1" thickBot="1" x14ac:dyDescent="0.25">
      <c r="A19" s="52" t="s">
        <v>73</v>
      </c>
      <c r="B19" s="52" t="s">
        <v>83</v>
      </c>
      <c r="C19" s="53" t="s">
        <v>84</v>
      </c>
      <c r="D19" s="54"/>
      <c r="E19" s="1">
        <v>8.7821265260000008</v>
      </c>
      <c r="F19" s="1">
        <v>0.89496885000000004</v>
      </c>
      <c r="G19" s="1">
        <v>1.460812738</v>
      </c>
      <c r="H19" s="1">
        <v>5.2567000000000003E-2</v>
      </c>
      <c r="I19" s="1">
        <v>6.8340255000000003E-2</v>
      </c>
      <c r="J19" s="1">
        <v>0.102122403</v>
      </c>
      <c r="K19" s="1">
        <v>0.135974443</v>
      </c>
      <c r="L19" s="1" t="s">
        <v>70</v>
      </c>
      <c r="M19" s="1">
        <v>14.664058605999999</v>
      </c>
      <c r="N19" s="1">
        <v>1.3084999999999999E-5</v>
      </c>
      <c r="O19" s="1">
        <v>5.378E-6</v>
      </c>
      <c r="P19" s="1">
        <v>8.9391750000000006E-3</v>
      </c>
      <c r="Q19" s="1">
        <v>5.40447E-4</v>
      </c>
      <c r="R19" s="1">
        <v>8.7832999999999997E-5</v>
      </c>
      <c r="S19" s="1">
        <v>3.3698999999999997E-5</v>
      </c>
      <c r="T19" s="1">
        <v>6.9944000000000007E-5</v>
      </c>
      <c r="U19" s="1">
        <v>6.4351700000000003E-4</v>
      </c>
      <c r="V19" s="1">
        <v>9.2513573000000002E-2</v>
      </c>
      <c r="W19" s="1">
        <v>2.66E-3</v>
      </c>
      <c r="X19" s="1" t="s">
        <v>70</v>
      </c>
      <c r="Y19" s="1" t="s">
        <v>70</v>
      </c>
      <c r="Z19" s="1" t="s">
        <v>70</v>
      </c>
      <c r="AA19" s="1" t="s">
        <v>70</v>
      </c>
      <c r="AB19" s="1" t="s">
        <v>70</v>
      </c>
      <c r="AC19" s="1" t="s">
        <v>70</v>
      </c>
      <c r="AD19" s="1" t="s">
        <v>70</v>
      </c>
      <c r="AE19" s="42"/>
      <c r="AF19" s="16">
        <v>133927.10009823</v>
      </c>
      <c r="AG19" s="16">
        <v>94.802400000000006</v>
      </c>
      <c r="AH19" s="16">
        <v>365425.58359461097</v>
      </c>
      <c r="AI19" s="16">
        <v>121.64640575999999</v>
      </c>
      <c r="AJ19" s="16">
        <v>46.093362399999997</v>
      </c>
      <c r="AK19" s="16" t="s">
        <v>72</v>
      </c>
      <c r="AL19" s="31" t="s">
        <v>66</v>
      </c>
    </row>
    <row r="20" spans="1:38" ht="26.25" customHeight="1" thickBot="1" x14ac:dyDescent="0.25">
      <c r="A20" s="52" t="s">
        <v>73</v>
      </c>
      <c r="B20" s="52" t="s">
        <v>85</v>
      </c>
      <c r="C20" s="53" t="s">
        <v>86</v>
      </c>
      <c r="D20" s="54"/>
      <c r="E20" s="1">
        <v>0.92739920399999998</v>
      </c>
      <c r="F20" s="1">
        <v>0.236819893</v>
      </c>
      <c r="G20" s="1">
        <v>4.6234391999999999E-2</v>
      </c>
      <c r="H20" s="1">
        <v>2.037199E-3</v>
      </c>
      <c r="I20" s="1">
        <v>5.2641099999999996E-4</v>
      </c>
      <c r="J20" s="1">
        <v>5.2641099999999996E-4</v>
      </c>
      <c r="K20" s="1">
        <v>2.8798109999999999E-3</v>
      </c>
      <c r="L20" s="1" t="s">
        <v>70</v>
      </c>
      <c r="M20" s="1">
        <v>1.131343784</v>
      </c>
      <c r="N20" s="1" t="s">
        <v>70</v>
      </c>
      <c r="O20" s="1" t="s">
        <v>70</v>
      </c>
      <c r="P20" s="1">
        <v>2.4073509999999998E-3</v>
      </c>
      <c r="Q20" s="1" t="s">
        <v>70</v>
      </c>
      <c r="R20" s="1" t="s">
        <v>70</v>
      </c>
      <c r="S20" s="1" t="s">
        <v>70</v>
      </c>
      <c r="T20" s="1" t="s">
        <v>70</v>
      </c>
      <c r="U20" s="1" t="s">
        <v>70</v>
      </c>
      <c r="V20" s="1" t="s">
        <v>70</v>
      </c>
      <c r="W20" s="1" t="s">
        <v>70</v>
      </c>
      <c r="X20" s="1" t="s">
        <v>70</v>
      </c>
      <c r="Y20" s="1" t="s">
        <v>70</v>
      </c>
      <c r="Z20" s="1" t="s">
        <v>70</v>
      </c>
      <c r="AA20" s="1" t="s">
        <v>70</v>
      </c>
      <c r="AB20" s="1" t="s">
        <v>70</v>
      </c>
      <c r="AC20" s="1" t="s">
        <v>70</v>
      </c>
      <c r="AD20" s="1" t="s">
        <v>70</v>
      </c>
      <c r="AE20" s="42"/>
      <c r="AF20" s="16">
        <v>11.055956200000001</v>
      </c>
      <c r="AG20" s="16" t="s">
        <v>71</v>
      </c>
      <c r="AH20" s="16">
        <v>20593.667422448001</v>
      </c>
      <c r="AI20" s="16">
        <v>1757.0950714099999</v>
      </c>
      <c r="AJ20" s="16">
        <v>166.374368</v>
      </c>
      <c r="AK20" s="16" t="s">
        <v>72</v>
      </c>
      <c r="AL20" s="31" t="s">
        <v>66</v>
      </c>
    </row>
    <row r="21" spans="1:38" ht="26.25" customHeight="1" thickBot="1" x14ac:dyDescent="0.25">
      <c r="A21" s="52" t="s">
        <v>73</v>
      </c>
      <c r="B21" s="52" t="s">
        <v>87</v>
      </c>
      <c r="C21" s="53" t="s">
        <v>88</v>
      </c>
      <c r="D21" s="54"/>
      <c r="E21" s="1">
        <v>2.1731980580000001</v>
      </c>
      <c r="F21" s="1">
        <v>0.31672151100000001</v>
      </c>
      <c r="G21" s="1">
        <v>0.58370571999999998</v>
      </c>
      <c r="H21" s="1">
        <v>8.3692000000000003E-2</v>
      </c>
      <c r="I21" s="1">
        <v>4.9196946999999998E-2</v>
      </c>
      <c r="J21" s="1">
        <v>0.11469180800000001</v>
      </c>
      <c r="K21" s="1">
        <v>0.173706628</v>
      </c>
      <c r="L21" s="1">
        <v>1.9001999999999999E-5</v>
      </c>
      <c r="M21" s="1">
        <v>3.8974766449999998</v>
      </c>
      <c r="N21" s="1" t="s">
        <v>70</v>
      </c>
      <c r="O21" s="1" t="s">
        <v>70</v>
      </c>
      <c r="P21" s="1" t="s">
        <v>70</v>
      </c>
      <c r="Q21" s="1" t="s">
        <v>70</v>
      </c>
      <c r="R21" s="1" t="s">
        <v>70</v>
      </c>
      <c r="S21" s="1" t="s">
        <v>70</v>
      </c>
      <c r="T21" s="1" t="s">
        <v>70</v>
      </c>
      <c r="U21" s="1" t="s">
        <v>70</v>
      </c>
      <c r="V21" s="1" t="s">
        <v>70</v>
      </c>
      <c r="W21" s="1" t="s">
        <v>70</v>
      </c>
      <c r="X21" s="1">
        <v>3.2255199999999998E-4</v>
      </c>
      <c r="Y21" s="1">
        <v>7.0391699999999998E-4</v>
      </c>
      <c r="Z21" s="1">
        <v>2.0511499999999999E-4</v>
      </c>
      <c r="AA21" s="1">
        <v>3.8175E-5</v>
      </c>
      <c r="AB21" s="1">
        <v>1.2697590000000001E-3</v>
      </c>
      <c r="AC21" s="1">
        <v>2.844942E-3</v>
      </c>
      <c r="AD21" s="1" t="s">
        <v>70</v>
      </c>
      <c r="AE21" s="42"/>
      <c r="AF21" s="16">
        <v>440.474716</v>
      </c>
      <c r="AG21" s="16">
        <v>1596.7628890000001</v>
      </c>
      <c r="AH21" s="16">
        <v>58288.412300529002</v>
      </c>
      <c r="AI21" s="16">
        <v>2432.429625664</v>
      </c>
      <c r="AJ21" s="16" t="s">
        <v>71</v>
      </c>
      <c r="AK21" s="16" t="s">
        <v>72</v>
      </c>
      <c r="AL21" s="31" t="s">
        <v>66</v>
      </c>
    </row>
    <row r="22" spans="1:38" ht="26.25" customHeight="1" thickBot="1" x14ac:dyDescent="0.25">
      <c r="A22" s="52" t="s">
        <v>73</v>
      </c>
      <c r="B22" s="56" t="s">
        <v>89</v>
      </c>
      <c r="C22" s="53" t="s">
        <v>90</v>
      </c>
      <c r="D22" s="54"/>
      <c r="E22" s="1" t="s">
        <v>78</v>
      </c>
      <c r="F22" s="1" t="s">
        <v>78</v>
      </c>
      <c r="G22" s="1" t="s">
        <v>78</v>
      </c>
      <c r="H22" s="1" t="s">
        <v>78</v>
      </c>
      <c r="I22" s="1" t="s">
        <v>78</v>
      </c>
      <c r="J22" s="1" t="s">
        <v>78</v>
      </c>
      <c r="K22" s="1" t="s">
        <v>78</v>
      </c>
      <c r="L22" s="1" t="s">
        <v>78</v>
      </c>
      <c r="M22" s="1" t="s">
        <v>78</v>
      </c>
      <c r="N22" s="1" t="s">
        <v>78</v>
      </c>
      <c r="O22" s="1" t="s">
        <v>78</v>
      </c>
      <c r="P22" s="1" t="s">
        <v>78</v>
      </c>
      <c r="Q22" s="1" t="s">
        <v>78</v>
      </c>
      <c r="R22" s="1" t="s">
        <v>78</v>
      </c>
      <c r="S22" s="1" t="s">
        <v>78</v>
      </c>
      <c r="T22" s="1" t="s">
        <v>78</v>
      </c>
      <c r="U22" s="1" t="s">
        <v>78</v>
      </c>
      <c r="V22" s="1" t="s">
        <v>78</v>
      </c>
      <c r="W22" s="1" t="s">
        <v>78</v>
      </c>
      <c r="X22" s="1" t="s">
        <v>78</v>
      </c>
      <c r="Y22" s="1" t="s">
        <v>78</v>
      </c>
      <c r="Z22" s="1" t="s">
        <v>78</v>
      </c>
      <c r="AA22" s="1" t="s">
        <v>78</v>
      </c>
      <c r="AB22" s="1" t="s">
        <v>78</v>
      </c>
      <c r="AC22" s="1" t="s">
        <v>78</v>
      </c>
      <c r="AD22" s="1" t="s">
        <v>78</v>
      </c>
      <c r="AE22" s="42"/>
      <c r="AF22" s="16" t="s">
        <v>78</v>
      </c>
      <c r="AG22" s="16" t="s">
        <v>78</v>
      </c>
      <c r="AH22" s="16" t="s">
        <v>78</v>
      </c>
      <c r="AI22" s="16" t="s">
        <v>78</v>
      </c>
      <c r="AJ22" s="16" t="s">
        <v>78</v>
      </c>
      <c r="AK22" s="16" t="s">
        <v>72</v>
      </c>
      <c r="AL22" s="31" t="s">
        <v>66</v>
      </c>
    </row>
    <row r="23" spans="1:38" ht="26.25" customHeight="1" thickBot="1" x14ac:dyDescent="0.25">
      <c r="A23" s="52" t="s">
        <v>91</v>
      </c>
      <c r="B23" s="56" t="s">
        <v>92</v>
      </c>
      <c r="C23" s="53" t="s">
        <v>93</v>
      </c>
      <c r="D23" s="97"/>
      <c r="E23" s="1">
        <v>10.121236267</v>
      </c>
      <c r="F23" s="1">
        <v>0.79095083700000002</v>
      </c>
      <c r="G23" s="1">
        <v>1.0803116E-2</v>
      </c>
      <c r="H23" s="1">
        <v>4.5253610000000003E-3</v>
      </c>
      <c r="I23" s="1">
        <v>0.40482941099999997</v>
      </c>
      <c r="J23" s="1">
        <v>0.42592551000000001</v>
      </c>
      <c r="K23" s="1">
        <v>0.42592551000000001</v>
      </c>
      <c r="L23" s="1">
        <v>0.206497129</v>
      </c>
      <c r="M23" s="1">
        <v>4.1377289150000003</v>
      </c>
      <c r="N23" s="1">
        <v>8.2906999999999998E-5</v>
      </c>
      <c r="O23" s="1">
        <v>1.3869000000000001E-5</v>
      </c>
      <c r="P23" s="1">
        <v>1.2524960000000001E-3</v>
      </c>
      <c r="Q23" s="1">
        <v>2.7379E-5</v>
      </c>
      <c r="R23" s="1">
        <v>6.4866999999999998E-3</v>
      </c>
      <c r="S23" s="1">
        <v>3.9462129999999996E-3</v>
      </c>
      <c r="T23" s="1">
        <v>2.8201E-5</v>
      </c>
      <c r="U23" s="1">
        <v>2.7237999999999999E-5</v>
      </c>
      <c r="V23" s="1">
        <v>1.0303827E-2</v>
      </c>
      <c r="W23" s="1">
        <v>6.7508375999999995E-2</v>
      </c>
      <c r="X23" s="1">
        <v>3.743368E-3</v>
      </c>
      <c r="Y23" s="1">
        <v>3.1587500000000001E-3</v>
      </c>
      <c r="Z23" s="1">
        <v>1.58117E-3</v>
      </c>
      <c r="AA23" s="1">
        <v>1.1937100000000001E-4</v>
      </c>
      <c r="AB23" s="1">
        <v>8.6026590000000003E-3</v>
      </c>
      <c r="AC23" s="1" t="s">
        <v>70</v>
      </c>
      <c r="AD23" s="1" t="s">
        <v>70</v>
      </c>
      <c r="AE23" s="42"/>
      <c r="AF23" s="16">
        <v>23905.832430521001</v>
      </c>
      <c r="AG23" s="16" t="s">
        <v>71</v>
      </c>
      <c r="AH23" s="16" t="s">
        <v>71</v>
      </c>
      <c r="AI23" s="16" t="s">
        <v>78</v>
      </c>
      <c r="AJ23" s="16" t="s">
        <v>71</v>
      </c>
      <c r="AK23" s="16" t="s">
        <v>72</v>
      </c>
      <c r="AL23" s="31" t="s">
        <v>66</v>
      </c>
    </row>
    <row r="24" spans="1:38" ht="26.25" customHeight="1" thickBot="1" x14ac:dyDescent="0.25">
      <c r="A24" s="57" t="s">
        <v>73</v>
      </c>
      <c r="B24" s="56" t="s">
        <v>94</v>
      </c>
      <c r="C24" s="53" t="s">
        <v>95</v>
      </c>
      <c r="D24" s="54"/>
      <c r="E24" s="1">
        <v>4.5475058129999999</v>
      </c>
      <c r="F24" s="1">
        <v>0.203927688</v>
      </c>
      <c r="G24" s="1">
        <v>2.293488532</v>
      </c>
      <c r="H24" s="1">
        <v>0.34604986900000001</v>
      </c>
      <c r="I24" s="1">
        <v>5.5788473999999998E-2</v>
      </c>
      <c r="J24" s="1">
        <v>5.9031819999999999E-2</v>
      </c>
      <c r="K24" s="1">
        <v>7.1364819999999995E-2</v>
      </c>
      <c r="L24" s="1">
        <v>4.9785419999999999E-3</v>
      </c>
      <c r="M24" s="1">
        <v>3.521335401</v>
      </c>
      <c r="N24" s="1">
        <v>8.7099719999999999E-3</v>
      </c>
      <c r="O24" s="1">
        <v>1.1788799999999999E-4</v>
      </c>
      <c r="P24" s="1">
        <v>3.0577768000000002E-2</v>
      </c>
      <c r="Q24" s="1">
        <v>6.7464200000000004E-4</v>
      </c>
      <c r="R24" s="1">
        <v>8.6167000000000004E-4</v>
      </c>
      <c r="S24" s="1">
        <v>1.818931E-3</v>
      </c>
      <c r="T24" s="1">
        <v>9.5492199999999998E-4</v>
      </c>
      <c r="U24" s="1">
        <v>2.0267899999999999E-4</v>
      </c>
      <c r="V24" s="1">
        <v>1.1535569000000001E-2</v>
      </c>
      <c r="W24" s="1">
        <v>6.0237659429999999</v>
      </c>
      <c r="X24" s="1">
        <v>2.4657429999999998E-3</v>
      </c>
      <c r="Y24" s="1">
        <v>3.165958E-3</v>
      </c>
      <c r="Z24" s="1">
        <v>3.8621010000000002E-3</v>
      </c>
      <c r="AA24" s="1">
        <v>4.6217180000000004E-3</v>
      </c>
      <c r="AB24" s="1">
        <v>8.0355210000000003E-3</v>
      </c>
      <c r="AC24" s="1">
        <v>3.99066E-3</v>
      </c>
      <c r="AD24" s="1">
        <v>8.9103399999999997E-4</v>
      </c>
      <c r="AE24" s="42"/>
      <c r="AF24" s="16">
        <v>206.617794516</v>
      </c>
      <c r="AG24" s="16">
        <v>1342.5244210000001</v>
      </c>
      <c r="AH24" s="16">
        <v>204304.263264106</v>
      </c>
      <c r="AI24" s="16">
        <v>17643.512087999999</v>
      </c>
      <c r="AJ24" s="16" t="s">
        <v>71</v>
      </c>
      <c r="AK24" s="16" t="s">
        <v>72</v>
      </c>
      <c r="AL24" s="31" t="s">
        <v>66</v>
      </c>
    </row>
    <row r="25" spans="1:38" ht="26.25" customHeight="1" thickBot="1" x14ac:dyDescent="0.25">
      <c r="A25" s="52" t="s">
        <v>96</v>
      </c>
      <c r="B25" s="56" t="s">
        <v>97</v>
      </c>
      <c r="C25" s="58" t="s">
        <v>98</v>
      </c>
      <c r="D25" s="54"/>
      <c r="E25" s="1">
        <v>3.7870522860000002</v>
      </c>
      <c r="F25" s="1">
        <v>0.37392766799999999</v>
      </c>
      <c r="G25" s="1">
        <v>0.28053788499999999</v>
      </c>
      <c r="H25" s="1" t="s">
        <v>70</v>
      </c>
      <c r="I25" s="1">
        <v>3.2904581000000002E-2</v>
      </c>
      <c r="J25" s="1">
        <v>4.4613977999999999E-2</v>
      </c>
      <c r="K25" s="1">
        <v>4.4613977999999999E-2</v>
      </c>
      <c r="L25" s="1">
        <v>1.1970006E-2</v>
      </c>
      <c r="M25" s="1">
        <v>3.5159032319999999</v>
      </c>
      <c r="N25" s="1">
        <v>9.4620467E-2</v>
      </c>
      <c r="O25" s="1">
        <v>8.1932000000000001E-5</v>
      </c>
      <c r="P25" s="1" t="s">
        <v>70</v>
      </c>
      <c r="Q25" s="1">
        <v>6.6370000000000002E-6</v>
      </c>
      <c r="R25" s="1">
        <v>2.7925475000000002E-2</v>
      </c>
      <c r="S25" s="1">
        <v>0.28645240900000002</v>
      </c>
      <c r="T25" s="1">
        <v>7.2589630000000002E-3</v>
      </c>
      <c r="U25" s="1">
        <v>6.6366999999999997E-5</v>
      </c>
      <c r="V25" s="1">
        <v>0.225765622</v>
      </c>
      <c r="W25" s="1">
        <v>9.2719650000000001E-3</v>
      </c>
      <c r="X25" s="1">
        <v>2.4254600000000001E-4</v>
      </c>
      <c r="Y25" s="1">
        <v>4.8337800000000002E-4</v>
      </c>
      <c r="Z25" s="1">
        <v>1.26604E-4</v>
      </c>
      <c r="AA25" s="1">
        <v>1.59479E-4</v>
      </c>
      <c r="AB25" s="1">
        <v>1.012006E-3</v>
      </c>
      <c r="AC25" s="1" t="s">
        <v>72</v>
      </c>
      <c r="AD25" s="1" t="s">
        <v>72</v>
      </c>
      <c r="AE25" s="42"/>
      <c r="AF25" s="16">
        <v>12189.857816338001</v>
      </c>
      <c r="AG25" s="16" t="s">
        <v>71</v>
      </c>
      <c r="AH25" s="16" t="s">
        <v>71</v>
      </c>
      <c r="AI25" s="16" t="s">
        <v>71</v>
      </c>
      <c r="AJ25" s="16" t="s">
        <v>71</v>
      </c>
      <c r="AK25" s="16" t="s">
        <v>72</v>
      </c>
      <c r="AL25" s="31" t="s">
        <v>66</v>
      </c>
    </row>
    <row r="26" spans="1:38" ht="26.25" customHeight="1" thickBot="1" x14ac:dyDescent="0.25">
      <c r="A26" s="52" t="s">
        <v>96</v>
      </c>
      <c r="B26" s="52" t="s">
        <v>99</v>
      </c>
      <c r="C26" s="53" t="s">
        <v>100</v>
      </c>
      <c r="D26" s="54"/>
      <c r="E26" s="1">
        <v>1.5945478999999999E-2</v>
      </c>
      <c r="F26" s="1">
        <v>3.7928046E-2</v>
      </c>
      <c r="G26" s="1">
        <v>1.4909529999999999E-3</v>
      </c>
      <c r="H26" s="1" t="s">
        <v>70</v>
      </c>
      <c r="I26" s="1">
        <v>1.152719E-3</v>
      </c>
      <c r="J26" s="1">
        <v>1.152719E-3</v>
      </c>
      <c r="K26" s="1">
        <v>1.152719E-3</v>
      </c>
      <c r="L26" s="1">
        <v>8.36961E-4</v>
      </c>
      <c r="M26" s="1">
        <v>0.85250758800000004</v>
      </c>
      <c r="N26" s="1">
        <v>0.63882765399999997</v>
      </c>
      <c r="O26" s="1" t="s">
        <v>70</v>
      </c>
      <c r="P26" s="1" t="s">
        <v>70</v>
      </c>
      <c r="Q26" s="1" t="s">
        <v>70</v>
      </c>
      <c r="R26" s="1" t="s">
        <v>70</v>
      </c>
      <c r="S26" s="1" t="s">
        <v>70</v>
      </c>
      <c r="T26" s="1" t="s">
        <v>70</v>
      </c>
      <c r="U26" s="1" t="s">
        <v>70</v>
      </c>
      <c r="V26" s="1" t="s">
        <v>70</v>
      </c>
      <c r="W26" s="1">
        <v>5.8559400000000005E-4</v>
      </c>
      <c r="X26" s="1">
        <v>3.4261000000000003E-5</v>
      </c>
      <c r="Y26" s="1">
        <v>4.6399000000000001E-5</v>
      </c>
      <c r="Z26" s="1">
        <v>1.4481000000000001E-5</v>
      </c>
      <c r="AA26" s="1">
        <v>1.0088999999999999E-5</v>
      </c>
      <c r="AB26" s="1">
        <v>1.0522999999999999E-4</v>
      </c>
      <c r="AC26" s="1" t="s">
        <v>72</v>
      </c>
      <c r="AD26" s="1" t="s">
        <v>72</v>
      </c>
      <c r="AE26" s="42"/>
      <c r="AF26" s="16">
        <v>121.432455222</v>
      </c>
      <c r="AG26" s="16" t="s">
        <v>72</v>
      </c>
      <c r="AH26" s="16" t="s">
        <v>72</v>
      </c>
      <c r="AI26" s="16" t="s">
        <v>72</v>
      </c>
      <c r="AJ26" s="16" t="s">
        <v>72</v>
      </c>
      <c r="AK26" s="16" t="s">
        <v>72</v>
      </c>
      <c r="AL26" s="31" t="s">
        <v>66</v>
      </c>
    </row>
    <row r="27" spans="1:38" ht="26.25" customHeight="1" thickBot="1" x14ac:dyDescent="0.25">
      <c r="A27" s="52" t="s">
        <v>101</v>
      </c>
      <c r="B27" s="52" t="s">
        <v>102</v>
      </c>
      <c r="C27" s="53" t="s">
        <v>103</v>
      </c>
      <c r="D27" s="54"/>
      <c r="E27" s="1">
        <v>28.959307408000001</v>
      </c>
      <c r="F27" s="1">
        <v>12.286394120000001</v>
      </c>
      <c r="G27" s="1">
        <v>0.114958879</v>
      </c>
      <c r="H27" s="1">
        <v>3.5180443860000001</v>
      </c>
      <c r="I27" s="1">
        <v>0.41937076499999998</v>
      </c>
      <c r="J27" s="1">
        <v>0.41937076499999998</v>
      </c>
      <c r="K27" s="1">
        <v>0.41937076499999998</v>
      </c>
      <c r="L27" s="1">
        <v>0.20709324900000001</v>
      </c>
      <c r="M27" s="1">
        <v>302.99377520799999</v>
      </c>
      <c r="N27" s="1">
        <v>0.47410803899999998</v>
      </c>
      <c r="O27" s="1">
        <v>9.8386009999999996E-2</v>
      </c>
      <c r="P27" s="1">
        <v>6.6488488999999998E-2</v>
      </c>
      <c r="Q27" s="1">
        <v>1.930614E-3</v>
      </c>
      <c r="R27" s="1">
        <v>0.20750638099999999</v>
      </c>
      <c r="S27" s="1">
        <v>0.30397967999999997</v>
      </c>
      <c r="T27" s="1">
        <v>0.109993191</v>
      </c>
      <c r="U27" s="1">
        <v>1.428152E-3</v>
      </c>
      <c r="V27" s="1">
        <v>19.651362985999999</v>
      </c>
      <c r="W27" s="1">
        <v>0.15712089800000001</v>
      </c>
      <c r="X27" s="1">
        <v>3.5661902000000002E-2</v>
      </c>
      <c r="Y27" s="1">
        <v>3.5798287999999998E-2</v>
      </c>
      <c r="Z27" s="1">
        <v>3.3926296000000002E-2</v>
      </c>
      <c r="AA27" s="1">
        <v>3.8757759000000003E-2</v>
      </c>
      <c r="AB27" s="1">
        <v>0.144144245</v>
      </c>
      <c r="AC27" s="1" t="s">
        <v>70</v>
      </c>
      <c r="AD27" s="1" t="s">
        <v>70</v>
      </c>
      <c r="AE27" s="42"/>
      <c r="AF27" s="16">
        <v>257305.787417774</v>
      </c>
      <c r="AG27" s="16" t="s">
        <v>72</v>
      </c>
      <c r="AH27" s="16" t="s">
        <v>71</v>
      </c>
      <c r="AI27" s="16" t="s">
        <v>78</v>
      </c>
      <c r="AJ27" s="16" t="s">
        <v>71</v>
      </c>
      <c r="AK27" s="16" t="s">
        <v>72</v>
      </c>
      <c r="AL27" s="31" t="s">
        <v>66</v>
      </c>
    </row>
    <row r="28" spans="1:38" ht="26.25" customHeight="1" thickBot="1" x14ac:dyDescent="0.25">
      <c r="A28" s="52" t="s">
        <v>101</v>
      </c>
      <c r="B28" s="52" t="s">
        <v>104</v>
      </c>
      <c r="C28" s="53" t="s">
        <v>105</v>
      </c>
      <c r="D28" s="54"/>
      <c r="E28" s="1">
        <v>17.946358370999999</v>
      </c>
      <c r="F28" s="1">
        <v>0.48818155800000002</v>
      </c>
      <c r="G28" s="1">
        <v>3.0790023E-2</v>
      </c>
      <c r="H28" s="1">
        <v>7.6256979000000003E-2</v>
      </c>
      <c r="I28" s="1">
        <v>0.37965879899999999</v>
      </c>
      <c r="J28" s="1">
        <v>0.37965879899999999</v>
      </c>
      <c r="K28" s="1">
        <v>0.37965879899999999</v>
      </c>
      <c r="L28" s="1">
        <v>0.30150015299999999</v>
      </c>
      <c r="M28" s="1">
        <v>4.1872457140000003</v>
      </c>
      <c r="N28" s="1">
        <v>7.0962740999999996E-2</v>
      </c>
      <c r="O28" s="1">
        <v>1.6224230999999999E-2</v>
      </c>
      <c r="P28" s="1">
        <v>8.5706580000000001E-3</v>
      </c>
      <c r="Q28" s="1">
        <v>1.685E-4</v>
      </c>
      <c r="R28" s="1">
        <v>5.2951234999999999E-2</v>
      </c>
      <c r="S28" s="1">
        <v>6.1785016999999998E-2</v>
      </c>
      <c r="T28" s="1">
        <v>1.7663638999999998E-2</v>
      </c>
      <c r="U28" s="1">
        <v>1.7721999999999999E-4</v>
      </c>
      <c r="V28" s="1">
        <v>3.2867079289999999</v>
      </c>
      <c r="W28" s="1">
        <v>1.0196988000000001E-2</v>
      </c>
      <c r="X28" s="1">
        <v>6.6898419999999997E-3</v>
      </c>
      <c r="Y28" s="1">
        <v>6.7096509999999996E-3</v>
      </c>
      <c r="Z28" s="1">
        <v>2.5736499999999998E-3</v>
      </c>
      <c r="AA28" s="1">
        <v>9.8523999999999994E-5</v>
      </c>
      <c r="AB28" s="1">
        <v>1.6071665999999998E-2</v>
      </c>
      <c r="AC28" s="1" t="s">
        <v>70</v>
      </c>
      <c r="AD28" s="1" t="s">
        <v>70</v>
      </c>
      <c r="AE28" s="42"/>
      <c r="AF28" s="16">
        <v>59428.437249752998</v>
      </c>
      <c r="AG28" s="16" t="s">
        <v>72</v>
      </c>
      <c r="AH28" s="16" t="s">
        <v>71</v>
      </c>
      <c r="AI28" s="16" t="s">
        <v>78</v>
      </c>
      <c r="AJ28" s="16" t="s">
        <v>71</v>
      </c>
      <c r="AK28" s="16" t="s">
        <v>72</v>
      </c>
      <c r="AL28" s="31" t="s">
        <v>66</v>
      </c>
    </row>
    <row r="29" spans="1:38" ht="26.25" customHeight="1" thickBot="1" x14ac:dyDescent="0.25">
      <c r="A29" s="52" t="s">
        <v>101</v>
      </c>
      <c r="B29" s="52" t="s">
        <v>106</v>
      </c>
      <c r="C29" s="53" t="s">
        <v>107</v>
      </c>
      <c r="D29" s="54"/>
      <c r="E29" s="1">
        <v>33.419693686999999</v>
      </c>
      <c r="F29" s="1">
        <v>2.1343847490000001</v>
      </c>
      <c r="G29" s="1">
        <v>5.1241689999999999E-2</v>
      </c>
      <c r="H29" s="1">
        <v>0.55195550999999998</v>
      </c>
      <c r="I29" s="1">
        <v>0.35487052000000002</v>
      </c>
      <c r="J29" s="1">
        <v>0.35487052000000002</v>
      </c>
      <c r="K29" s="1">
        <v>0.35487052000000002</v>
      </c>
      <c r="L29" s="1">
        <v>0.18696731799999999</v>
      </c>
      <c r="M29" s="1">
        <v>13.299917405</v>
      </c>
      <c r="N29" s="1">
        <v>3.3678352000000002E-2</v>
      </c>
      <c r="O29" s="1">
        <v>7.6864250000000002E-3</v>
      </c>
      <c r="P29" s="1">
        <v>9.8681830000000009E-3</v>
      </c>
      <c r="Q29" s="1">
        <v>2.0554899999999999E-4</v>
      </c>
      <c r="R29" s="1">
        <v>5.5548107999999999E-2</v>
      </c>
      <c r="S29" s="1">
        <v>4.7687931000000003E-2</v>
      </c>
      <c r="T29" s="1">
        <v>8.423435E-3</v>
      </c>
      <c r="U29" s="1">
        <v>2.1021200000000001E-4</v>
      </c>
      <c r="V29" s="1">
        <v>1.592884454</v>
      </c>
      <c r="W29" s="1">
        <v>7.3788382999999999E-2</v>
      </c>
      <c r="X29" s="1">
        <v>8.4799620000000006E-3</v>
      </c>
      <c r="Y29" s="1">
        <v>7.8865610000000003E-3</v>
      </c>
      <c r="Z29" s="1">
        <v>3.386942E-3</v>
      </c>
      <c r="AA29" s="1">
        <v>5.4187000000000001E-5</v>
      </c>
      <c r="AB29" s="1">
        <v>1.9807651999999999E-2</v>
      </c>
      <c r="AC29" s="1" t="s">
        <v>70</v>
      </c>
      <c r="AD29" s="1" t="s">
        <v>70</v>
      </c>
      <c r="AE29" s="42"/>
      <c r="AF29" s="16">
        <v>109185.002866233</v>
      </c>
      <c r="AG29" s="16" t="s">
        <v>72</v>
      </c>
      <c r="AH29" s="16" t="s">
        <v>71</v>
      </c>
      <c r="AI29" s="16" t="s">
        <v>78</v>
      </c>
      <c r="AJ29" s="16" t="s">
        <v>71</v>
      </c>
      <c r="AK29" s="16" t="s">
        <v>72</v>
      </c>
      <c r="AL29" s="31" t="s">
        <v>66</v>
      </c>
    </row>
    <row r="30" spans="1:38" ht="26.25" customHeight="1" thickBot="1" x14ac:dyDescent="0.25">
      <c r="A30" s="52" t="s">
        <v>101</v>
      </c>
      <c r="B30" s="52" t="s">
        <v>108</v>
      </c>
      <c r="C30" s="53" t="s">
        <v>109</v>
      </c>
      <c r="D30" s="54"/>
      <c r="E30" s="1">
        <v>1.058810874</v>
      </c>
      <c r="F30" s="1">
        <v>10.16984486</v>
      </c>
      <c r="G30" s="1">
        <v>6.190564E-3</v>
      </c>
      <c r="H30" s="1">
        <v>7.3737890000000004E-3</v>
      </c>
      <c r="I30" s="1">
        <v>0.16152635300000001</v>
      </c>
      <c r="J30" s="1">
        <v>0.16152635300000001</v>
      </c>
      <c r="K30" s="1">
        <v>0.16152635300000001</v>
      </c>
      <c r="L30" s="1">
        <v>2.5024978999999999E-2</v>
      </c>
      <c r="M30" s="1">
        <v>47.572840730000003</v>
      </c>
      <c r="N30" s="1">
        <v>9.897922E-3</v>
      </c>
      <c r="O30" s="1">
        <v>1.8912219999999999E-3</v>
      </c>
      <c r="P30" s="1">
        <v>1.9049889999999999E-3</v>
      </c>
      <c r="Q30" s="1">
        <v>6.1285999999999996E-5</v>
      </c>
      <c r="R30" s="1">
        <v>3.893423E-3</v>
      </c>
      <c r="S30" s="1">
        <v>5.7496520000000001E-3</v>
      </c>
      <c r="T30" s="1">
        <v>2.169163E-3</v>
      </c>
      <c r="U30" s="1">
        <v>4.1757E-5</v>
      </c>
      <c r="V30" s="1">
        <v>0.37502632600000002</v>
      </c>
      <c r="W30" s="1">
        <v>0.21668330499999999</v>
      </c>
      <c r="X30" s="1">
        <v>1.5740977E-2</v>
      </c>
      <c r="Y30" s="1">
        <v>1.2374362999999999E-2</v>
      </c>
      <c r="Z30" s="1">
        <v>1.224161E-2</v>
      </c>
      <c r="AA30" s="1">
        <v>1.2266268E-2</v>
      </c>
      <c r="AB30" s="1">
        <v>5.2623218999999999E-2</v>
      </c>
      <c r="AC30" s="1" t="s">
        <v>70</v>
      </c>
      <c r="AD30" s="1" t="s">
        <v>70</v>
      </c>
      <c r="AE30" s="42"/>
      <c r="AF30" s="16">
        <v>6302.4003445939998</v>
      </c>
      <c r="AG30" s="16" t="s">
        <v>72</v>
      </c>
      <c r="AH30" s="16" t="s">
        <v>71</v>
      </c>
      <c r="AI30" s="16" t="s">
        <v>78</v>
      </c>
      <c r="AJ30" s="16" t="s">
        <v>71</v>
      </c>
      <c r="AK30" s="16" t="s">
        <v>72</v>
      </c>
      <c r="AL30" s="31" t="s">
        <v>66</v>
      </c>
    </row>
    <row r="31" spans="1:38" ht="26.25" customHeight="1" thickBot="1" x14ac:dyDescent="0.25">
      <c r="A31" s="52" t="s">
        <v>101</v>
      </c>
      <c r="B31" s="52" t="s">
        <v>110</v>
      </c>
      <c r="C31" s="53" t="s">
        <v>111</v>
      </c>
      <c r="D31" s="54"/>
      <c r="E31" s="1" t="s">
        <v>72</v>
      </c>
      <c r="F31" s="1">
        <v>1.7319123999999999</v>
      </c>
      <c r="G31" s="1" t="s">
        <v>72</v>
      </c>
      <c r="H31" s="1" t="s">
        <v>72</v>
      </c>
      <c r="I31" s="1" t="s">
        <v>72</v>
      </c>
      <c r="J31" s="1" t="s">
        <v>72</v>
      </c>
      <c r="K31" s="1" t="s">
        <v>72</v>
      </c>
      <c r="L31" s="1" t="s">
        <v>72</v>
      </c>
      <c r="M31" s="1" t="s">
        <v>72</v>
      </c>
      <c r="N31" s="1" t="s">
        <v>72</v>
      </c>
      <c r="O31" s="1" t="s">
        <v>72</v>
      </c>
      <c r="P31" s="1" t="s">
        <v>72</v>
      </c>
      <c r="Q31" s="1" t="s">
        <v>72</v>
      </c>
      <c r="R31" s="1" t="s">
        <v>72</v>
      </c>
      <c r="S31" s="1" t="s">
        <v>72</v>
      </c>
      <c r="T31" s="1" t="s">
        <v>72</v>
      </c>
      <c r="U31" s="1" t="s">
        <v>72</v>
      </c>
      <c r="V31" s="1" t="s">
        <v>72</v>
      </c>
      <c r="W31" s="1" t="s">
        <v>70</v>
      </c>
      <c r="X31" s="1" t="s">
        <v>70</v>
      </c>
      <c r="Y31" s="1" t="s">
        <v>70</v>
      </c>
      <c r="Z31" s="1" t="s">
        <v>70</v>
      </c>
      <c r="AA31" s="1" t="s">
        <v>70</v>
      </c>
      <c r="AB31" s="1" t="s">
        <v>70</v>
      </c>
      <c r="AC31" s="1" t="s">
        <v>70</v>
      </c>
      <c r="AD31" s="1" t="s">
        <v>70</v>
      </c>
      <c r="AE31" s="42"/>
      <c r="AF31" s="16">
        <v>180889.857195994</v>
      </c>
      <c r="AG31" s="16" t="s">
        <v>72</v>
      </c>
      <c r="AH31" s="16" t="s">
        <v>71</v>
      </c>
      <c r="AI31" s="16" t="s">
        <v>71</v>
      </c>
      <c r="AJ31" s="16" t="s">
        <v>71</v>
      </c>
      <c r="AK31" s="16" t="s">
        <v>72</v>
      </c>
      <c r="AL31" s="31" t="s">
        <v>66</v>
      </c>
    </row>
    <row r="32" spans="1:38" ht="26.25" customHeight="1" thickBot="1" x14ac:dyDescent="0.25">
      <c r="A32" s="52" t="s">
        <v>101</v>
      </c>
      <c r="B32" s="52" t="s">
        <v>112</v>
      </c>
      <c r="C32" s="53" t="s">
        <v>113</v>
      </c>
      <c r="D32" s="54"/>
      <c r="E32" s="1" t="s">
        <v>72</v>
      </c>
      <c r="F32" s="1" t="s">
        <v>72</v>
      </c>
      <c r="G32" s="1" t="s">
        <v>72</v>
      </c>
      <c r="H32" s="1" t="s">
        <v>72</v>
      </c>
      <c r="I32" s="1">
        <v>0.283303007</v>
      </c>
      <c r="J32" s="1">
        <v>1.5685667670000001</v>
      </c>
      <c r="K32" s="1">
        <v>1.5685667670000001</v>
      </c>
      <c r="L32" s="1" t="s">
        <v>72</v>
      </c>
      <c r="M32" s="1" t="s">
        <v>72</v>
      </c>
      <c r="N32" s="1">
        <v>0.339318758</v>
      </c>
      <c r="O32" s="1">
        <v>7.0424290000000002E-3</v>
      </c>
      <c r="P32" s="1" t="s">
        <v>70</v>
      </c>
      <c r="Q32" s="1">
        <v>9.6035999999999995E-4</v>
      </c>
      <c r="R32" s="1">
        <v>2.2599692710000001</v>
      </c>
      <c r="S32" s="1">
        <v>23.159881657</v>
      </c>
      <c r="T32" s="1">
        <v>0.60756837500000005</v>
      </c>
      <c r="U32" s="1">
        <v>9.6035979999999996E-3</v>
      </c>
      <c r="V32" s="1">
        <v>20.053709618999999</v>
      </c>
      <c r="W32" s="1" t="s">
        <v>70</v>
      </c>
      <c r="X32" s="1">
        <v>4.1264200000000001E-4</v>
      </c>
      <c r="Y32" s="1">
        <v>1.258775E-3</v>
      </c>
      <c r="Z32" s="1">
        <v>6.9643099999999996E-4</v>
      </c>
      <c r="AA32" s="1">
        <v>1.5179000000000001E-4</v>
      </c>
      <c r="AB32" s="1">
        <v>2.5196379999999998E-3</v>
      </c>
      <c r="AC32" s="1" t="s">
        <v>70</v>
      </c>
      <c r="AD32" s="1" t="s">
        <v>70</v>
      </c>
      <c r="AE32" s="42"/>
      <c r="AF32" s="16" t="s">
        <v>71</v>
      </c>
      <c r="AG32" s="16" t="s">
        <v>72</v>
      </c>
      <c r="AH32" s="16" t="s">
        <v>71</v>
      </c>
      <c r="AI32" s="16" t="s">
        <v>71</v>
      </c>
      <c r="AJ32" s="16" t="s">
        <v>71</v>
      </c>
      <c r="AK32" s="16" t="s">
        <v>70</v>
      </c>
      <c r="AL32" s="31" t="s">
        <v>114</v>
      </c>
    </row>
    <row r="33" spans="1:38" ht="26.25" customHeight="1" thickBot="1" x14ac:dyDescent="0.25">
      <c r="A33" s="52" t="s">
        <v>101</v>
      </c>
      <c r="B33" s="52" t="s">
        <v>115</v>
      </c>
      <c r="C33" s="53" t="s">
        <v>116</v>
      </c>
      <c r="D33" s="54"/>
      <c r="E33" s="1" t="s">
        <v>72</v>
      </c>
      <c r="F33" s="1" t="s">
        <v>72</v>
      </c>
      <c r="G33" s="1" t="s">
        <v>72</v>
      </c>
      <c r="H33" s="1" t="s">
        <v>72</v>
      </c>
      <c r="I33" s="1">
        <v>0.190742459</v>
      </c>
      <c r="J33" s="1">
        <v>1.271616394</v>
      </c>
      <c r="K33" s="1">
        <v>1.271616394</v>
      </c>
      <c r="L33" s="1" t="s">
        <v>72</v>
      </c>
      <c r="M33" s="1" t="s">
        <v>72</v>
      </c>
      <c r="N33" s="1" t="s">
        <v>70</v>
      </c>
      <c r="O33" s="1" t="s">
        <v>70</v>
      </c>
      <c r="P33" s="1" t="s">
        <v>70</v>
      </c>
      <c r="Q33" s="1" t="s">
        <v>70</v>
      </c>
      <c r="R33" s="1" t="s">
        <v>70</v>
      </c>
      <c r="S33" s="1" t="s">
        <v>70</v>
      </c>
      <c r="T33" s="1" t="s">
        <v>70</v>
      </c>
      <c r="U33" s="1" t="s">
        <v>70</v>
      </c>
      <c r="V33" s="1" t="s">
        <v>70</v>
      </c>
      <c r="W33" s="1" t="s">
        <v>70</v>
      </c>
      <c r="X33" s="1" t="s">
        <v>70</v>
      </c>
      <c r="Y33" s="1" t="s">
        <v>70</v>
      </c>
      <c r="Z33" s="1" t="s">
        <v>70</v>
      </c>
      <c r="AA33" s="1" t="s">
        <v>70</v>
      </c>
      <c r="AB33" s="1" t="s">
        <v>70</v>
      </c>
      <c r="AC33" s="1" t="s">
        <v>70</v>
      </c>
      <c r="AD33" s="1" t="s">
        <v>70</v>
      </c>
      <c r="AE33" s="42"/>
      <c r="AF33" s="16" t="s">
        <v>71</v>
      </c>
      <c r="AG33" s="16" t="s">
        <v>72</v>
      </c>
      <c r="AH33" s="16" t="s">
        <v>71</v>
      </c>
      <c r="AI33" s="16" t="s">
        <v>71</v>
      </c>
      <c r="AJ33" s="16" t="s">
        <v>71</v>
      </c>
      <c r="AK33" s="16" t="s">
        <v>70</v>
      </c>
      <c r="AL33" s="31" t="s">
        <v>114</v>
      </c>
    </row>
    <row r="34" spans="1:38" ht="26.25" customHeight="1" thickBot="1" x14ac:dyDescent="0.25">
      <c r="A34" s="52" t="s">
        <v>91</v>
      </c>
      <c r="B34" s="52" t="s">
        <v>117</v>
      </c>
      <c r="C34" s="53" t="s">
        <v>118</v>
      </c>
      <c r="D34" s="54"/>
      <c r="E34" s="1">
        <v>1.6212154489999999</v>
      </c>
      <c r="F34" s="1">
        <v>5.3794423000000001E-2</v>
      </c>
      <c r="G34" s="1">
        <v>4.4416300000000002E-4</v>
      </c>
      <c r="H34" s="1">
        <v>2.0784800000000001E-4</v>
      </c>
      <c r="I34" s="1">
        <v>4.2060354000000001E-2</v>
      </c>
      <c r="J34" s="1">
        <v>4.3847848000000002E-2</v>
      </c>
      <c r="K34" s="1">
        <v>4.3847848000000002E-2</v>
      </c>
      <c r="L34" s="1">
        <v>1.8553111000000001E-2</v>
      </c>
      <c r="M34" s="1">
        <v>0.192051676</v>
      </c>
      <c r="N34" s="1">
        <v>0.26422626999999999</v>
      </c>
      <c r="O34" s="1">
        <v>1.0449999999999999E-6</v>
      </c>
      <c r="P34" s="1">
        <v>9.6132999999999996E-5</v>
      </c>
      <c r="Q34" s="1">
        <v>2.0899999999999999E-6</v>
      </c>
      <c r="R34" s="1">
        <v>5.0156199999999999E-4</v>
      </c>
      <c r="S34" s="1">
        <v>6.1166235599999998</v>
      </c>
      <c r="T34" s="1">
        <v>2.0899999999999999E-6</v>
      </c>
      <c r="U34" s="1">
        <v>2.0899999999999999E-6</v>
      </c>
      <c r="V34" s="1">
        <v>7.9413900000000002E-4</v>
      </c>
      <c r="W34" s="1">
        <v>5.6035859999999998E-3</v>
      </c>
      <c r="X34" s="1">
        <v>3.0819700000000002E-4</v>
      </c>
      <c r="Y34" s="1">
        <v>2.5776500000000002E-4</v>
      </c>
      <c r="Z34" s="1">
        <v>1.28882E-4</v>
      </c>
      <c r="AA34" s="1">
        <v>5.5999999999999999E-8</v>
      </c>
      <c r="AB34" s="1">
        <v>6.9490100000000005E-4</v>
      </c>
      <c r="AC34" s="1" t="s">
        <v>70</v>
      </c>
      <c r="AD34" s="1" t="s">
        <v>70</v>
      </c>
      <c r="AE34" s="42"/>
      <c r="AF34" s="16">
        <v>893.74697831000003</v>
      </c>
      <c r="AG34" s="16" t="s">
        <v>71</v>
      </c>
      <c r="AH34" s="16" t="s">
        <v>72</v>
      </c>
      <c r="AI34" s="16" t="s">
        <v>78</v>
      </c>
      <c r="AJ34" s="16" t="s">
        <v>72</v>
      </c>
      <c r="AK34" s="16">
        <v>2974.8310000000001</v>
      </c>
      <c r="AL34" s="31" t="s">
        <v>66</v>
      </c>
    </row>
    <row r="35" spans="1:38" s="2" customFormat="1" ht="26.25" customHeight="1" thickBot="1" x14ac:dyDescent="0.25">
      <c r="A35" s="52" t="s">
        <v>119</v>
      </c>
      <c r="B35" s="52" t="s">
        <v>120</v>
      </c>
      <c r="C35" s="53" t="s">
        <v>121</v>
      </c>
      <c r="D35" s="54"/>
      <c r="E35" s="1">
        <v>14.28443959</v>
      </c>
      <c r="F35" s="1">
        <v>0.69753125699999996</v>
      </c>
      <c r="G35" s="1">
        <v>6.8736860000000004E-3</v>
      </c>
      <c r="H35" s="1">
        <v>3.4368430000000002E-3</v>
      </c>
      <c r="I35" s="1">
        <v>0.40144426599999999</v>
      </c>
      <c r="J35" s="1">
        <v>0.42736385599999999</v>
      </c>
      <c r="K35" s="1">
        <v>0.42736385599999999</v>
      </c>
      <c r="L35" s="1">
        <v>0.229005124</v>
      </c>
      <c r="M35" s="1">
        <v>3.3252808219999999</v>
      </c>
      <c r="N35" s="1">
        <v>5.1552999999999999E-5</v>
      </c>
      <c r="O35" s="1">
        <v>8.5920000000000001E-6</v>
      </c>
      <c r="P35" s="1">
        <v>7.9047399999999999E-4</v>
      </c>
      <c r="Q35" s="1">
        <v>1.7184E-5</v>
      </c>
      <c r="R35" s="1">
        <v>4.124211E-3</v>
      </c>
      <c r="S35" s="1">
        <v>2.5088950000000001E-3</v>
      </c>
      <c r="T35" s="1">
        <v>1.7184E-5</v>
      </c>
      <c r="U35" s="1">
        <v>1.7184E-5</v>
      </c>
      <c r="V35" s="1">
        <v>6.5300009999999997E-3</v>
      </c>
      <c r="W35" s="1">
        <v>7.2659505999999999E-2</v>
      </c>
      <c r="X35" s="1">
        <v>3.9962729999999998E-3</v>
      </c>
      <c r="Y35" s="1">
        <v>3.3423369999999999E-3</v>
      </c>
      <c r="Z35" s="1">
        <v>1.6711689999999999E-3</v>
      </c>
      <c r="AA35" s="1">
        <v>7.2699999999999999E-7</v>
      </c>
      <c r="AB35" s="1">
        <v>9.0105050000000003E-3</v>
      </c>
      <c r="AC35" s="1" t="s">
        <v>70</v>
      </c>
      <c r="AD35" s="1" t="s">
        <v>70</v>
      </c>
      <c r="AE35" s="42"/>
      <c r="AF35" s="16">
        <v>14675.318567654</v>
      </c>
      <c r="AG35" s="16" t="s">
        <v>71</v>
      </c>
      <c r="AH35" s="16" t="s">
        <v>72</v>
      </c>
      <c r="AI35" s="16" t="s">
        <v>71</v>
      </c>
      <c r="AJ35" s="16" t="s">
        <v>72</v>
      </c>
      <c r="AK35" s="16" t="s">
        <v>72</v>
      </c>
      <c r="AL35" s="31" t="s">
        <v>66</v>
      </c>
    </row>
    <row r="36" spans="1:38" ht="26.25" customHeight="1" thickBot="1" x14ac:dyDescent="0.25">
      <c r="A36" s="52" t="s">
        <v>119</v>
      </c>
      <c r="B36" s="52" t="s">
        <v>122</v>
      </c>
      <c r="C36" s="53" t="s">
        <v>123</v>
      </c>
      <c r="D36" s="54"/>
      <c r="E36" s="1">
        <v>8.6680771199999995</v>
      </c>
      <c r="F36" s="1">
        <v>0.55237268900000003</v>
      </c>
      <c r="G36" s="1">
        <v>4.0222330000000001E-3</v>
      </c>
      <c r="H36" s="1">
        <v>2.0111159999999999E-3</v>
      </c>
      <c r="I36" s="1">
        <v>0.32794031800000001</v>
      </c>
      <c r="J36" s="1">
        <v>0.347506604</v>
      </c>
      <c r="K36" s="1">
        <v>0.347506604</v>
      </c>
      <c r="L36" s="1">
        <v>0.17177851299999999</v>
      </c>
      <c r="M36" s="1">
        <v>2.0031987010000001</v>
      </c>
      <c r="N36" s="1">
        <v>2.4766999999999999E-5</v>
      </c>
      <c r="O36" s="1">
        <v>4.1280000000000001E-6</v>
      </c>
      <c r="P36" s="1">
        <v>3.7975699999999999E-4</v>
      </c>
      <c r="Q36" s="1">
        <v>8.2560000000000002E-6</v>
      </c>
      <c r="R36" s="1">
        <v>2.059286E-3</v>
      </c>
      <c r="S36" s="1">
        <v>2.1734860000000001E-3</v>
      </c>
      <c r="T36" s="1">
        <v>5.2105800000000002E-4</v>
      </c>
      <c r="U36" s="1">
        <v>8.2560000000000002E-6</v>
      </c>
      <c r="V36" s="1">
        <v>3.8550450000000001E-3</v>
      </c>
      <c r="W36" s="1">
        <v>5.7538822000000003E-2</v>
      </c>
      <c r="X36" s="1">
        <v>3.1646349999999998E-3</v>
      </c>
      <c r="Y36" s="1">
        <v>2.6467859999999999E-3</v>
      </c>
      <c r="Z36" s="1">
        <v>1.323393E-3</v>
      </c>
      <c r="AA36" s="1">
        <v>5.75E-7</v>
      </c>
      <c r="AB36" s="1">
        <v>7.1353889999999998E-3</v>
      </c>
      <c r="AC36" s="1" t="s">
        <v>70</v>
      </c>
      <c r="AD36" s="1" t="s">
        <v>70</v>
      </c>
      <c r="AE36" s="42"/>
      <c r="AF36" s="16">
        <v>8587.4674281810003</v>
      </c>
      <c r="AG36" s="16" t="s">
        <v>71</v>
      </c>
      <c r="AH36" s="16" t="s">
        <v>71</v>
      </c>
      <c r="AI36" s="16" t="s">
        <v>71</v>
      </c>
      <c r="AJ36" s="16" t="s">
        <v>71</v>
      </c>
      <c r="AK36" s="16" t="s">
        <v>72</v>
      </c>
      <c r="AL36" s="31" t="s">
        <v>66</v>
      </c>
    </row>
    <row r="37" spans="1:38" ht="26.25" customHeight="1" thickBot="1" x14ac:dyDescent="0.25">
      <c r="A37" s="52" t="s">
        <v>91</v>
      </c>
      <c r="B37" s="52" t="s">
        <v>124</v>
      </c>
      <c r="C37" s="53" t="s">
        <v>125</v>
      </c>
      <c r="D37" s="54"/>
      <c r="E37" s="1" t="s">
        <v>78</v>
      </c>
      <c r="F37" s="1" t="s">
        <v>78</v>
      </c>
      <c r="G37" s="1" t="s">
        <v>78</v>
      </c>
      <c r="H37" s="1" t="s">
        <v>78</v>
      </c>
      <c r="I37" s="1" t="s">
        <v>78</v>
      </c>
      <c r="J37" s="1" t="s">
        <v>78</v>
      </c>
      <c r="K37" s="1" t="s">
        <v>78</v>
      </c>
      <c r="L37" s="1" t="s">
        <v>78</v>
      </c>
      <c r="M37" s="1" t="s">
        <v>78</v>
      </c>
      <c r="N37" s="1" t="s">
        <v>78</v>
      </c>
      <c r="O37" s="1" t="s">
        <v>78</v>
      </c>
      <c r="P37" s="1" t="s">
        <v>78</v>
      </c>
      <c r="Q37" s="1" t="s">
        <v>78</v>
      </c>
      <c r="R37" s="1" t="s">
        <v>78</v>
      </c>
      <c r="S37" s="1" t="s">
        <v>78</v>
      </c>
      <c r="T37" s="1" t="s">
        <v>78</v>
      </c>
      <c r="U37" s="1" t="s">
        <v>78</v>
      </c>
      <c r="V37" s="1" t="s">
        <v>78</v>
      </c>
      <c r="W37" s="1" t="s">
        <v>78</v>
      </c>
      <c r="X37" s="1" t="s">
        <v>78</v>
      </c>
      <c r="Y37" s="1" t="s">
        <v>78</v>
      </c>
      <c r="Z37" s="1" t="s">
        <v>78</v>
      </c>
      <c r="AA37" s="1" t="s">
        <v>78</v>
      </c>
      <c r="AB37" s="1" t="s">
        <v>78</v>
      </c>
      <c r="AC37" s="1" t="s">
        <v>78</v>
      </c>
      <c r="AD37" s="1" t="s">
        <v>78</v>
      </c>
      <c r="AE37" s="42"/>
      <c r="AF37" s="16" t="s">
        <v>78</v>
      </c>
      <c r="AG37" s="16" t="s">
        <v>78</v>
      </c>
      <c r="AH37" s="16" t="s">
        <v>78</v>
      </c>
      <c r="AI37" s="16" t="s">
        <v>78</v>
      </c>
      <c r="AJ37" s="16" t="s">
        <v>78</v>
      </c>
      <c r="AK37" s="16" t="s">
        <v>72</v>
      </c>
      <c r="AL37" s="31" t="s">
        <v>66</v>
      </c>
    </row>
    <row r="38" spans="1:38" ht="26.25" customHeight="1" thickBot="1" x14ac:dyDescent="0.25">
      <c r="A38" s="52" t="s">
        <v>91</v>
      </c>
      <c r="B38" s="52" t="s">
        <v>126</v>
      </c>
      <c r="C38" s="53" t="s">
        <v>127</v>
      </c>
      <c r="D38" s="59"/>
      <c r="E38" s="1" t="s">
        <v>71</v>
      </c>
      <c r="F38" s="1" t="s">
        <v>71</v>
      </c>
      <c r="G38" s="1" t="s">
        <v>71</v>
      </c>
      <c r="H38" s="1" t="s">
        <v>71</v>
      </c>
      <c r="I38" s="1" t="s">
        <v>71</v>
      </c>
      <c r="J38" s="1" t="s">
        <v>71</v>
      </c>
      <c r="K38" s="1" t="s">
        <v>71</v>
      </c>
      <c r="L38" s="1" t="s">
        <v>71</v>
      </c>
      <c r="M38" s="1" t="s">
        <v>71</v>
      </c>
      <c r="N38" s="1" t="s">
        <v>71</v>
      </c>
      <c r="O38" s="1" t="s">
        <v>71</v>
      </c>
      <c r="P38" s="1" t="s">
        <v>71</v>
      </c>
      <c r="Q38" s="1" t="s">
        <v>71</v>
      </c>
      <c r="R38" s="1" t="s">
        <v>71</v>
      </c>
      <c r="S38" s="1" t="s">
        <v>71</v>
      </c>
      <c r="T38" s="1" t="s">
        <v>71</v>
      </c>
      <c r="U38" s="1" t="s">
        <v>71</v>
      </c>
      <c r="V38" s="1" t="s">
        <v>71</v>
      </c>
      <c r="W38" s="1" t="s">
        <v>71</v>
      </c>
      <c r="X38" s="1" t="s">
        <v>71</v>
      </c>
      <c r="Y38" s="1" t="s">
        <v>71</v>
      </c>
      <c r="Z38" s="1" t="s">
        <v>71</v>
      </c>
      <c r="AA38" s="1" t="s">
        <v>71</v>
      </c>
      <c r="AB38" s="1" t="s">
        <v>71</v>
      </c>
      <c r="AC38" s="1" t="s">
        <v>71</v>
      </c>
      <c r="AD38" s="1" t="s">
        <v>71</v>
      </c>
      <c r="AE38" s="42"/>
      <c r="AF38" s="16" t="s">
        <v>71</v>
      </c>
      <c r="AG38" s="16" t="s">
        <v>71</v>
      </c>
      <c r="AH38" s="16" t="s">
        <v>71</v>
      </c>
      <c r="AI38" s="16" t="s">
        <v>71</v>
      </c>
      <c r="AJ38" s="16" t="s">
        <v>71</v>
      </c>
      <c r="AK38" s="16" t="s">
        <v>72</v>
      </c>
      <c r="AL38" s="31" t="s">
        <v>66</v>
      </c>
    </row>
    <row r="39" spans="1:38" ht="26.25" customHeight="1" thickBot="1" x14ac:dyDescent="0.25">
      <c r="A39" s="52" t="s">
        <v>128</v>
      </c>
      <c r="B39" s="52" t="s">
        <v>129</v>
      </c>
      <c r="C39" s="53" t="s">
        <v>130</v>
      </c>
      <c r="D39" s="54"/>
      <c r="E39" s="1">
        <v>4.9047151170000003</v>
      </c>
      <c r="F39" s="1">
        <v>0.29163556000000002</v>
      </c>
      <c r="G39" s="1">
        <v>0.159456986</v>
      </c>
      <c r="H39" s="1">
        <v>4.0971875999999997E-2</v>
      </c>
      <c r="I39" s="1">
        <v>8.5245966000000006E-2</v>
      </c>
      <c r="J39" s="1">
        <v>8.6502811999999998E-2</v>
      </c>
      <c r="K39" s="1">
        <v>8.8178171999999999E-2</v>
      </c>
      <c r="L39" s="1">
        <v>7.3860779999999999E-3</v>
      </c>
      <c r="M39" s="1">
        <v>2.1243930940000002</v>
      </c>
      <c r="N39" s="1" t="s">
        <v>70</v>
      </c>
      <c r="O39" s="1" t="s">
        <v>70</v>
      </c>
      <c r="P39" s="1">
        <v>1.1981030000000001E-3</v>
      </c>
      <c r="Q39" s="1" t="s">
        <v>70</v>
      </c>
      <c r="R39" s="1" t="s">
        <v>70</v>
      </c>
      <c r="S39" s="1" t="s">
        <v>70</v>
      </c>
      <c r="T39" s="1" t="s">
        <v>70</v>
      </c>
      <c r="U39" s="1" t="s">
        <v>70</v>
      </c>
      <c r="V39" s="1" t="s">
        <v>70</v>
      </c>
      <c r="W39" s="1">
        <v>2.6576352000000001E-2</v>
      </c>
      <c r="X39" s="1">
        <v>7.8814599999999999E-3</v>
      </c>
      <c r="Y39" s="1">
        <v>1.0198924999999999E-2</v>
      </c>
      <c r="Z39" s="1">
        <v>2.6586790000000002E-3</v>
      </c>
      <c r="AA39" s="1">
        <v>5.0425119999999999E-3</v>
      </c>
      <c r="AB39" s="1">
        <v>2.5781577E-2</v>
      </c>
      <c r="AC39" s="1">
        <v>5.7265119999999996E-3</v>
      </c>
      <c r="AD39" s="1" t="s">
        <v>70</v>
      </c>
      <c r="AE39" s="42"/>
      <c r="AF39" s="16">
        <v>532.93571466699996</v>
      </c>
      <c r="AG39" s="16">
        <v>86.260004641999998</v>
      </c>
      <c r="AH39" s="16">
        <v>127056.654052189</v>
      </c>
      <c r="AI39" s="16">
        <v>3871.5314315999999</v>
      </c>
      <c r="AJ39" s="16" t="s">
        <v>71</v>
      </c>
      <c r="AK39" s="16" t="s">
        <v>72</v>
      </c>
      <c r="AL39" s="31" t="s">
        <v>66</v>
      </c>
    </row>
    <row r="40" spans="1:38" ht="26.25" customHeight="1" thickBot="1" x14ac:dyDescent="0.25">
      <c r="A40" s="52" t="s">
        <v>91</v>
      </c>
      <c r="B40" s="52" t="s">
        <v>131</v>
      </c>
      <c r="C40" s="53" t="s">
        <v>132</v>
      </c>
      <c r="D40" s="54"/>
      <c r="E40" s="1">
        <v>2.8070132829999999</v>
      </c>
      <c r="F40" s="1">
        <v>0.383172817</v>
      </c>
      <c r="G40" s="1">
        <v>2.0172150000000002E-3</v>
      </c>
      <c r="H40" s="1">
        <v>9.9728699999999991E-4</v>
      </c>
      <c r="I40" s="1">
        <v>0.102193561</v>
      </c>
      <c r="J40" s="1">
        <v>0.107231724</v>
      </c>
      <c r="K40" s="1">
        <v>0.107231724</v>
      </c>
      <c r="L40" s="1">
        <v>4.9703755000000002E-2</v>
      </c>
      <c r="M40" s="1">
        <v>11.774589634</v>
      </c>
      <c r="N40" s="1">
        <v>2.7265000000000001E-5</v>
      </c>
      <c r="O40" s="1">
        <v>4.8749999999999999E-6</v>
      </c>
      <c r="P40" s="1">
        <v>2.9728399999999998E-4</v>
      </c>
      <c r="Q40" s="1">
        <v>7.4340000000000003E-6</v>
      </c>
      <c r="R40" s="1">
        <v>1.2414349999999999E-3</v>
      </c>
      <c r="S40" s="1">
        <v>7.5608800000000003E-4</v>
      </c>
      <c r="T40" s="1">
        <v>1.2728000000000001E-5</v>
      </c>
      <c r="U40" s="1">
        <v>6.5239999999999997E-6</v>
      </c>
      <c r="V40" s="1">
        <v>2.179589E-3</v>
      </c>
      <c r="W40" s="1">
        <v>1.5271145E-2</v>
      </c>
      <c r="X40" s="1">
        <v>1.0424220000000001E-3</v>
      </c>
      <c r="Y40" s="1">
        <v>8.3698500000000005E-4</v>
      </c>
      <c r="Z40" s="1">
        <v>5.4084499999999998E-4</v>
      </c>
      <c r="AA40" s="1">
        <v>3.5657199999999999E-4</v>
      </c>
      <c r="AB40" s="1">
        <v>2.7768229999999999E-3</v>
      </c>
      <c r="AC40" s="1" t="s">
        <v>70</v>
      </c>
      <c r="AD40" s="1" t="s">
        <v>70</v>
      </c>
      <c r="AE40" s="42"/>
      <c r="AF40" s="16">
        <v>5366.5356128430003</v>
      </c>
      <c r="AG40" s="16" t="s">
        <v>71</v>
      </c>
      <c r="AH40" s="16" t="s">
        <v>71</v>
      </c>
      <c r="AI40" s="16" t="s">
        <v>71</v>
      </c>
      <c r="AJ40" s="16" t="s">
        <v>71</v>
      </c>
      <c r="AK40" s="16" t="s">
        <v>72</v>
      </c>
      <c r="AL40" s="31" t="s">
        <v>66</v>
      </c>
    </row>
    <row r="41" spans="1:38" ht="26.25" customHeight="1" thickBot="1" x14ac:dyDescent="0.25">
      <c r="A41" s="52" t="s">
        <v>128</v>
      </c>
      <c r="B41" s="52" t="s">
        <v>133</v>
      </c>
      <c r="C41" s="53" t="s">
        <v>134</v>
      </c>
      <c r="D41" s="54"/>
      <c r="E41" s="1">
        <v>6.125482474</v>
      </c>
      <c r="F41" s="1">
        <v>8.5916539140000001</v>
      </c>
      <c r="G41" s="1">
        <v>0.34917784800000001</v>
      </c>
      <c r="H41" s="1">
        <v>0.138261826</v>
      </c>
      <c r="I41" s="1">
        <v>4.4279638669999999</v>
      </c>
      <c r="J41" s="1">
        <v>4.7059996499999999</v>
      </c>
      <c r="K41" s="1">
        <v>4.9792016590000001</v>
      </c>
      <c r="L41" s="1">
        <v>0.50204331499999999</v>
      </c>
      <c r="M41" s="1">
        <v>62.061698827000001</v>
      </c>
      <c r="N41" s="1">
        <v>8.3275080000000001E-2</v>
      </c>
      <c r="O41" s="1">
        <v>5.1729964000000003E-2</v>
      </c>
      <c r="P41" s="1">
        <v>3.3686635999999999E-2</v>
      </c>
      <c r="Q41" s="1">
        <v>3.377499E-3</v>
      </c>
      <c r="R41" s="1">
        <v>1.688749E-3</v>
      </c>
      <c r="S41" s="1">
        <v>0.355429467</v>
      </c>
      <c r="T41" s="1">
        <v>4.5033310000000002E-3</v>
      </c>
      <c r="U41" s="1">
        <v>1.8125999999999999E-5</v>
      </c>
      <c r="V41" s="1">
        <v>0.76613118000000002</v>
      </c>
      <c r="W41" s="1">
        <v>5.6232857479999998</v>
      </c>
      <c r="X41" s="1">
        <v>1.069588344</v>
      </c>
      <c r="Y41" s="1">
        <v>1.020834614</v>
      </c>
      <c r="Z41" s="1">
        <v>0.532719206</v>
      </c>
      <c r="AA41" s="1">
        <v>0.53509383200000005</v>
      </c>
      <c r="AB41" s="1">
        <v>3.1582359960000002</v>
      </c>
      <c r="AC41" s="1">
        <v>8.0145042E-2</v>
      </c>
      <c r="AD41" s="1">
        <v>6.2153499999999999E-4</v>
      </c>
      <c r="AE41" s="42"/>
      <c r="AF41" s="16">
        <v>1508.9213847999999</v>
      </c>
      <c r="AG41" s="16">
        <v>46.909702303000003</v>
      </c>
      <c r="AH41" s="16">
        <v>539445.85405952099</v>
      </c>
      <c r="AI41" s="16">
        <v>16293.39</v>
      </c>
      <c r="AJ41" s="16" t="s">
        <v>71</v>
      </c>
      <c r="AK41" s="16" t="s">
        <v>72</v>
      </c>
      <c r="AL41" s="31" t="s">
        <v>66</v>
      </c>
    </row>
    <row r="42" spans="1:38" ht="26.25" customHeight="1" thickBot="1" x14ac:dyDescent="0.25">
      <c r="A42" s="52" t="s">
        <v>91</v>
      </c>
      <c r="B42" s="52" t="s">
        <v>135</v>
      </c>
      <c r="C42" s="53" t="s">
        <v>136</v>
      </c>
      <c r="D42" s="54"/>
      <c r="E42" s="1">
        <v>0.17587520200000001</v>
      </c>
      <c r="F42" s="1">
        <v>0.92903988199999998</v>
      </c>
      <c r="G42" s="1">
        <v>1.0451900000000001E-4</v>
      </c>
      <c r="H42" s="1">
        <v>9.0896000000000005E-5</v>
      </c>
      <c r="I42" s="1">
        <v>3.0111539999999999E-2</v>
      </c>
      <c r="J42" s="1">
        <v>3.0111539999999999E-2</v>
      </c>
      <c r="K42" s="1">
        <v>3.0111539999999999E-2</v>
      </c>
      <c r="L42" s="1">
        <v>3.9144999999999996E-3</v>
      </c>
      <c r="M42" s="1">
        <v>31.474043193</v>
      </c>
      <c r="N42" s="1">
        <v>3.5630999999999998E-5</v>
      </c>
      <c r="O42" s="1">
        <v>6.8889999999999996E-6</v>
      </c>
      <c r="P42" s="1">
        <v>1.99536E-4</v>
      </c>
      <c r="Q42" s="1">
        <v>7.126E-6</v>
      </c>
      <c r="R42" s="1">
        <v>1.52027E-4</v>
      </c>
      <c r="S42" s="1">
        <v>9.5017000000000002E-5</v>
      </c>
      <c r="T42" s="1">
        <v>2.2328999999999999E-5</v>
      </c>
      <c r="U42" s="1">
        <v>4.5129999999999998E-6</v>
      </c>
      <c r="V42" s="1">
        <v>8.5515500000000002E-4</v>
      </c>
      <c r="W42" s="1">
        <v>2.4448418E-2</v>
      </c>
      <c r="X42" s="1">
        <v>2.5719739999999999E-3</v>
      </c>
      <c r="Y42" s="1">
        <v>1.711389E-3</v>
      </c>
      <c r="Z42" s="1">
        <v>1.711389E-3</v>
      </c>
      <c r="AA42" s="1">
        <v>1.711389E-3</v>
      </c>
      <c r="AB42" s="1">
        <v>7.7061409999999997E-3</v>
      </c>
      <c r="AC42" s="1" t="s">
        <v>70</v>
      </c>
      <c r="AD42" s="1" t="s">
        <v>70</v>
      </c>
      <c r="AE42" s="42"/>
      <c r="AF42" s="16">
        <v>1045.1859722669999</v>
      </c>
      <c r="AG42" s="16" t="s">
        <v>71</v>
      </c>
      <c r="AH42" s="16" t="s">
        <v>71</v>
      </c>
      <c r="AI42" s="16" t="s">
        <v>71</v>
      </c>
      <c r="AJ42" s="16" t="s">
        <v>71</v>
      </c>
      <c r="AK42" s="16" t="s">
        <v>72</v>
      </c>
      <c r="AL42" s="31" t="s">
        <v>66</v>
      </c>
    </row>
    <row r="43" spans="1:38" ht="26.25" customHeight="1" thickBot="1" x14ac:dyDescent="0.25">
      <c r="A43" s="52" t="s">
        <v>128</v>
      </c>
      <c r="B43" s="52" t="s">
        <v>137</v>
      </c>
      <c r="C43" s="53" t="s">
        <v>138</v>
      </c>
      <c r="D43" s="54"/>
      <c r="E43" s="1">
        <v>6.4973333340000003</v>
      </c>
      <c r="F43" s="1">
        <v>0.38270914</v>
      </c>
      <c r="G43" s="1">
        <v>0.12867835399999999</v>
      </c>
      <c r="H43" s="1">
        <v>0.18729399999999999</v>
      </c>
      <c r="I43" s="1">
        <v>0.126988091</v>
      </c>
      <c r="J43" s="1">
        <v>0.13205009100000001</v>
      </c>
      <c r="K43" s="1">
        <v>0.13205009100000001</v>
      </c>
      <c r="L43" s="1">
        <v>1.3510403000000001E-2</v>
      </c>
      <c r="M43" s="1">
        <v>2.9401948390000001</v>
      </c>
      <c r="N43" s="1" t="s">
        <v>70</v>
      </c>
      <c r="O43" s="1" t="s">
        <v>70</v>
      </c>
      <c r="P43" s="1">
        <v>1.3151720000000001E-3</v>
      </c>
      <c r="Q43" s="1" t="s">
        <v>70</v>
      </c>
      <c r="R43" s="1" t="s">
        <v>70</v>
      </c>
      <c r="S43" s="1" t="s">
        <v>70</v>
      </c>
      <c r="T43" s="1" t="s">
        <v>70</v>
      </c>
      <c r="U43" s="1" t="s">
        <v>70</v>
      </c>
      <c r="V43" s="1" t="s">
        <v>70</v>
      </c>
      <c r="W43" s="1">
        <v>0.121488</v>
      </c>
      <c r="X43" s="1">
        <v>3.5817609E-2</v>
      </c>
      <c r="Y43" s="1">
        <v>4.6146774000000002E-2</v>
      </c>
      <c r="Z43" s="1">
        <v>1.1997311E-2</v>
      </c>
      <c r="AA43" s="1">
        <v>2.2882346000000001E-2</v>
      </c>
      <c r="AB43" s="1">
        <v>0.11684404</v>
      </c>
      <c r="AC43" s="1">
        <v>2.5309999999999999E-2</v>
      </c>
      <c r="AD43" s="1" t="s">
        <v>70</v>
      </c>
      <c r="AE43" s="42"/>
      <c r="AF43" s="16">
        <v>1299.999719229</v>
      </c>
      <c r="AG43" s="16" t="s">
        <v>71</v>
      </c>
      <c r="AH43" s="16">
        <v>263479.13926433201</v>
      </c>
      <c r="AI43" s="16">
        <v>9527.8488500259991</v>
      </c>
      <c r="AJ43" s="16" t="s">
        <v>71</v>
      </c>
      <c r="AK43" s="16" t="s">
        <v>72</v>
      </c>
      <c r="AL43" s="31" t="s">
        <v>66</v>
      </c>
    </row>
    <row r="44" spans="1:38" ht="26.25" customHeight="1" thickBot="1" x14ac:dyDescent="0.25">
      <c r="A44" s="52" t="s">
        <v>91</v>
      </c>
      <c r="B44" s="52" t="s">
        <v>139</v>
      </c>
      <c r="C44" s="53" t="s">
        <v>140</v>
      </c>
      <c r="D44" s="54"/>
      <c r="E44" s="1">
        <v>7.6990970049999996</v>
      </c>
      <c r="F44" s="1">
        <v>0.67615405699999998</v>
      </c>
      <c r="G44" s="1">
        <v>8.1397710000000005E-3</v>
      </c>
      <c r="H44" s="1">
        <v>3.2781440000000002E-3</v>
      </c>
      <c r="I44" s="1">
        <v>0.29909274800000002</v>
      </c>
      <c r="J44" s="1">
        <v>0.31429036500000002</v>
      </c>
      <c r="K44" s="1">
        <v>0.31429036500000002</v>
      </c>
      <c r="L44" s="1">
        <v>0.150052625</v>
      </c>
      <c r="M44" s="1">
        <v>3.0284660900000002</v>
      </c>
      <c r="N44" s="1">
        <v>6.2361999999999997E-5</v>
      </c>
      <c r="O44" s="1">
        <v>1.043E-5</v>
      </c>
      <c r="P44" s="1">
        <v>9.4314400000000004E-4</v>
      </c>
      <c r="Q44" s="1">
        <v>2.0608E-5</v>
      </c>
      <c r="R44" s="1">
        <v>4.8872309999999997E-3</v>
      </c>
      <c r="S44" s="1">
        <v>2.9731610000000002E-3</v>
      </c>
      <c r="T44" s="1">
        <v>2.1180999999999999E-5</v>
      </c>
      <c r="U44" s="1">
        <v>2.0509999999999998E-5</v>
      </c>
      <c r="V44" s="1">
        <v>7.7612820000000004E-3</v>
      </c>
      <c r="W44" s="1">
        <v>5.3979257000000003E-2</v>
      </c>
      <c r="X44" s="1">
        <v>3.2480579999999998E-3</v>
      </c>
      <c r="Y44" s="1">
        <v>2.616527E-3</v>
      </c>
      <c r="Z44" s="1">
        <v>1.5029240000000001E-3</v>
      </c>
      <c r="AA44" s="1">
        <v>3.8980500000000001E-4</v>
      </c>
      <c r="AB44" s="1">
        <v>7.7573149999999999E-3</v>
      </c>
      <c r="AC44" s="1" t="s">
        <v>70</v>
      </c>
      <c r="AD44" s="1" t="s">
        <v>70</v>
      </c>
      <c r="AE44" s="42"/>
      <c r="AF44" s="16">
        <v>17409.405722399999</v>
      </c>
      <c r="AG44" s="16" t="s">
        <v>71</v>
      </c>
      <c r="AH44" s="16" t="s">
        <v>71</v>
      </c>
      <c r="AI44" s="16" t="s">
        <v>71</v>
      </c>
      <c r="AJ44" s="16" t="s">
        <v>71</v>
      </c>
      <c r="AK44" s="16" t="s">
        <v>72</v>
      </c>
      <c r="AL44" s="31" t="s">
        <v>66</v>
      </c>
    </row>
    <row r="45" spans="1:38" ht="26.25" customHeight="1" thickBot="1" x14ac:dyDescent="0.25">
      <c r="A45" s="52" t="s">
        <v>91</v>
      </c>
      <c r="B45" s="52" t="s">
        <v>141</v>
      </c>
      <c r="C45" s="53" t="s">
        <v>142</v>
      </c>
      <c r="D45" s="54"/>
      <c r="E45" s="1">
        <v>8.0103858599999995</v>
      </c>
      <c r="F45" s="1">
        <v>0.35663096599999999</v>
      </c>
      <c r="G45" s="1">
        <v>0.35995263799999999</v>
      </c>
      <c r="H45" s="1">
        <v>1.49238E-3</v>
      </c>
      <c r="I45" s="1">
        <v>0.23006673</v>
      </c>
      <c r="J45" s="1">
        <v>0.24217550500000001</v>
      </c>
      <c r="K45" s="1">
        <v>0.24217550500000001</v>
      </c>
      <c r="L45" s="1">
        <v>7.7282803999999997E-2</v>
      </c>
      <c r="M45" s="1">
        <v>0.44081440999999999</v>
      </c>
      <c r="N45" s="1" t="s">
        <v>70</v>
      </c>
      <c r="O45" s="1" t="s">
        <v>70</v>
      </c>
      <c r="P45" s="1" t="s">
        <v>70</v>
      </c>
      <c r="Q45" s="1" t="s">
        <v>70</v>
      </c>
      <c r="R45" s="1" t="s">
        <v>70</v>
      </c>
      <c r="S45" s="1" t="s">
        <v>70</v>
      </c>
      <c r="T45" s="1" t="s">
        <v>70</v>
      </c>
      <c r="U45" s="1" t="s">
        <v>70</v>
      </c>
      <c r="V45" s="1" t="s">
        <v>70</v>
      </c>
      <c r="W45" s="1" t="s">
        <v>70</v>
      </c>
      <c r="X45" s="1" t="s">
        <v>70</v>
      </c>
      <c r="Y45" s="1" t="s">
        <v>70</v>
      </c>
      <c r="Z45" s="1" t="s">
        <v>70</v>
      </c>
      <c r="AA45" s="1" t="s">
        <v>70</v>
      </c>
      <c r="AB45" s="1" t="s">
        <v>70</v>
      </c>
      <c r="AC45" s="1" t="s">
        <v>70</v>
      </c>
      <c r="AD45" s="1" t="s">
        <v>70</v>
      </c>
      <c r="AE45" s="42"/>
      <c r="AF45" s="16">
        <v>6431.2416000000003</v>
      </c>
      <c r="AG45" s="16" t="s">
        <v>71</v>
      </c>
      <c r="AH45" s="16" t="s">
        <v>71</v>
      </c>
      <c r="AI45" s="16" t="s">
        <v>71</v>
      </c>
      <c r="AJ45" s="16" t="s">
        <v>71</v>
      </c>
      <c r="AK45" s="16" t="s">
        <v>72</v>
      </c>
      <c r="AL45" s="31" t="s">
        <v>66</v>
      </c>
    </row>
    <row r="46" spans="1:38" ht="26.25" customHeight="1" thickBot="1" x14ac:dyDescent="0.25">
      <c r="A46" s="52" t="s">
        <v>128</v>
      </c>
      <c r="B46" s="52" t="s">
        <v>143</v>
      </c>
      <c r="C46" s="53" t="s">
        <v>144</v>
      </c>
      <c r="D46" s="54"/>
      <c r="E46" s="1" t="s">
        <v>70</v>
      </c>
      <c r="F46" s="1" t="s">
        <v>70</v>
      </c>
      <c r="G46" s="1" t="s">
        <v>70</v>
      </c>
      <c r="H46" s="1" t="s">
        <v>70</v>
      </c>
      <c r="I46" s="1" t="s">
        <v>70</v>
      </c>
      <c r="J46" s="1" t="s">
        <v>70</v>
      </c>
      <c r="K46" s="1" t="s">
        <v>70</v>
      </c>
      <c r="L46" s="1" t="s">
        <v>70</v>
      </c>
      <c r="M46" s="1" t="s">
        <v>70</v>
      </c>
      <c r="N46" s="1" t="s">
        <v>70</v>
      </c>
      <c r="O46" s="1" t="s">
        <v>70</v>
      </c>
      <c r="P46" s="1" t="s">
        <v>70</v>
      </c>
      <c r="Q46" s="1" t="s">
        <v>70</v>
      </c>
      <c r="R46" s="1" t="s">
        <v>70</v>
      </c>
      <c r="S46" s="1" t="s">
        <v>70</v>
      </c>
      <c r="T46" s="1" t="s">
        <v>70</v>
      </c>
      <c r="U46" s="1" t="s">
        <v>70</v>
      </c>
      <c r="V46" s="1" t="s">
        <v>70</v>
      </c>
      <c r="W46" s="1" t="s">
        <v>70</v>
      </c>
      <c r="X46" s="1" t="s">
        <v>70</v>
      </c>
      <c r="Y46" s="1" t="s">
        <v>70</v>
      </c>
      <c r="Z46" s="1" t="s">
        <v>70</v>
      </c>
      <c r="AA46" s="1" t="s">
        <v>70</v>
      </c>
      <c r="AB46" s="1" t="s">
        <v>70</v>
      </c>
      <c r="AC46" s="1" t="s">
        <v>70</v>
      </c>
      <c r="AD46" s="1" t="s">
        <v>70</v>
      </c>
      <c r="AE46" s="42"/>
      <c r="AF46" s="16" t="s">
        <v>71</v>
      </c>
      <c r="AG46" s="16" t="s">
        <v>71</v>
      </c>
      <c r="AH46" s="16" t="s">
        <v>71</v>
      </c>
      <c r="AI46" s="16" t="s">
        <v>71</v>
      </c>
      <c r="AJ46" s="16" t="s">
        <v>71</v>
      </c>
      <c r="AK46" s="16" t="s">
        <v>72</v>
      </c>
      <c r="AL46" s="31" t="s">
        <v>66</v>
      </c>
    </row>
    <row r="47" spans="1:38" ht="26.25" customHeight="1" thickBot="1" x14ac:dyDescent="0.25">
      <c r="A47" s="52" t="s">
        <v>91</v>
      </c>
      <c r="B47" s="52" t="s">
        <v>145</v>
      </c>
      <c r="C47" s="53" t="s">
        <v>146</v>
      </c>
      <c r="D47" s="54"/>
      <c r="E47" s="1">
        <v>2.551154591</v>
      </c>
      <c r="F47" s="1">
        <v>1.4367054189999999</v>
      </c>
      <c r="G47" s="1">
        <v>1.2846940000000001E-3</v>
      </c>
      <c r="H47" s="1">
        <v>9.3374000000000004E-5</v>
      </c>
      <c r="I47" s="1">
        <v>5.6696980000000001E-2</v>
      </c>
      <c r="J47" s="1">
        <v>5.9335575000000002E-2</v>
      </c>
      <c r="K47" s="1">
        <v>5.9335575000000002E-2</v>
      </c>
      <c r="L47" s="1">
        <v>2.3811303999999998E-2</v>
      </c>
      <c r="M47" s="1">
        <v>20.707205617</v>
      </c>
      <c r="N47" s="1">
        <v>3.11883E-4</v>
      </c>
      <c r="O47" s="1">
        <v>3.3869999999999999E-6</v>
      </c>
      <c r="P47" s="1">
        <v>1.9406499999999999E-4</v>
      </c>
      <c r="Q47" s="1">
        <v>4.9740000000000001E-6</v>
      </c>
      <c r="R47" s="1">
        <v>7.7182200000000002E-4</v>
      </c>
      <c r="S47" s="1">
        <v>4.70211E-4</v>
      </c>
      <c r="T47" s="1">
        <v>9.0899999999999994E-6</v>
      </c>
      <c r="U47" s="1">
        <v>4.2660000000000003E-6</v>
      </c>
      <c r="V47" s="1">
        <v>1.3884030000000001E-3</v>
      </c>
      <c r="W47" s="1">
        <v>3.2152719999999999E-3</v>
      </c>
      <c r="X47" s="1">
        <v>3.8661540000000001E-3</v>
      </c>
      <c r="Y47" s="1">
        <v>3.8319930000000001E-3</v>
      </c>
      <c r="Z47" s="1">
        <v>1.7014160000000001E-3</v>
      </c>
      <c r="AA47" s="1">
        <v>3.1297999999999997E-5</v>
      </c>
      <c r="AB47" s="1">
        <v>9.4308610000000005E-3</v>
      </c>
      <c r="AC47" s="1" t="s">
        <v>70</v>
      </c>
      <c r="AD47" s="1" t="s">
        <v>70</v>
      </c>
      <c r="AE47" s="42"/>
      <c r="AF47" s="16">
        <v>2896.5710091780002</v>
      </c>
      <c r="AG47" s="16" t="s">
        <v>71</v>
      </c>
      <c r="AH47" s="16" t="s">
        <v>71</v>
      </c>
      <c r="AI47" s="16" t="s">
        <v>71</v>
      </c>
      <c r="AJ47" s="16" t="s">
        <v>71</v>
      </c>
      <c r="AK47" s="16">
        <v>138040</v>
      </c>
      <c r="AL47" s="31" t="s">
        <v>66</v>
      </c>
    </row>
    <row r="48" spans="1:38" ht="26.25" customHeight="1" thickBot="1" x14ac:dyDescent="0.25">
      <c r="A48" s="52" t="s">
        <v>147</v>
      </c>
      <c r="B48" s="52" t="s">
        <v>148</v>
      </c>
      <c r="C48" s="53" t="s">
        <v>149</v>
      </c>
      <c r="D48" s="54"/>
      <c r="E48" s="1" t="s">
        <v>72</v>
      </c>
      <c r="F48" s="1" t="s">
        <v>70</v>
      </c>
      <c r="G48" s="1" t="s">
        <v>70</v>
      </c>
      <c r="H48" s="1" t="s">
        <v>72</v>
      </c>
      <c r="I48" s="1" t="s">
        <v>78</v>
      </c>
      <c r="J48" s="1" t="s">
        <v>78</v>
      </c>
      <c r="K48" s="1" t="s">
        <v>78</v>
      </c>
      <c r="L48" s="1" t="s">
        <v>72</v>
      </c>
      <c r="M48" s="1" t="s">
        <v>70</v>
      </c>
      <c r="N48" s="1" t="s">
        <v>70</v>
      </c>
      <c r="O48" s="1" t="s">
        <v>70</v>
      </c>
      <c r="P48" s="1" t="s">
        <v>70</v>
      </c>
      <c r="Q48" s="1" t="s">
        <v>70</v>
      </c>
      <c r="R48" s="1" t="s">
        <v>70</v>
      </c>
      <c r="S48" s="1" t="s">
        <v>70</v>
      </c>
      <c r="T48" s="1" t="s">
        <v>70</v>
      </c>
      <c r="U48" s="1" t="s">
        <v>70</v>
      </c>
      <c r="V48" s="1" t="s">
        <v>70</v>
      </c>
      <c r="W48" s="1" t="s">
        <v>70</v>
      </c>
      <c r="X48" s="1" t="s">
        <v>70</v>
      </c>
      <c r="Y48" s="1" t="s">
        <v>70</v>
      </c>
      <c r="Z48" s="1" t="s">
        <v>70</v>
      </c>
      <c r="AA48" s="1" t="s">
        <v>70</v>
      </c>
      <c r="AB48" s="1" t="s">
        <v>70</v>
      </c>
      <c r="AC48" s="1" t="s">
        <v>70</v>
      </c>
      <c r="AD48" s="1" t="s">
        <v>70</v>
      </c>
      <c r="AE48" s="42"/>
      <c r="AF48" s="16" t="s">
        <v>71</v>
      </c>
      <c r="AG48" s="16" t="s">
        <v>71</v>
      </c>
      <c r="AH48" s="16" t="s">
        <v>71</v>
      </c>
      <c r="AI48" s="16" t="s">
        <v>71</v>
      </c>
      <c r="AJ48" s="16" t="s">
        <v>71</v>
      </c>
      <c r="AK48" s="16" t="s">
        <v>72</v>
      </c>
      <c r="AL48" s="31" t="s">
        <v>150</v>
      </c>
    </row>
    <row r="49" spans="1:38" ht="26.25" customHeight="1" thickBot="1" x14ac:dyDescent="0.25">
      <c r="A49" s="52" t="s">
        <v>147</v>
      </c>
      <c r="B49" s="52" t="s">
        <v>151</v>
      </c>
      <c r="C49" s="53" t="s">
        <v>152</v>
      </c>
      <c r="D49" s="54"/>
      <c r="E49" s="1" t="s">
        <v>78</v>
      </c>
      <c r="F49" s="1" t="s">
        <v>78</v>
      </c>
      <c r="G49" s="1" t="s">
        <v>78</v>
      </c>
      <c r="H49" s="1" t="s">
        <v>78</v>
      </c>
      <c r="I49" s="1" t="s">
        <v>78</v>
      </c>
      <c r="J49" s="1" t="s">
        <v>78</v>
      </c>
      <c r="K49" s="1" t="s">
        <v>78</v>
      </c>
      <c r="L49" s="1" t="s">
        <v>71</v>
      </c>
      <c r="M49" s="1" t="s">
        <v>71</v>
      </c>
      <c r="N49" s="1" t="s">
        <v>71</v>
      </c>
      <c r="O49" s="1" t="s">
        <v>71</v>
      </c>
      <c r="P49" s="1" t="s">
        <v>71</v>
      </c>
      <c r="Q49" s="1" t="s">
        <v>71</v>
      </c>
      <c r="R49" s="1" t="s">
        <v>71</v>
      </c>
      <c r="S49" s="1" t="s">
        <v>71</v>
      </c>
      <c r="T49" s="1" t="s">
        <v>71</v>
      </c>
      <c r="U49" s="1" t="s">
        <v>71</v>
      </c>
      <c r="V49" s="1" t="s">
        <v>71</v>
      </c>
      <c r="W49" s="1" t="s">
        <v>71</v>
      </c>
      <c r="X49" s="1" t="s">
        <v>71</v>
      </c>
      <c r="Y49" s="1" t="s">
        <v>71</v>
      </c>
      <c r="Z49" s="1" t="s">
        <v>71</v>
      </c>
      <c r="AA49" s="1" t="s">
        <v>71</v>
      </c>
      <c r="AB49" s="1" t="s">
        <v>71</v>
      </c>
      <c r="AC49" s="1" t="s">
        <v>71</v>
      </c>
      <c r="AD49" s="1" t="s">
        <v>71</v>
      </c>
      <c r="AE49" s="42"/>
      <c r="AF49" s="16" t="s">
        <v>71</v>
      </c>
      <c r="AG49" s="16" t="s">
        <v>71</v>
      </c>
      <c r="AH49" s="16" t="s">
        <v>71</v>
      </c>
      <c r="AI49" s="16" t="s">
        <v>71</v>
      </c>
      <c r="AJ49" s="16" t="s">
        <v>71</v>
      </c>
      <c r="AK49" s="16" t="s">
        <v>72</v>
      </c>
      <c r="AL49" s="31" t="s">
        <v>153</v>
      </c>
    </row>
    <row r="50" spans="1:38" ht="26.25" customHeight="1" thickBot="1" x14ac:dyDescent="0.25">
      <c r="A50" s="52" t="s">
        <v>147</v>
      </c>
      <c r="B50" s="52" t="s">
        <v>154</v>
      </c>
      <c r="C50" s="53" t="s">
        <v>155</v>
      </c>
      <c r="D50" s="54"/>
      <c r="E50" s="1" t="s">
        <v>71</v>
      </c>
      <c r="F50" s="1" t="s">
        <v>71</v>
      </c>
      <c r="G50" s="1" t="s">
        <v>71</v>
      </c>
      <c r="H50" s="1" t="s">
        <v>71</v>
      </c>
      <c r="I50" s="1" t="s">
        <v>71</v>
      </c>
      <c r="J50" s="1" t="s">
        <v>71</v>
      </c>
      <c r="K50" s="1" t="s">
        <v>71</v>
      </c>
      <c r="L50" s="1" t="s">
        <v>71</v>
      </c>
      <c r="M50" s="1" t="s">
        <v>71</v>
      </c>
      <c r="N50" s="1" t="s">
        <v>71</v>
      </c>
      <c r="O50" s="1" t="s">
        <v>71</v>
      </c>
      <c r="P50" s="1" t="s">
        <v>71</v>
      </c>
      <c r="Q50" s="1" t="s">
        <v>71</v>
      </c>
      <c r="R50" s="1" t="s">
        <v>71</v>
      </c>
      <c r="S50" s="1" t="s">
        <v>71</v>
      </c>
      <c r="T50" s="1" t="s">
        <v>71</v>
      </c>
      <c r="U50" s="1" t="s">
        <v>71</v>
      </c>
      <c r="V50" s="1" t="s">
        <v>71</v>
      </c>
      <c r="W50" s="1" t="s">
        <v>71</v>
      </c>
      <c r="X50" s="1" t="s">
        <v>71</v>
      </c>
      <c r="Y50" s="1" t="s">
        <v>71</v>
      </c>
      <c r="Z50" s="1" t="s">
        <v>71</v>
      </c>
      <c r="AA50" s="1" t="s">
        <v>71</v>
      </c>
      <c r="AB50" s="1" t="s">
        <v>71</v>
      </c>
      <c r="AC50" s="1" t="s">
        <v>71</v>
      </c>
      <c r="AD50" s="1" t="s">
        <v>71</v>
      </c>
      <c r="AE50" s="42"/>
      <c r="AF50" s="16" t="s">
        <v>71</v>
      </c>
      <c r="AG50" s="16" t="s">
        <v>71</v>
      </c>
      <c r="AH50" s="16" t="s">
        <v>71</v>
      </c>
      <c r="AI50" s="16" t="s">
        <v>71</v>
      </c>
      <c r="AJ50" s="16" t="s">
        <v>71</v>
      </c>
      <c r="AK50" s="16" t="s">
        <v>72</v>
      </c>
      <c r="AL50" s="31" t="s">
        <v>156</v>
      </c>
    </row>
    <row r="51" spans="1:38" ht="26.25" customHeight="1" thickBot="1" x14ac:dyDescent="0.25">
      <c r="A51" s="52" t="s">
        <v>147</v>
      </c>
      <c r="B51" s="56" t="s">
        <v>157</v>
      </c>
      <c r="C51" s="53" t="s">
        <v>158</v>
      </c>
      <c r="D51" s="54"/>
      <c r="E51" s="1" t="s">
        <v>72</v>
      </c>
      <c r="F51" s="1">
        <v>3.0800000000000002E-6</v>
      </c>
      <c r="G51" s="1" t="s">
        <v>70</v>
      </c>
      <c r="H51" s="1" t="s">
        <v>72</v>
      </c>
      <c r="I51" s="1" t="s">
        <v>72</v>
      </c>
      <c r="J51" s="1" t="s">
        <v>72</v>
      </c>
      <c r="K51" s="1" t="s">
        <v>72</v>
      </c>
      <c r="L51" s="1" t="s">
        <v>72</v>
      </c>
      <c r="M51" s="1" t="s">
        <v>72</v>
      </c>
      <c r="N51" s="1" t="s">
        <v>72</v>
      </c>
      <c r="O51" s="1" t="s">
        <v>72</v>
      </c>
      <c r="P51" s="1" t="s">
        <v>72</v>
      </c>
      <c r="Q51" s="1" t="s">
        <v>72</v>
      </c>
      <c r="R51" s="1" t="s">
        <v>72</v>
      </c>
      <c r="S51" s="1" t="s">
        <v>72</v>
      </c>
      <c r="T51" s="1" t="s">
        <v>72</v>
      </c>
      <c r="U51" s="1" t="s">
        <v>72</v>
      </c>
      <c r="V51" s="1" t="s">
        <v>72</v>
      </c>
      <c r="W51" s="1" t="s">
        <v>70</v>
      </c>
      <c r="X51" s="1" t="s">
        <v>70</v>
      </c>
      <c r="Y51" s="1" t="s">
        <v>70</v>
      </c>
      <c r="Z51" s="1" t="s">
        <v>70</v>
      </c>
      <c r="AA51" s="1" t="s">
        <v>70</v>
      </c>
      <c r="AB51" s="1" t="s">
        <v>70</v>
      </c>
      <c r="AC51" s="1" t="s">
        <v>70</v>
      </c>
      <c r="AD51" s="1" t="s">
        <v>70</v>
      </c>
      <c r="AE51" s="42"/>
      <c r="AF51" s="16" t="s">
        <v>71</v>
      </c>
      <c r="AG51" s="16" t="s">
        <v>71</v>
      </c>
      <c r="AH51" s="16" t="s">
        <v>71</v>
      </c>
      <c r="AI51" s="16" t="s">
        <v>71</v>
      </c>
      <c r="AJ51" s="16" t="s">
        <v>71</v>
      </c>
      <c r="AK51" s="16" t="s">
        <v>72</v>
      </c>
      <c r="AL51" s="31" t="s">
        <v>159</v>
      </c>
    </row>
    <row r="52" spans="1:38" ht="26.25" customHeight="1" thickBot="1" x14ac:dyDescent="0.25">
      <c r="A52" s="52" t="s">
        <v>147</v>
      </c>
      <c r="B52" s="56" t="s">
        <v>160</v>
      </c>
      <c r="C52" s="58" t="s">
        <v>161</v>
      </c>
      <c r="D52" s="55"/>
      <c r="E52" s="1" t="s">
        <v>72</v>
      </c>
      <c r="F52" s="1">
        <v>2.4029944400000001</v>
      </c>
      <c r="G52" s="1" t="s">
        <v>70</v>
      </c>
      <c r="H52" s="1">
        <v>1.0380000000000001E-3</v>
      </c>
      <c r="I52" s="1">
        <v>2.5899999999999999E-3</v>
      </c>
      <c r="J52" s="1">
        <v>2.8219999999999999E-3</v>
      </c>
      <c r="K52" s="1">
        <v>3.251E-3</v>
      </c>
      <c r="L52" s="1" t="s">
        <v>72</v>
      </c>
      <c r="M52" s="1" t="s">
        <v>72</v>
      </c>
      <c r="N52" s="1" t="s">
        <v>72</v>
      </c>
      <c r="O52" s="1" t="s">
        <v>78</v>
      </c>
      <c r="P52" s="1">
        <v>5.0558600000000003E-4</v>
      </c>
      <c r="Q52" s="1" t="s">
        <v>72</v>
      </c>
      <c r="R52" s="1" t="s">
        <v>72</v>
      </c>
      <c r="S52" s="1" t="s">
        <v>72</v>
      </c>
      <c r="T52" s="1" t="s">
        <v>72</v>
      </c>
      <c r="U52" s="1" t="s">
        <v>72</v>
      </c>
      <c r="V52" s="1" t="s">
        <v>72</v>
      </c>
      <c r="W52" s="1" t="s">
        <v>78</v>
      </c>
      <c r="X52" s="1" t="s">
        <v>70</v>
      </c>
      <c r="Y52" s="1" t="s">
        <v>70</v>
      </c>
      <c r="Z52" s="1" t="s">
        <v>70</v>
      </c>
      <c r="AA52" s="1" t="s">
        <v>70</v>
      </c>
      <c r="AB52" s="1" t="s">
        <v>70</v>
      </c>
      <c r="AC52" s="1" t="s">
        <v>70</v>
      </c>
      <c r="AD52" s="1" t="s">
        <v>70</v>
      </c>
      <c r="AE52" s="42"/>
      <c r="AF52" s="16" t="s">
        <v>71</v>
      </c>
      <c r="AG52" s="16" t="s">
        <v>71</v>
      </c>
      <c r="AH52" s="16">
        <v>50558.607179147002</v>
      </c>
      <c r="AI52" s="16" t="s">
        <v>71</v>
      </c>
      <c r="AJ52" s="16" t="s">
        <v>71</v>
      </c>
      <c r="AK52" s="16" t="s">
        <v>72</v>
      </c>
      <c r="AL52" s="31" t="s">
        <v>162</v>
      </c>
    </row>
    <row r="53" spans="1:38" ht="26.25" customHeight="1" thickBot="1" x14ac:dyDescent="0.25">
      <c r="A53" s="52" t="s">
        <v>147</v>
      </c>
      <c r="B53" s="56" t="s">
        <v>163</v>
      </c>
      <c r="C53" s="58" t="s">
        <v>164</v>
      </c>
      <c r="D53" s="55"/>
      <c r="E53" s="1" t="s">
        <v>72</v>
      </c>
      <c r="F53" s="1">
        <v>3.7604916529999999</v>
      </c>
      <c r="G53" s="1" t="s">
        <v>70</v>
      </c>
      <c r="H53" s="1" t="s">
        <v>72</v>
      </c>
      <c r="I53" s="1" t="s">
        <v>72</v>
      </c>
      <c r="J53" s="1" t="s">
        <v>72</v>
      </c>
      <c r="K53" s="1" t="s">
        <v>72</v>
      </c>
      <c r="L53" s="1" t="s">
        <v>72</v>
      </c>
      <c r="M53" s="1" t="s">
        <v>72</v>
      </c>
      <c r="N53" s="1" t="s">
        <v>72</v>
      </c>
      <c r="O53" s="1" t="s">
        <v>72</v>
      </c>
      <c r="P53" s="1" t="s">
        <v>72</v>
      </c>
      <c r="Q53" s="1" t="s">
        <v>72</v>
      </c>
      <c r="R53" s="1" t="s">
        <v>72</v>
      </c>
      <c r="S53" s="1" t="s">
        <v>72</v>
      </c>
      <c r="T53" s="1" t="s">
        <v>72</v>
      </c>
      <c r="U53" s="1" t="s">
        <v>72</v>
      </c>
      <c r="V53" s="1" t="s">
        <v>72</v>
      </c>
      <c r="W53" s="1" t="s">
        <v>70</v>
      </c>
      <c r="X53" s="1" t="s">
        <v>70</v>
      </c>
      <c r="Y53" s="1" t="s">
        <v>70</v>
      </c>
      <c r="Z53" s="1" t="s">
        <v>70</v>
      </c>
      <c r="AA53" s="1" t="s">
        <v>70</v>
      </c>
      <c r="AB53" s="1" t="s">
        <v>70</v>
      </c>
      <c r="AC53" s="1" t="s">
        <v>70</v>
      </c>
      <c r="AD53" s="1" t="s">
        <v>70</v>
      </c>
      <c r="AE53" s="42"/>
      <c r="AF53" s="16" t="s">
        <v>71</v>
      </c>
      <c r="AG53" s="16" t="s">
        <v>71</v>
      </c>
      <c r="AH53" s="16" t="s">
        <v>71</v>
      </c>
      <c r="AI53" s="16" t="s">
        <v>71</v>
      </c>
      <c r="AJ53" s="16" t="s">
        <v>71</v>
      </c>
      <c r="AK53" s="16" t="s">
        <v>72</v>
      </c>
      <c r="AL53" s="31" t="s">
        <v>165</v>
      </c>
    </row>
    <row r="54" spans="1:38" ht="37.5" customHeight="1" thickBot="1" x14ac:dyDescent="0.25">
      <c r="A54" s="52" t="s">
        <v>147</v>
      </c>
      <c r="B54" s="56" t="s">
        <v>166</v>
      </c>
      <c r="C54" s="58" t="s">
        <v>167</v>
      </c>
      <c r="D54" s="55"/>
      <c r="E54" s="1" t="s">
        <v>72</v>
      </c>
      <c r="F54" s="1">
        <v>2.5486152199999998</v>
      </c>
      <c r="G54" s="1" t="s">
        <v>70</v>
      </c>
      <c r="H54" s="1" t="s">
        <v>72</v>
      </c>
      <c r="I54" s="1" t="s">
        <v>72</v>
      </c>
      <c r="J54" s="1" t="s">
        <v>72</v>
      </c>
      <c r="K54" s="1" t="s">
        <v>72</v>
      </c>
      <c r="L54" s="1" t="s">
        <v>72</v>
      </c>
      <c r="M54" s="1" t="s">
        <v>72</v>
      </c>
      <c r="N54" s="1" t="s">
        <v>72</v>
      </c>
      <c r="O54" s="1" t="s">
        <v>72</v>
      </c>
      <c r="P54" s="1" t="s">
        <v>72</v>
      </c>
      <c r="Q54" s="1" t="s">
        <v>72</v>
      </c>
      <c r="R54" s="1" t="s">
        <v>72</v>
      </c>
      <c r="S54" s="1" t="s">
        <v>72</v>
      </c>
      <c r="T54" s="1" t="s">
        <v>72</v>
      </c>
      <c r="U54" s="1" t="s">
        <v>72</v>
      </c>
      <c r="V54" s="1" t="s">
        <v>72</v>
      </c>
      <c r="W54" s="1" t="s">
        <v>70</v>
      </c>
      <c r="X54" s="1" t="s">
        <v>70</v>
      </c>
      <c r="Y54" s="1" t="s">
        <v>70</v>
      </c>
      <c r="Z54" s="1" t="s">
        <v>70</v>
      </c>
      <c r="AA54" s="1" t="s">
        <v>70</v>
      </c>
      <c r="AB54" s="1" t="s">
        <v>70</v>
      </c>
      <c r="AC54" s="1" t="s">
        <v>70</v>
      </c>
      <c r="AD54" s="1" t="s">
        <v>70</v>
      </c>
      <c r="AE54" s="42"/>
      <c r="AF54" s="16" t="s">
        <v>71</v>
      </c>
      <c r="AG54" s="16" t="s">
        <v>71</v>
      </c>
      <c r="AH54" s="16" t="s">
        <v>71</v>
      </c>
      <c r="AI54" s="16" t="s">
        <v>71</v>
      </c>
      <c r="AJ54" s="16" t="s">
        <v>71</v>
      </c>
      <c r="AK54" s="16" t="s">
        <v>72</v>
      </c>
      <c r="AL54" s="31" t="s">
        <v>168</v>
      </c>
    </row>
    <row r="55" spans="1:38" ht="26.25" customHeight="1" thickBot="1" x14ac:dyDescent="0.25">
      <c r="A55" s="52" t="s">
        <v>147</v>
      </c>
      <c r="B55" s="56" t="s">
        <v>169</v>
      </c>
      <c r="C55" s="58" t="s">
        <v>170</v>
      </c>
      <c r="D55" s="55"/>
      <c r="E55" s="1" t="s">
        <v>78</v>
      </c>
      <c r="F55" s="1" t="s">
        <v>78</v>
      </c>
      <c r="G55" s="1" t="s">
        <v>78</v>
      </c>
      <c r="H55" s="1" t="s">
        <v>72</v>
      </c>
      <c r="I55" s="1" t="s">
        <v>70</v>
      </c>
      <c r="J55" s="1" t="s">
        <v>78</v>
      </c>
      <c r="K55" s="1" t="s">
        <v>78</v>
      </c>
      <c r="L55" s="1" t="s">
        <v>78</v>
      </c>
      <c r="M55" s="1" t="s">
        <v>78</v>
      </c>
      <c r="N55" s="1" t="s">
        <v>70</v>
      </c>
      <c r="O55" s="1" t="s">
        <v>70</v>
      </c>
      <c r="P55" s="1" t="s">
        <v>70</v>
      </c>
      <c r="Q55" s="1" t="s">
        <v>70</v>
      </c>
      <c r="R55" s="1" t="s">
        <v>70</v>
      </c>
      <c r="S55" s="1" t="s">
        <v>70</v>
      </c>
      <c r="T55" s="1" t="s">
        <v>70</v>
      </c>
      <c r="U55" s="1" t="s">
        <v>70</v>
      </c>
      <c r="V55" s="1" t="s">
        <v>70</v>
      </c>
      <c r="W55" s="1" t="s">
        <v>70</v>
      </c>
      <c r="X55" s="1" t="s">
        <v>70</v>
      </c>
      <c r="Y55" s="1" t="s">
        <v>70</v>
      </c>
      <c r="Z55" s="1" t="s">
        <v>70</v>
      </c>
      <c r="AA55" s="1" t="s">
        <v>70</v>
      </c>
      <c r="AB55" s="1" t="s">
        <v>70</v>
      </c>
      <c r="AC55" s="1" t="s">
        <v>70</v>
      </c>
      <c r="AD55" s="1" t="s">
        <v>70</v>
      </c>
      <c r="AE55" s="42"/>
      <c r="AF55" s="16" t="s">
        <v>71</v>
      </c>
      <c r="AG55" s="16" t="s">
        <v>71</v>
      </c>
      <c r="AH55" s="16" t="s">
        <v>71</v>
      </c>
      <c r="AI55" s="16" t="s">
        <v>71</v>
      </c>
      <c r="AJ55" s="16" t="s">
        <v>71</v>
      </c>
      <c r="AK55" s="16" t="s">
        <v>72</v>
      </c>
      <c r="AL55" s="31" t="s">
        <v>171</v>
      </c>
    </row>
    <row r="56" spans="1:38" ht="26.25" customHeight="1" thickBot="1" x14ac:dyDescent="0.25">
      <c r="A56" s="56" t="s">
        <v>147</v>
      </c>
      <c r="B56" s="56" t="s">
        <v>172</v>
      </c>
      <c r="C56" s="58" t="s">
        <v>173</v>
      </c>
      <c r="D56" s="55"/>
      <c r="E56" s="1" t="s">
        <v>72</v>
      </c>
      <c r="F56" s="1" t="s">
        <v>70</v>
      </c>
      <c r="G56" s="1" t="s">
        <v>70</v>
      </c>
      <c r="H56" s="1" t="s">
        <v>70</v>
      </c>
      <c r="I56" s="1" t="s">
        <v>70</v>
      </c>
      <c r="J56" s="1" t="s">
        <v>70</v>
      </c>
      <c r="K56" s="1" t="s">
        <v>70</v>
      </c>
      <c r="L56" s="1" t="s">
        <v>70</v>
      </c>
      <c r="M56" s="1" t="s">
        <v>70</v>
      </c>
      <c r="N56" s="1" t="s">
        <v>70</v>
      </c>
      <c r="O56" s="1" t="s">
        <v>70</v>
      </c>
      <c r="P56" s="1" t="s">
        <v>70</v>
      </c>
      <c r="Q56" s="1" t="s">
        <v>70</v>
      </c>
      <c r="R56" s="1" t="s">
        <v>70</v>
      </c>
      <c r="S56" s="1" t="s">
        <v>70</v>
      </c>
      <c r="T56" s="1" t="s">
        <v>70</v>
      </c>
      <c r="U56" s="1" t="s">
        <v>70</v>
      </c>
      <c r="V56" s="1" t="s">
        <v>70</v>
      </c>
      <c r="W56" s="1" t="s">
        <v>70</v>
      </c>
      <c r="X56" s="1" t="s">
        <v>70</v>
      </c>
      <c r="Y56" s="1" t="s">
        <v>70</v>
      </c>
      <c r="Z56" s="1" t="s">
        <v>70</v>
      </c>
      <c r="AA56" s="1" t="s">
        <v>70</v>
      </c>
      <c r="AB56" s="1" t="s">
        <v>70</v>
      </c>
      <c r="AC56" s="1" t="s">
        <v>70</v>
      </c>
      <c r="AD56" s="1" t="s">
        <v>70</v>
      </c>
      <c r="AE56" s="42"/>
      <c r="AF56" s="16" t="s">
        <v>71</v>
      </c>
      <c r="AG56" s="16" t="s">
        <v>71</v>
      </c>
      <c r="AH56" s="16" t="s">
        <v>71</v>
      </c>
      <c r="AI56" s="16" t="s">
        <v>71</v>
      </c>
      <c r="AJ56" s="16" t="s">
        <v>71</v>
      </c>
      <c r="AK56" s="16" t="s">
        <v>72</v>
      </c>
      <c r="AL56" s="31" t="s">
        <v>156</v>
      </c>
    </row>
    <row r="57" spans="1:38" ht="26.25" customHeight="1" thickBot="1" x14ac:dyDescent="0.25">
      <c r="A57" s="52" t="s">
        <v>73</v>
      </c>
      <c r="B57" s="52" t="s">
        <v>174</v>
      </c>
      <c r="C57" s="53" t="s">
        <v>175</v>
      </c>
      <c r="D57" s="54"/>
      <c r="E57" s="1" t="s">
        <v>72</v>
      </c>
      <c r="F57" s="1" t="s">
        <v>72</v>
      </c>
      <c r="G57" s="1">
        <v>1.0157000000000001E-4</v>
      </c>
      <c r="H57" s="1">
        <v>4.0650000000000001E-4</v>
      </c>
      <c r="I57" s="1">
        <v>3.1700999999999999E-3</v>
      </c>
      <c r="J57" s="1">
        <v>3.6438999999999998E-3</v>
      </c>
      <c r="K57" s="1">
        <v>3.869E-3</v>
      </c>
      <c r="L57" s="1" t="s">
        <v>72</v>
      </c>
      <c r="M57" s="1" t="s">
        <v>72</v>
      </c>
      <c r="N57" s="1" t="s">
        <v>72</v>
      </c>
      <c r="O57" s="1" t="s">
        <v>72</v>
      </c>
      <c r="P57" s="1">
        <v>4.0000000000000003E-5</v>
      </c>
      <c r="Q57" s="1" t="s">
        <v>72</v>
      </c>
      <c r="R57" s="1" t="s">
        <v>72</v>
      </c>
      <c r="S57" s="1" t="s">
        <v>72</v>
      </c>
      <c r="T57" s="1" t="s">
        <v>72</v>
      </c>
      <c r="U57" s="1" t="s">
        <v>72</v>
      </c>
      <c r="V57" s="1" t="s">
        <v>72</v>
      </c>
      <c r="W57" s="1" t="s">
        <v>72</v>
      </c>
      <c r="X57" s="1" t="s">
        <v>72</v>
      </c>
      <c r="Y57" s="1" t="s">
        <v>72</v>
      </c>
      <c r="Z57" s="1" t="s">
        <v>72</v>
      </c>
      <c r="AA57" s="1" t="s">
        <v>72</v>
      </c>
      <c r="AB57" s="1" t="s">
        <v>72</v>
      </c>
      <c r="AC57" s="1" t="s">
        <v>72</v>
      </c>
      <c r="AD57" s="1" t="s">
        <v>72</v>
      </c>
      <c r="AE57" s="42"/>
      <c r="AF57" s="16" t="s">
        <v>71</v>
      </c>
      <c r="AG57" s="16" t="s">
        <v>71</v>
      </c>
      <c r="AH57" s="16" t="s">
        <v>71</v>
      </c>
      <c r="AI57" s="16" t="s">
        <v>71</v>
      </c>
      <c r="AJ57" s="16" t="s">
        <v>71</v>
      </c>
      <c r="AK57" s="16" t="s">
        <v>176</v>
      </c>
      <c r="AL57" s="31" t="s">
        <v>177</v>
      </c>
    </row>
    <row r="58" spans="1:38" ht="26.25" customHeight="1" thickBot="1" x14ac:dyDescent="0.25">
      <c r="A58" s="52" t="s">
        <v>73</v>
      </c>
      <c r="B58" s="52" t="s">
        <v>178</v>
      </c>
      <c r="C58" s="53" t="s">
        <v>179</v>
      </c>
      <c r="D58" s="54"/>
      <c r="E58" s="1" t="s">
        <v>78</v>
      </c>
      <c r="F58" s="1" t="s">
        <v>78</v>
      </c>
      <c r="G58" s="1" t="s">
        <v>78</v>
      </c>
      <c r="H58" s="1" t="s">
        <v>78</v>
      </c>
      <c r="I58" s="1" t="s">
        <v>78</v>
      </c>
      <c r="J58" s="1" t="s">
        <v>78</v>
      </c>
      <c r="K58" s="1" t="s">
        <v>78</v>
      </c>
      <c r="L58" s="1" t="s">
        <v>78</v>
      </c>
      <c r="M58" s="1" t="s">
        <v>78</v>
      </c>
      <c r="N58" s="1" t="s">
        <v>78</v>
      </c>
      <c r="O58" s="1" t="s">
        <v>78</v>
      </c>
      <c r="P58" s="1" t="s">
        <v>78</v>
      </c>
      <c r="Q58" s="1" t="s">
        <v>78</v>
      </c>
      <c r="R58" s="1" t="s">
        <v>78</v>
      </c>
      <c r="S58" s="1" t="s">
        <v>78</v>
      </c>
      <c r="T58" s="1" t="s">
        <v>78</v>
      </c>
      <c r="U58" s="1" t="s">
        <v>78</v>
      </c>
      <c r="V58" s="1" t="s">
        <v>78</v>
      </c>
      <c r="W58" s="1" t="s">
        <v>78</v>
      </c>
      <c r="X58" s="1" t="s">
        <v>78</v>
      </c>
      <c r="Y58" s="1" t="s">
        <v>78</v>
      </c>
      <c r="Z58" s="1" t="s">
        <v>78</v>
      </c>
      <c r="AA58" s="1" t="s">
        <v>78</v>
      </c>
      <c r="AB58" s="1" t="s">
        <v>78</v>
      </c>
      <c r="AC58" s="1" t="s">
        <v>78</v>
      </c>
      <c r="AD58" s="1" t="s">
        <v>78</v>
      </c>
      <c r="AE58" s="42"/>
      <c r="AF58" s="16" t="s">
        <v>71</v>
      </c>
      <c r="AG58" s="16" t="s">
        <v>71</v>
      </c>
      <c r="AH58" s="16" t="s">
        <v>71</v>
      </c>
      <c r="AI58" s="16" t="s">
        <v>71</v>
      </c>
      <c r="AJ58" s="16" t="s">
        <v>71</v>
      </c>
      <c r="AK58" s="16" t="s">
        <v>70</v>
      </c>
      <c r="AL58" s="31" t="s">
        <v>180</v>
      </c>
    </row>
    <row r="59" spans="1:38" ht="26.25" customHeight="1" thickBot="1" x14ac:dyDescent="0.25">
      <c r="A59" s="52" t="s">
        <v>73</v>
      </c>
      <c r="B59" s="60" t="s">
        <v>181</v>
      </c>
      <c r="C59" s="53" t="s">
        <v>182</v>
      </c>
      <c r="D59" s="54"/>
      <c r="E59" s="1" t="s">
        <v>72</v>
      </c>
      <c r="F59" s="1">
        <v>4.9363399999999996E-4</v>
      </c>
      <c r="G59" s="1">
        <v>3.6053669999999999E-3</v>
      </c>
      <c r="H59" s="1">
        <v>1.6535299999999999E-2</v>
      </c>
      <c r="I59" s="1">
        <v>7.3836849999999996E-2</v>
      </c>
      <c r="J59" s="1">
        <v>7.8566047999999999E-2</v>
      </c>
      <c r="K59" s="1">
        <v>7.9392747999999999E-2</v>
      </c>
      <c r="L59" s="1" t="s">
        <v>72</v>
      </c>
      <c r="M59" s="1">
        <v>7.6063679999999996E-3</v>
      </c>
      <c r="N59" s="1">
        <v>0.75223428400000003</v>
      </c>
      <c r="O59" s="1">
        <v>2.5999999999999999E-2</v>
      </c>
      <c r="P59" s="1">
        <v>9.4999999999999998E-3</v>
      </c>
      <c r="Q59" s="1">
        <v>1.7654341E-2</v>
      </c>
      <c r="R59" s="1">
        <v>9.1064585000000003E-2</v>
      </c>
      <c r="S59" s="1">
        <v>0.54932204900000003</v>
      </c>
      <c r="T59" s="1">
        <v>1.6844096999999999E-2</v>
      </c>
      <c r="U59" s="1">
        <v>6.3956777000000006E-2</v>
      </c>
      <c r="V59" s="1" t="s">
        <v>72</v>
      </c>
      <c r="W59" s="1" t="s">
        <v>72</v>
      </c>
      <c r="X59" s="1" t="s">
        <v>72</v>
      </c>
      <c r="Y59" s="1" t="s">
        <v>72</v>
      </c>
      <c r="Z59" s="1" t="s">
        <v>72</v>
      </c>
      <c r="AA59" s="1" t="s">
        <v>72</v>
      </c>
      <c r="AB59" s="1" t="s">
        <v>72</v>
      </c>
      <c r="AC59" s="1" t="s">
        <v>72</v>
      </c>
      <c r="AD59" s="1" t="s">
        <v>72</v>
      </c>
      <c r="AE59" s="42"/>
      <c r="AF59" s="16" t="s">
        <v>71</v>
      </c>
      <c r="AG59" s="16" t="s">
        <v>71</v>
      </c>
      <c r="AH59" s="16" t="s">
        <v>71</v>
      </c>
      <c r="AI59" s="16" t="s">
        <v>71</v>
      </c>
      <c r="AJ59" s="16" t="s">
        <v>71</v>
      </c>
      <c r="AK59" s="16" t="s">
        <v>70</v>
      </c>
      <c r="AL59" s="31" t="s">
        <v>183</v>
      </c>
    </row>
    <row r="60" spans="1:38" ht="26.25" customHeight="1" thickBot="1" x14ac:dyDescent="0.25">
      <c r="A60" s="52" t="s">
        <v>73</v>
      </c>
      <c r="B60" s="60" t="s">
        <v>184</v>
      </c>
      <c r="C60" s="53" t="s">
        <v>185</v>
      </c>
      <c r="D60" s="97"/>
      <c r="E60" s="1" t="s">
        <v>78</v>
      </c>
      <c r="F60" s="1" t="s">
        <v>78</v>
      </c>
      <c r="G60" s="1" t="s">
        <v>78</v>
      </c>
      <c r="H60" s="1" t="s">
        <v>78</v>
      </c>
      <c r="I60" s="1" t="s">
        <v>78</v>
      </c>
      <c r="J60" s="1" t="s">
        <v>78</v>
      </c>
      <c r="K60" s="1" t="s">
        <v>78</v>
      </c>
      <c r="L60" s="1" t="s">
        <v>78</v>
      </c>
      <c r="M60" s="1" t="s">
        <v>78</v>
      </c>
      <c r="N60" s="1" t="s">
        <v>78</v>
      </c>
      <c r="O60" s="1" t="s">
        <v>78</v>
      </c>
      <c r="P60" s="1" t="s">
        <v>78</v>
      </c>
      <c r="Q60" s="1" t="s">
        <v>78</v>
      </c>
      <c r="R60" s="1" t="s">
        <v>78</v>
      </c>
      <c r="S60" s="1" t="s">
        <v>78</v>
      </c>
      <c r="T60" s="1" t="s">
        <v>78</v>
      </c>
      <c r="U60" s="1" t="s">
        <v>78</v>
      </c>
      <c r="V60" s="1" t="s">
        <v>78</v>
      </c>
      <c r="W60" s="1" t="s">
        <v>78</v>
      </c>
      <c r="X60" s="1" t="s">
        <v>78</v>
      </c>
      <c r="Y60" s="1" t="s">
        <v>78</v>
      </c>
      <c r="Z60" s="1" t="s">
        <v>78</v>
      </c>
      <c r="AA60" s="1" t="s">
        <v>78</v>
      </c>
      <c r="AB60" s="1" t="s">
        <v>78</v>
      </c>
      <c r="AC60" s="1" t="s">
        <v>78</v>
      </c>
      <c r="AD60" s="1" t="s">
        <v>78</v>
      </c>
      <c r="AE60" s="42"/>
      <c r="AF60" s="16" t="s">
        <v>71</v>
      </c>
      <c r="AG60" s="16" t="s">
        <v>71</v>
      </c>
      <c r="AH60" s="16" t="s">
        <v>71</v>
      </c>
      <c r="AI60" s="16" t="s">
        <v>71</v>
      </c>
      <c r="AJ60" s="16" t="s">
        <v>71</v>
      </c>
      <c r="AK60" s="16" t="s">
        <v>70</v>
      </c>
      <c r="AL60" s="31" t="s">
        <v>186</v>
      </c>
    </row>
    <row r="61" spans="1:38" ht="26.25" customHeight="1" thickBot="1" x14ac:dyDescent="0.25">
      <c r="A61" s="52" t="s">
        <v>73</v>
      </c>
      <c r="B61" s="60" t="s">
        <v>187</v>
      </c>
      <c r="C61" s="53" t="s">
        <v>188</v>
      </c>
      <c r="D61" s="54"/>
      <c r="E61" s="1" t="s">
        <v>78</v>
      </c>
      <c r="F61" s="1" t="s">
        <v>78</v>
      </c>
      <c r="G61" s="1" t="s">
        <v>78</v>
      </c>
      <c r="H61" s="1" t="s">
        <v>78</v>
      </c>
      <c r="I61" s="1" t="s">
        <v>78</v>
      </c>
      <c r="J61" s="1" t="s">
        <v>78</v>
      </c>
      <c r="K61" s="1" t="s">
        <v>78</v>
      </c>
      <c r="L61" s="1" t="s">
        <v>78</v>
      </c>
      <c r="M61" s="1" t="s">
        <v>78</v>
      </c>
      <c r="N61" s="1" t="s">
        <v>78</v>
      </c>
      <c r="O61" s="1" t="s">
        <v>78</v>
      </c>
      <c r="P61" s="1" t="s">
        <v>78</v>
      </c>
      <c r="Q61" s="1" t="s">
        <v>78</v>
      </c>
      <c r="R61" s="1" t="s">
        <v>78</v>
      </c>
      <c r="S61" s="1" t="s">
        <v>78</v>
      </c>
      <c r="T61" s="1" t="s">
        <v>78</v>
      </c>
      <c r="U61" s="1" t="s">
        <v>78</v>
      </c>
      <c r="V61" s="1" t="s">
        <v>78</v>
      </c>
      <c r="W61" s="1" t="s">
        <v>78</v>
      </c>
      <c r="X61" s="1" t="s">
        <v>78</v>
      </c>
      <c r="Y61" s="1" t="s">
        <v>78</v>
      </c>
      <c r="Z61" s="1" t="s">
        <v>78</v>
      </c>
      <c r="AA61" s="1" t="s">
        <v>78</v>
      </c>
      <c r="AB61" s="1" t="s">
        <v>78</v>
      </c>
      <c r="AC61" s="1" t="s">
        <v>78</v>
      </c>
      <c r="AD61" s="1" t="s">
        <v>78</v>
      </c>
      <c r="AE61" s="42"/>
      <c r="AF61" s="16" t="s">
        <v>71</v>
      </c>
      <c r="AG61" s="16" t="s">
        <v>71</v>
      </c>
      <c r="AH61" s="16" t="s">
        <v>71</v>
      </c>
      <c r="AI61" s="16" t="s">
        <v>71</v>
      </c>
      <c r="AJ61" s="16" t="s">
        <v>71</v>
      </c>
      <c r="AK61" s="16" t="s">
        <v>70</v>
      </c>
      <c r="AL61" s="31" t="s">
        <v>189</v>
      </c>
    </row>
    <row r="62" spans="1:38" ht="26.25" customHeight="1" thickBot="1" x14ac:dyDescent="0.25">
      <c r="A62" s="52" t="s">
        <v>73</v>
      </c>
      <c r="B62" s="60" t="s">
        <v>190</v>
      </c>
      <c r="C62" s="53" t="s">
        <v>191</v>
      </c>
      <c r="D62" s="54"/>
      <c r="E62" s="1" t="s">
        <v>78</v>
      </c>
      <c r="F62" s="1" t="s">
        <v>78</v>
      </c>
      <c r="G62" s="1" t="s">
        <v>78</v>
      </c>
      <c r="H62" s="1" t="s">
        <v>78</v>
      </c>
      <c r="I62" s="1" t="s">
        <v>78</v>
      </c>
      <c r="J62" s="1" t="s">
        <v>78</v>
      </c>
      <c r="K62" s="1" t="s">
        <v>78</v>
      </c>
      <c r="L62" s="1" t="s">
        <v>78</v>
      </c>
      <c r="M62" s="1" t="s">
        <v>78</v>
      </c>
      <c r="N62" s="1" t="s">
        <v>78</v>
      </c>
      <c r="O62" s="1" t="s">
        <v>78</v>
      </c>
      <c r="P62" s="1" t="s">
        <v>78</v>
      </c>
      <c r="Q62" s="1" t="s">
        <v>78</v>
      </c>
      <c r="R62" s="1" t="s">
        <v>78</v>
      </c>
      <c r="S62" s="1" t="s">
        <v>78</v>
      </c>
      <c r="T62" s="1" t="s">
        <v>78</v>
      </c>
      <c r="U62" s="1" t="s">
        <v>78</v>
      </c>
      <c r="V62" s="1" t="s">
        <v>78</v>
      </c>
      <c r="W62" s="1" t="s">
        <v>78</v>
      </c>
      <c r="X62" s="1" t="s">
        <v>78</v>
      </c>
      <c r="Y62" s="1" t="s">
        <v>78</v>
      </c>
      <c r="Z62" s="1" t="s">
        <v>78</v>
      </c>
      <c r="AA62" s="1" t="s">
        <v>78</v>
      </c>
      <c r="AB62" s="1" t="s">
        <v>78</v>
      </c>
      <c r="AC62" s="1" t="s">
        <v>78</v>
      </c>
      <c r="AD62" s="1" t="s">
        <v>78</v>
      </c>
      <c r="AE62" s="42"/>
      <c r="AF62" s="16" t="s">
        <v>71</v>
      </c>
      <c r="AG62" s="16" t="s">
        <v>71</v>
      </c>
      <c r="AH62" s="16" t="s">
        <v>71</v>
      </c>
      <c r="AI62" s="16" t="s">
        <v>71</v>
      </c>
      <c r="AJ62" s="16" t="s">
        <v>71</v>
      </c>
      <c r="AK62" s="16" t="s">
        <v>70</v>
      </c>
      <c r="AL62" s="31" t="s">
        <v>192</v>
      </c>
    </row>
    <row r="63" spans="1:38" ht="26.25" customHeight="1" thickBot="1" x14ac:dyDescent="0.25">
      <c r="A63" s="52" t="s">
        <v>73</v>
      </c>
      <c r="B63" s="60" t="s">
        <v>193</v>
      </c>
      <c r="C63" s="58" t="s">
        <v>194</v>
      </c>
      <c r="D63" s="61"/>
      <c r="E63" s="1">
        <v>0.68545097799999999</v>
      </c>
      <c r="F63" s="1">
        <v>8.7862081999999994E-2</v>
      </c>
      <c r="G63" s="1">
        <v>0.95886051500000002</v>
      </c>
      <c r="H63" s="1">
        <v>3.4866542E-2</v>
      </c>
      <c r="I63" s="1">
        <v>0.95407160499999999</v>
      </c>
      <c r="J63" s="1">
        <v>1.07558745</v>
      </c>
      <c r="K63" s="1">
        <v>1.1113217500000001</v>
      </c>
      <c r="L63" s="1" t="s">
        <v>72</v>
      </c>
      <c r="M63" s="1">
        <v>3.097211674</v>
      </c>
      <c r="N63" s="1" t="s">
        <v>72</v>
      </c>
      <c r="O63" s="1" t="s">
        <v>72</v>
      </c>
      <c r="P63" s="1">
        <v>0.105475759</v>
      </c>
      <c r="Q63" s="1" t="s">
        <v>72</v>
      </c>
      <c r="R63" s="1" t="s">
        <v>72</v>
      </c>
      <c r="S63" s="1" t="s">
        <v>72</v>
      </c>
      <c r="T63" s="1" t="s">
        <v>72</v>
      </c>
      <c r="U63" s="1" t="s">
        <v>72</v>
      </c>
      <c r="V63" s="1" t="s">
        <v>72</v>
      </c>
      <c r="W63" s="1" t="s">
        <v>72</v>
      </c>
      <c r="X63" s="1">
        <v>2.244097E-3</v>
      </c>
      <c r="Y63" s="1" t="s">
        <v>72</v>
      </c>
      <c r="Z63" s="1" t="s">
        <v>72</v>
      </c>
      <c r="AA63" s="1" t="s">
        <v>72</v>
      </c>
      <c r="AB63" s="1">
        <v>2.244097E-3</v>
      </c>
      <c r="AC63" s="1" t="s">
        <v>72</v>
      </c>
      <c r="AD63" s="1" t="s">
        <v>72</v>
      </c>
      <c r="AE63" s="42"/>
      <c r="AF63" s="16" t="s">
        <v>71</v>
      </c>
      <c r="AG63" s="16" t="s">
        <v>71</v>
      </c>
      <c r="AH63" s="16" t="s">
        <v>71</v>
      </c>
      <c r="AI63" s="16" t="s">
        <v>71</v>
      </c>
      <c r="AJ63" s="16" t="s">
        <v>71</v>
      </c>
      <c r="AK63" s="16" t="s">
        <v>70</v>
      </c>
      <c r="AL63" s="31" t="s">
        <v>156</v>
      </c>
    </row>
    <row r="64" spans="1:38" ht="26.25" customHeight="1" thickBot="1" x14ac:dyDescent="0.25">
      <c r="A64" s="52" t="s">
        <v>73</v>
      </c>
      <c r="B64" s="60" t="s">
        <v>195</v>
      </c>
      <c r="C64" s="53" t="s">
        <v>196</v>
      </c>
      <c r="D64" s="54"/>
      <c r="E64" s="1" t="s">
        <v>78</v>
      </c>
      <c r="F64" s="1" t="s">
        <v>78</v>
      </c>
      <c r="G64" s="1" t="s">
        <v>78</v>
      </c>
      <c r="H64" s="1" t="s">
        <v>78</v>
      </c>
      <c r="I64" s="1" t="s">
        <v>78</v>
      </c>
      <c r="J64" s="1" t="s">
        <v>78</v>
      </c>
      <c r="K64" s="1" t="s">
        <v>78</v>
      </c>
      <c r="L64" s="1" t="s">
        <v>78</v>
      </c>
      <c r="M64" s="1" t="s">
        <v>78</v>
      </c>
      <c r="N64" s="1" t="s">
        <v>78</v>
      </c>
      <c r="O64" s="1" t="s">
        <v>78</v>
      </c>
      <c r="P64" s="1" t="s">
        <v>78</v>
      </c>
      <c r="Q64" s="1" t="s">
        <v>78</v>
      </c>
      <c r="R64" s="1" t="s">
        <v>78</v>
      </c>
      <c r="S64" s="1" t="s">
        <v>78</v>
      </c>
      <c r="T64" s="1" t="s">
        <v>78</v>
      </c>
      <c r="U64" s="1" t="s">
        <v>78</v>
      </c>
      <c r="V64" s="1" t="s">
        <v>78</v>
      </c>
      <c r="W64" s="1" t="s">
        <v>78</v>
      </c>
      <c r="X64" s="1" t="s">
        <v>78</v>
      </c>
      <c r="Y64" s="1" t="s">
        <v>78</v>
      </c>
      <c r="Z64" s="1" t="s">
        <v>78</v>
      </c>
      <c r="AA64" s="1" t="s">
        <v>78</v>
      </c>
      <c r="AB64" s="1" t="s">
        <v>78</v>
      </c>
      <c r="AC64" s="1" t="s">
        <v>78</v>
      </c>
      <c r="AD64" s="1" t="s">
        <v>78</v>
      </c>
      <c r="AE64" s="42"/>
      <c r="AF64" s="16" t="s">
        <v>71</v>
      </c>
      <c r="AG64" s="16" t="s">
        <v>71</v>
      </c>
      <c r="AH64" s="16" t="s">
        <v>176</v>
      </c>
      <c r="AI64" s="16" t="s">
        <v>71</v>
      </c>
      <c r="AJ64" s="16" t="s">
        <v>71</v>
      </c>
      <c r="AK64" s="16" t="s">
        <v>176</v>
      </c>
      <c r="AL64" s="31" t="s">
        <v>197</v>
      </c>
    </row>
    <row r="65" spans="1:38" ht="26.25" customHeight="1" thickBot="1" x14ac:dyDescent="0.25">
      <c r="A65" s="52" t="s">
        <v>73</v>
      </c>
      <c r="B65" s="56" t="s">
        <v>198</v>
      </c>
      <c r="C65" s="53" t="s">
        <v>199</v>
      </c>
      <c r="D65" s="54"/>
      <c r="E65" s="1" t="s">
        <v>78</v>
      </c>
      <c r="F65" s="1" t="s">
        <v>78</v>
      </c>
      <c r="G65" s="1" t="s">
        <v>78</v>
      </c>
      <c r="H65" s="1" t="s">
        <v>78</v>
      </c>
      <c r="I65" s="1" t="s">
        <v>78</v>
      </c>
      <c r="J65" s="1" t="s">
        <v>78</v>
      </c>
      <c r="K65" s="1" t="s">
        <v>78</v>
      </c>
      <c r="L65" s="1" t="s">
        <v>78</v>
      </c>
      <c r="M65" s="1" t="s">
        <v>78</v>
      </c>
      <c r="N65" s="1" t="s">
        <v>78</v>
      </c>
      <c r="O65" s="1" t="s">
        <v>78</v>
      </c>
      <c r="P65" s="1" t="s">
        <v>78</v>
      </c>
      <c r="Q65" s="1" t="s">
        <v>78</v>
      </c>
      <c r="R65" s="1" t="s">
        <v>78</v>
      </c>
      <c r="S65" s="1" t="s">
        <v>78</v>
      </c>
      <c r="T65" s="1" t="s">
        <v>78</v>
      </c>
      <c r="U65" s="1" t="s">
        <v>78</v>
      </c>
      <c r="V65" s="1" t="s">
        <v>78</v>
      </c>
      <c r="W65" s="1" t="s">
        <v>78</v>
      </c>
      <c r="X65" s="1" t="s">
        <v>78</v>
      </c>
      <c r="Y65" s="1" t="s">
        <v>78</v>
      </c>
      <c r="Z65" s="1" t="s">
        <v>78</v>
      </c>
      <c r="AA65" s="1" t="s">
        <v>78</v>
      </c>
      <c r="AB65" s="1" t="s">
        <v>78</v>
      </c>
      <c r="AC65" s="1" t="s">
        <v>78</v>
      </c>
      <c r="AD65" s="1" t="s">
        <v>78</v>
      </c>
      <c r="AE65" s="42"/>
      <c r="AF65" s="16" t="s">
        <v>71</v>
      </c>
      <c r="AG65" s="16" t="s">
        <v>71</v>
      </c>
      <c r="AH65" s="16" t="s">
        <v>71</v>
      </c>
      <c r="AI65" s="16" t="s">
        <v>71</v>
      </c>
      <c r="AJ65" s="16" t="s">
        <v>71</v>
      </c>
      <c r="AK65" s="16" t="s">
        <v>176</v>
      </c>
      <c r="AL65" s="31" t="s">
        <v>200</v>
      </c>
    </row>
    <row r="66" spans="1:38" ht="26.25" customHeight="1" thickBot="1" x14ac:dyDescent="0.25">
      <c r="A66" s="52" t="s">
        <v>73</v>
      </c>
      <c r="B66" s="56" t="s">
        <v>201</v>
      </c>
      <c r="C66" s="53" t="s">
        <v>202</v>
      </c>
      <c r="D66" s="54"/>
      <c r="E66" s="1" t="s">
        <v>71</v>
      </c>
      <c r="F66" s="1" t="s">
        <v>71</v>
      </c>
      <c r="G66" s="1" t="s">
        <v>71</v>
      </c>
      <c r="H66" s="1" t="s">
        <v>71</v>
      </c>
      <c r="I66" s="1" t="s">
        <v>71</v>
      </c>
      <c r="J66" s="1" t="s">
        <v>71</v>
      </c>
      <c r="K66" s="1" t="s">
        <v>71</v>
      </c>
      <c r="L66" s="1" t="s">
        <v>71</v>
      </c>
      <c r="M66" s="1" t="s">
        <v>71</v>
      </c>
      <c r="N66" s="1" t="s">
        <v>71</v>
      </c>
      <c r="O66" s="1" t="s">
        <v>71</v>
      </c>
      <c r="P66" s="1" t="s">
        <v>71</v>
      </c>
      <c r="Q66" s="1" t="s">
        <v>71</v>
      </c>
      <c r="R66" s="1" t="s">
        <v>71</v>
      </c>
      <c r="S66" s="1" t="s">
        <v>71</v>
      </c>
      <c r="T66" s="1" t="s">
        <v>71</v>
      </c>
      <c r="U66" s="1" t="s">
        <v>71</v>
      </c>
      <c r="V66" s="1" t="s">
        <v>71</v>
      </c>
      <c r="W66" s="1" t="s">
        <v>71</v>
      </c>
      <c r="X66" s="1" t="s">
        <v>71</v>
      </c>
      <c r="Y66" s="1" t="s">
        <v>71</v>
      </c>
      <c r="Z66" s="1" t="s">
        <v>71</v>
      </c>
      <c r="AA66" s="1" t="s">
        <v>71</v>
      </c>
      <c r="AB66" s="1" t="s">
        <v>71</v>
      </c>
      <c r="AC66" s="1" t="s">
        <v>71</v>
      </c>
      <c r="AD66" s="1" t="s">
        <v>71</v>
      </c>
      <c r="AE66" s="42"/>
      <c r="AF66" s="16" t="s">
        <v>71</v>
      </c>
      <c r="AG66" s="16" t="s">
        <v>71</v>
      </c>
      <c r="AH66" s="16" t="s">
        <v>71</v>
      </c>
      <c r="AI66" s="16" t="s">
        <v>71</v>
      </c>
      <c r="AJ66" s="16" t="s">
        <v>71</v>
      </c>
      <c r="AK66" s="16" t="s">
        <v>71</v>
      </c>
      <c r="AL66" s="31" t="s">
        <v>203</v>
      </c>
    </row>
    <row r="67" spans="1:38" ht="26.25" customHeight="1" thickBot="1" x14ac:dyDescent="0.25">
      <c r="A67" s="52" t="s">
        <v>73</v>
      </c>
      <c r="B67" s="56" t="s">
        <v>204</v>
      </c>
      <c r="C67" s="53" t="s">
        <v>205</v>
      </c>
      <c r="D67" s="54"/>
      <c r="E67" s="1" t="s">
        <v>78</v>
      </c>
      <c r="F67" s="1" t="s">
        <v>78</v>
      </c>
      <c r="G67" s="1" t="s">
        <v>78</v>
      </c>
      <c r="H67" s="1" t="s">
        <v>78</v>
      </c>
      <c r="I67" s="1" t="s">
        <v>78</v>
      </c>
      <c r="J67" s="1" t="s">
        <v>78</v>
      </c>
      <c r="K67" s="1" t="s">
        <v>78</v>
      </c>
      <c r="L67" s="1" t="s">
        <v>78</v>
      </c>
      <c r="M67" s="1" t="s">
        <v>78</v>
      </c>
      <c r="N67" s="1" t="s">
        <v>78</v>
      </c>
      <c r="O67" s="1" t="s">
        <v>78</v>
      </c>
      <c r="P67" s="1" t="s">
        <v>78</v>
      </c>
      <c r="Q67" s="1" t="s">
        <v>78</v>
      </c>
      <c r="R67" s="1" t="s">
        <v>78</v>
      </c>
      <c r="S67" s="1" t="s">
        <v>78</v>
      </c>
      <c r="T67" s="1" t="s">
        <v>78</v>
      </c>
      <c r="U67" s="1" t="s">
        <v>78</v>
      </c>
      <c r="V67" s="1" t="s">
        <v>78</v>
      </c>
      <c r="W67" s="1" t="s">
        <v>78</v>
      </c>
      <c r="X67" s="1" t="s">
        <v>78</v>
      </c>
      <c r="Y67" s="1" t="s">
        <v>78</v>
      </c>
      <c r="Z67" s="1" t="s">
        <v>78</v>
      </c>
      <c r="AA67" s="1" t="s">
        <v>78</v>
      </c>
      <c r="AB67" s="1" t="s">
        <v>78</v>
      </c>
      <c r="AC67" s="1" t="s">
        <v>78</v>
      </c>
      <c r="AD67" s="1" t="s">
        <v>78</v>
      </c>
      <c r="AE67" s="42"/>
      <c r="AF67" s="16" t="s">
        <v>71</v>
      </c>
      <c r="AG67" s="16" t="s">
        <v>176</v>
      </c>
      <c r="AH67" s="16" t="s">
        <v>71</v>
      </c>
      <c r="AI67" s="16" t="s">
        <v>71</v>
      </c>
      <c r="AJ67" s="16" t="s">
        <v>71</v>
      </c>
      <c r="AK67" s="16" t="s">
        <v>176</v>
      </c>
      <c r="AL67" s="31" t="s">
        <v>206</v>
      </c>
    </row>
    <row r="68" spans="1:38" ht="26.25" customHeight="1" thickBot="1" x14ac:dyDescent="0.25">
      <c r="A68" s="52" t="s">
        <v>73</v>
      </c>
      <c r="B68" s="56" t="s">
        <v>207</v>
      </c>
      <c r="C68" s="53" t="s">
        <v>208</v>
      </c>
      <c r="D68" s="54"/>
      <c r="E68" s="1" t="s">
        <v>78</v>
      </c>
      <c r="F68" s="1" t="s">
        <v>78</v>
      </c>
      <c r="G68" s="1" t="s">
        <v>78</v>
      </c>
      <c r="H68" s="1" t="s">
        <v>78</v>
      </c>
      <c r="I68" s="1" t="s">
        <v>78</v>
      </c>
      <c r="J68" s="1" t="s">
        <v>78</v>
      </c>
      <c r="K68" s="1" t="s">
        <v>78</v>
      </c>
      <c r="L68" s="1" t="s">
        <v>78</v>
      </c>
      <c r="M68" s="1" t="s">
        <v>78</v>
      </c>
      <c r="N68" s="1" t="s">
        <v>78</v>
      </c>
      <c r="O68" s="1" t="s">
        <v>78</v>
      </c>
      <c r="P68" s="1" t="s">
        <v>78</v>
      </c>
      <c r="Q68" s="1" t="s">
        <v>78</v>
      </c>
      <c r="R68" s="1" t="s">
        <v>78</v>
      </c>
      <c r="S68" s="1" t="s">
        <v>78</v>
      </c>
      <c r="T68" s="1" t="s">
        <v>78</v>
      </c>
      <c r="U68" s="1" t="s">
        <v>78</v>
      </c>
      <c r="V68" s="1" t="s">
        <v>78</v>
      </c>
      <c r="W68" s="1" t="s">
        <v>78</v>
      </c>
      <c r="X68" s="1" t="s">
        <v>78</v>
      </c>
      <c r="Y68" s="1" t="s">
        <v>78</v>
      </c>
      <c r="Z68" s="1" t="s">
        <v>78</v>
      </c>
      <c r="AA68" s="1" t="s">
        <v>78</v>
      </c>
      <c r="AB68" s="1" t="s">
        <v>78</v>
      </c>
      <c r="AC68" s="1" t="s">
        <v>78</v>
      </c>
      <c r="AD68" s="1" t="s">
        <v>78</v>
      </c>
      <c r="AE68" s="42"/>
      <c r="AF68" s="16" t="s">
        <v>71</v>
      </c>
      <c r="AG68" s="16" t="s">
        <v>71</v>
      </c>
      <c r="AH68" s="16" t="s">
        <v>71</v>
      </c>
      <c r="AI68" s="16" t="s">
        <v>71</v>
      </c>
      <c r="AJ68" s="16" t="s">
        <v>71</v>
      </c>
      <c r="AK68" s="16" t="s">
        <v>176</v>
      </c>
      <c r="AL68" s="31" t="s">
        <v>209</v>
      </c>
    </row>
    <row r="69" spans="1:38" ht="26.25" customHeight="1" thickBot="1" x14ac:dyDescent="0.25">
      <c r="A69" s="52" t="s">
        <v>73</v>
      </c>
      <c r="B69" s="52" t="s">
        <v>210</v>
      </c>
      <c r="C69" s="53" t="s">
        <v>211</v>
      </c>
      <c r="D69" s="59"/>
      <c r="E69" s="1" t="s">
        <v>78</v>
      </c>
      <c r="F69" s="1" t="s">
        <v>78</v>
      </c>
      <c r="G69" s="1" t="s">
        <v>78</v>
      </c>
      <c r="H69" s="1" t="s">
        <v>78</v>
      </c>
      <c r="I69" s="1" t="s">
        <v>78</v>
      </c>
      <c r="J69" s="1" t="s">
        <v>78</v>
      </c>
      <c r="K69" s="1" t="s">
        <v>78</v>
      </c>
      <c r="L69" s="1" t="s">
        <v>78</v>
      </c>
      <c r="M69" s="1" t="s">
        <v>78</v>
      </c>
      <c r="N69" s="1" t="s">
        <v>78</v>
      </c>
      <c r="O69" s="1" t="s">
        <v>78</v>
      </c>
      <c r="P69" s="1" t="s">
        <v>78</v>
      </c>
      <c r="Q69" s="1" t="s">
        <v>78</v>
      </c>
      <c r="R69" s="1" t="s">
        <v>78</v>
      </c>
      <c r="S69" s="1" t="s">
        <v>78</v>
      </c>
      <c r="T69" s="1" t="s">
        <v>78</v>
      </c>
      <c r="U69" s="1" t="s">
        <v>78</v>
      </c>
      <c r="V69" s="1" t="s">
        <v>78</v>
      </c>
      <c r="W69" s="1" t="s">
        <v>78</v>
      </c>
      <c r="X69" s="1" t="s">
        <v>78</v>
      </c>
      <c r="Y69" s="1" t="s">
        <v>78</v>
      </c>
      <c r="Z69" s="1" t="s">
        <v>78</v>
      </c>
      <c r="AA69" s="1" t="s">
        <v>78</v>
      </c>
      <c r="AB69" s="1" t="s">
        <v>78</v>
      </c>
      <c r="AC69" s="1" t="s">
        <v>78</v>
      </c>
      <c r="AD69" s="1" t="s">
        <v>78</v>
      </c>
      <c r="AE69" s="42"/>
      <c r="AF69" s="16" t="s">
        <v>71</v>
      </c>
      <c r="AG69" s="16" t="s">
        <v>71</v>
      </c>
      <c r="AH69" s="16" t="s">
        <v>71</v>
      </c>
      <c r="AI69" s="16" t="s">
        <v>71</v>
      </c>
      <c r="AJ69" s="16" t="s">
        <v>71</v>
      </c>
      <c r="AK69" s="16" t="s">
        <v>176</v>
      </c>
      <c r="AL69" s="31" t="s">
        <v>212</v>
      </c>
    </row>
    <row r="70" spans="1:38" ht="26.25" customHeight="1" thickBot="1" x14ac:dyDescent="0.25">
      <c r="A70" s="52" t="s">
        <v>73</v>
      </c>
      <c r="B70" s="52" t="s">
        <v>213</v>
      </c>
      <c r="C70" s="53" t="s">
        <v>214</v>
      </c>
      <c r="D70" s="59"/>
      <c r="E70" s="1" t="s">
        <v>72</v>
      </c>
      <c r="F70" s="1">
        <v>4.6190242220000002</v>
      </c>
      <c r="G70" s="1" t="s">
        <v>72</v>
      </c>
      <c r="H70" s="1">
        <v>0.38933548699999998</v>
      </c>
      <c r="I70" s="1">
        <v>0.65792949199999995</v>
      </c>
      <c r="J70" s="1">
        <v>0.94467767499999999</v>
      </c>
      <c r="K70" s="1">
        <v>1.3916169359999999</v>
      </c>
      <c r="L70" s="1" t="s">
        <v>72</v>
      </c>
      <c r="M70" s="1" t="s">
        <v>72</v>
      </c>
      <c r="N70" s="1">
        <v>0.202826281</v>
      </c>
      <c r="O70" s="1">
        <v>9.068764E-2</v>
      </c>
      <c r="P70" s="1">
        <v>7.4051E-5</v>
      </c>
      <c r="Q70" s="1">
        <v>2.5075299999999999E-4</v>
      </c>
      <c r="R70" s="1">
        <v>9.1932980000000008E-3</v>
      </c>
      <c r="S70" s="1">
        <v>5.2529719999999998E-3</v>
      </c>
      <c r="T70" s="1">
        <v>6.3384920999999997E-2</v>
      </c>
      <c r="U70" s="1">
        <v>4.0625840000000002E-3</v>
      </c>
      <c r="V70" s="1">
        <v>1.457625494</v>
      </c>
      <c r="W70" s="1" t="s">
        <v>72</v>
      </c>
      <c r="X70" s="1">
        <v>3.8999999999999998E-3</v>
      </c>
      <c r="Y70" s="1">
        <v>2.0999999999999999E-3</v>
      </c>
      <c r="Z70" s="1" t="s">
        <v>72</v>
      </c>
      <c r="AA70" s="1">
        <v>1E-3</v>
      </c>
      <c r="AB70" s="1">
        <v>7.0000000000000001E-3</v>
      </c>
      <c r="AC70" s="1" t="s">
        <v>72</v>
      </c>
      <c r="AD70" s="1" t="s">
        <v>72</v>
      </c>
      <c r="AE70" s="42"/>
      <c r="AF70" s="16" t="s">
        <v>71</v>
      </c>
      <c r="AG70" s="16" t="s">
        <v>176</v>
      </c>
      <c r="AH70" s="16">
        <v>7405.0634300399997</v>
      </c>
      <c r="AI70" s="16" t="s">
        <v>71</v>
      </c>
      <c r="AJ70" s="16" t="s">
        <v>71</v>
      </c>
      <c r="AK70" s="16" t="s">
        <v>215</v>
      </c>
      <c r="AL70" s="31" t="s">
        <v>156</v>
      </c>
    </row>
    <row r="71" spans="1:38" ht="26.25" customHeight="1" thickBot="1" x14ac:dyDescent="0.25">
      <c r="A71" s="52" t="s">
        <v>73</v>
      </c>
      <c r="B71" s="52" t="s">
        <v>216</v>
      </c>
      <c r="C71" s="53" t="s">
        <v>217</v>
      </c>
      <c r="D71" s="59"/>
      <c r="E71" s="1" t="s">
        <v>78</v>
      </c>
      <c r="F71" s="1" t="s">
        <v>78</v>
      </c>
      <c r="G71" s="1" t="s">
        <v>78</v>
      </c>
      <c r="H71" s="1" t="s">
        <v>78</v>
      </c>
      <c r="I71" s="1" t="s">
        <v>78</v>
      </c>
      <c r="J71" s="1" t="s">
        <v>78</v>
      </c>
      <c r="K71" s="1" t="s">
        <v>78</v>
      </c>
      <c r="L71" s="1" t="s">
        <v>78</v>
      </c>
      <c r="M71" s="1" t="s">
        <v>78</v>
      </c>
      <c r="N71" s="1" t="s">
        <v>78</v>
      </c>
      <c r="O71" s="1" t="s">
        <v>78</v>
      </c>
      <c r="P71" s="1" t="s">
        <v>78</v>
      </c>
      <c r="Q71" s="1" t="s">
        <v>78</v>
      </c>
      <c r="R71" s="1" t="s">
        <v>78</v>
      </c>
      <c r="S71" s="1" t="s">
        <v>78</v>
      </c>
      <c r="T71" s="1" t="s">
        <v>78</v>
      </c>
      <c r="U71" s="1" t="s">
        <v>78</v>
      </c>
      <c r="V71" s="1" t="s">
        <v>78</v>
      </c>
      <c r="W71" s="1" t="s">
        <v>78</v>
      </c>
      <c r="X71" s="1" t="s">
        <v>78</v>
      </c>
      <c r="Y71" s="1" t="s">
        <v>78</v>
      </c>
      <c r="Z71" s="1" t="s">
        <v>78</v>
      </c>
      <c r="AA71" s="1" t="s">
        <v>78</v>
      </c>
      <c r="AB71" s="1" t="s">
        <v>78</v>
      </c>
      <c r="AC71" s="1" t="s">
        <v>78</v>
      </c>
      <c r="AD71" s="1" t="s">
        <v>78</v>
      </c>
      <c r="AE71" s="42"/>
      <c r="AF71" s="16" t="s">
        <v>71</v>
      </c>
      <c r="AG71" s="16" t="s">
        <v>71</v>
      </c>
      <c r="AH71" s="16" t="s">
        <v>71</v>
      </c>
      <c r="AI71" s="16" t="s">
        <v>71</v>
      </c>
      <c r="AJ71" s="16" t="s">
        <v>71</v>
      </c>
      <c r="AK71" s="16" t="s">
        <v>70</v>
      </c>
      <c r="AL71" s="31" t="s">
        <v>156</v>
      </c>
    </row>
    <row r="72" spans="1:38" ht="26.25" customHeight="1" thickBot="1" x14ac:dyDescent="0.25">
      <c r="A72" s="52" t="s">
        <v>73</v>
      </c>
      <c r="B72" s="52" t="s">
        <v>218</v>
      </c>
      <c r="C72" s="53" t="s">
        <v>219</v>
      </c>
      <c r="D72" s="54"/>
      <c r="E72" s="1" t="s">
        <v>72</v>
      </c>
      <c r="F72" s="1">
        <v>1.2516502709999999</v>
      </c>
      <c r="G72" s="1" t="s">
        <v>72</v>
      </c>
      <c r="H72" s="1">
        <v>1.7768757E-2</v>
      </c>
      <c r="I72" s="1">
        <v>0.81663243500000005</v>
      </c>
      <c r="J72" s="1">
        <v>1.2675981039999999</v>
      </c>
      <c r="K72" s="1">
        <v>2.4447792750000001</v>
      </c>
      <c r="L72" s="1">
        <v>1.6942239000000001E-2</v>
      </c>
      <c r="M72" s="1">
        <v>3.29253E-4</v>
      </c>
      <c r="N72" s="1">
        <v>1.315974763</v>
      </c>
      <c r="O72" s="1">
        <v>4.1523114999999999E-2</v>
      </c>
      <c r="P72" s="1">
        <v>0.103925399</v>
      </c>
      <c r="Q72" s="1">
        <v>6.1655311999999997E-2</v>
      </c>
      <c r="R72" s="1">
        <v>0.29163293099999998</v>
      </c>
      <c r="S72" s="1">
        <v>0.13612012600000001</v>
      </c>
      <c r="T72" s="1">
        <v>0.110659273</v>
      </c>
      <c r="U72" s="1" t="s">
        <v>72</v>
      </c>
      <c r="V72" s="1">
        <v>4.4130799200000004</v>
      </c>
      <c r="W72" s="1">
        <v>0.26268000000000002</v>
      </c>
      <c r="X72" s="1">
        <v>3.6726118000000002E-2</v>
      </c>
      <c r="Y72" s="1">
        <v>1.46185E-2</v>
      </c>
      <c r="Z72" s="1">
        <v>5.8433579999999999E-3</v>
      </c>
      <c r="AA72" s="1">
        <v>5.859922E-3</v>
      </c>
      <c r="AB72" s="1">
        <v>6.3047897000000006E-2</v>
      </c>
      <c r="AC72" s="1" t="s">
        <v>70</v>
      </c>
      <c r="AD72" s="1">
        <v>2.8631957999999999E-2</v>
      </c>
      <c r="AE72" s="42"/>
      <c r="AF72" s="16" t="s">
        <v>71</v>
      </c>
      <c r="AG72" s="16">
        <v>42680.117176</v>
      </c>
      <c r="AH72" s="16">
        <v>11508.508632833</v>
      </c>
      <c r="AI72" s="16" t="s">
        <v>71</v>
      </c>
      <c r="AJ72" s="16" t="s">
        <v>71</v>
      </c>
      <c r="AK72" s="16" t="s">
        <v>176</v>
      </c>
      <c r="AL72" s="31" t="s">
        <v>220</v>
      </c>
    </row>
    <row r="73" spans="1:38" ht="26.25" customHeight="1" thickBot="1" x14ac:dyDescent="0.25">
      <c r="A73" s="52" t="s">
        <v>73</v>
      </c>
      <c r="B73" s="52" t="s">
        <v>221</v>
      </c>
      <c r="C73" s="53" t="s">
        <v>222</v>
      </c>
      <c r="D73" s="54"/>
      <c r="E73" s="1" t="s">
        <v>71</v>
      </c>
      <c r="F73" s="1" t="s">
        <v>71</v>
      </c>
      <c r="G73" s="1" t="s">
        <v>71</v>
      </c>
      <c r="H73" s="1" t="s">
        <v>71</v>
      </c>
      <c r="I73" s="1" t="s">
        <v>71</v>
      </c>
      <c r="J73" s="1" t="s">
        <v>71</v>
      </c>
      <c r="K73" s="1" t="s">
        <v>71</v>
      </c>
      <c r="L73" s="1" t="s">
        <v>71</v>
      </c>
      <c r="M73" s="1" t="s">
        <v>71</v>
      </c>
      <c r="N73" s="1" t="s">
        <v>71</v>
      </c>
      <c r="O73" s="1" t="s">
        <v>71</v>
      </c>
      <c r="P73" s="1" t="s">
        <v>71</v>
      </c>
      <c r="Q73" s="1" t="s">
        <v>71</v>
      </c>
      <c r="R73" s="1" t="s">
        <v>71</v>
      </c>
      <c r="S73" s="1" t="s">
        <v>71</v>
      </c>
      <c r="T73" s="1" t="s">
        <v>71</v>
      </c>
      <c r="U73" s="1" t="s">
        <v>71</v>
      </c>
      <c r="V73" s="1" t="s">
        <v>71</v>
      </c>
      <c r="W73" s="1" t="s">
        <v>71</v>
      </c>
      <c r="X73" s="1" t="s">
        <v>71</v>
      </c>
      <c r="Y73" s="1" t="s">
        <v>71</v>
      </c>
      <c r="Z73" s="1" t="s">
        <v>71</v>
      </c>
      <c r="AA73" s="1" t="s">
        <v>71</v>
      </c>
      <c r="AB73" s="1" t="s">
        <v>71</v>
      </c>
      <c r="AC73" s="1" t="s">
        <v>71</v>
      </c>
      <c r="AD73" s="1" t="s">
        <v>71</v>
      </c>
      <c r="AE73" s="42"/>
      <c r="AF73" s="16" t="s">
        <v>71</v>
      </c>
      <c r="AG73" s="16" t="s">
        <v>71</v>
      </c>
      <c r="AH73" s="16" t="s">
        <v>71</v>
      </c>
      <c r="AI73" s="16" t="s">
        <v>71</v>
      </c>
      <c r="AJ73" s="16" t="s">
        <v>71</v>
      </c>
      <c r="AK73" s="16" t="s">
        <v>71</v>
      </c>
      <c r="AL73" s="31" t="s">
        <v>223</v>
      </c>
    </row>
    <row r="74" spans="1:38" ht="26.25" customHeight="1" thickBot="1" x14ac:dyDescent="0.25">
      <c r="A74" s="52" t="s">
        <v>73</v>
      </c>
      <c r="B74" s="52" t="s">
        <v>224</v>
      </c>
      <c r="C74" s="53" t="s">
        <v>225</v>
      </c>
      <c r="D74" s="54"/>
      <c r="E74" s="1" t="s">
        <v>78</v>
      </c>
      <c r="F74" s="1">
        <v>0.36081874800000002</v>
      </c>
      <c r="G74" s="1" t="s">
        <v>78</v>
      </c>
      <c r="H74" s="1">
        <v>8.7453599999999998E-4</v>
      </c>
      <c r="I74" s="1">
        <v>6.1573999999999997E-2</v>
      </c>
      <c r="J74" s="1">
        <v>7.8603000000000006E-2</v>
      </c>
      <c r="K74" s="1">
        <v>0.12606619399999999</v>
      </c>
      <c r="L74" s="1" t="s">
        <v>72</v>
      </c>
      <c r="M74" s="1" t="s">
        <v>72</v>
      </c>
      <c r="N74" s="1">
        <v>0.10380394699999999</v>
      </c>
      <c r="O74" s="1">
        <v>2.130416E-3</v>
      </c>
      <c r="P74" s="1" t="s">
        <v>72</v>
      </c>
      <c r="Q74" s="1">
        <v>2.6130416E-2</v>
      </c>
      <c r="R74" s="1">
        <v>1.1052081E-2</v>
      </c>
      <c r="S74" s="1">
        <v>2.236937E-2</v>
      </c>
      <c r="T74" s="1">
        <v>0.25830416099999998</v>
      </c>
      <c r="U74" s="1" t="s">
        <v>72</v>
      </c>
      <c r="V74" s="1">
        <v>0.880927075</v>
      </c>
      <c r="W74" s="1" t="s">
        <v>70</v>
      </c>
      <c r="X74" s="1">
        <v>3.1530479999999999E-3</v>
      </c>
      <c r="Y74" s="1">
        <v>3.3165820000000002E-3</v>
      </c>
      <c r="Z74" s="1">
        <v>8.5927200000000001E-4</v>
      </c>
      <c r="AA74" s="1">
        <v>1.191534E-3</v>
      </c>
      <c r="AB74" s="1">
        <v>1.4600437000000001E-2</v>
      </c>
      <c r="AC74" s="1" t="s">
        <v>70</v>
      </c>
      <c r="AD74" s="1" t="s">
        <v>72</v>
      </c>
      <c r="AE74" s="42"/>
      <c r="AF74" s="16" t="s">
        <v>71</v>
      </c>
      <c r="AG74" s="16" t="s">
        <v>71</v>
      </c>
      <c r="AH74" s="16" t="s">
        <v>71</v>
      </c>
      <c r="AI74" s="16" t="s">
        <v>71</v>
      </c>
      <c r="AJ74" s="16" t="s">
        <v>71</v>
      </c>
      <c r="AK74" s="16" t="s">
        <v>176</v>
      </c>
      <c r="AL74" s="31" t="s">
        <v>226</v>
      </c>
    </row>
    <row r="75" spans="1:38" ht="26.25" customHeight="1" thickBot="1" x14ac:dyDescent="0.25">
      <c r="A75" s="52" t="s">
        <v>73</v>
      </c>
      <c r="B75" s="52" t="s">
        <v>227</v>
      </c>
      <c r="C75" s="53" t="s">
        <v>228</v>
      </c>
      <c r="D75" s="59"/>
      <c r="E75" s="1" t="s">
        <v>78</v>
      </c>
      <c r="F75" s="1" t="s">
        <v>78</v>
      </c>
      <c r="G75" s="1" t="s">
        <v>78</v>
      </c>
      <c r="H75" s="1" t="s">
        <v>78</v>
      </c>
      <c r="I75" s="1" t="s">
        <v>78</v>
      </c>
      <c r="J75" s="1" t="s">
        <v>78</v>
      </c>
      <c r="K75" s="1" t="s">
        <v>78</v>
      </c>
      <c r="L75" s="1" t="s">
        <v>78</v>
      </c>
      <c r="M75" s="1" t="s">
        <v>78</v>
      </c>
      <c r="N75" s="1" t="s">
        <v>78</v>
      </c>
      <c r="O75" s="1" t="s">
        <v>78</v>
      </c>
      <c r="P75" s="1" t="s">
        <v>78</v>
      </c>
      <c r="Q75" s="1" t="s">
        <v>78</v>
      </c>
      <c r="R75" s="1" t="s">
        <v>78</v>
      </c>
      <c r="S75" s="1" t="s">
        <v>78</v>
      </c>
      <c r="T75" s="1" t="s">
        <v>78</v>
      </c>
      <c r="U75" s="1" t="s">
        <v>78</v>
      </c>
      <c r="V75" s="1" t="s">
        <v>78</v>
      </c>
      <c r="W75" s="1" t="s">
        <v>78</v>
      </c>
      <c r="X75" s="1" t="s">
        <v>78</v>
      </c>
      <c r="Y75" s="1" t="s">
        <v>78</v>
      </c>
      <c r="Z75" s="1" t="s">
        <v>78</v>
      </c>
      <c r="AA75" s="1" t="s">
        <v>78</v>
      </c>
      <c r="AB75" s="1" t="s">
        <v>78</v>
      </c>
      <c r="AC75" s="1" t="s">
        <v>78</v>
      </c>
      <c r="AD75" s="1" t="s">
        <v>78</v>
      </c>
      <c r="AE75" s="42"/>
      <c r="AF75" s="16" t="s">
        <v>71</v>
      </c>
      <c r="AG75" s="16" t="s">
        <v>71</v>
      </c>
      <c r="AH75" s="16" t="s">
        <v>71</v>
      </c>
      <c r="AI75" s="16" t="s">
        <v>71</v>
      </c>
      <c r="AJ75" s="16" t="s">
        <v>71</v>
      </c>
      <c r="AK75" s="16" t="s">
        <v>176</v>
      </c>
      <c r="AL75" s="31" t="s">
        <v>229</v>
      </c>
    </row>
    <row r="76" spans="1:38" ht="26.25" customHeight="1" thickBot="1" x14ac:dyDescent="0.25">
      <c r="A76" s="52" t="s">
        <v>73</v>
      </c>
      <c r="B76" s="52" t="s">
        <v>230</v>
      </c>
      <c r="C76" s="53" t="s">
        <v>231</v>
      </c>
      <c r="D76" s="54"/>
      <c r="E76" s="1" t="s">
        <v>72</v>
      </c>
      <c r="F76" s="1">
        <v>2.35973E-3</v>
      </c>
      <c r="G76" s="1" t="s">
        <v>72</v>
      </c>
      <c r="H76" s="1" t="s">
        <v>72</v>
      </c>
      <c r="I76" s="1">
        <v>2.5199999999999999E-5</v>
      </c>
      <c r="J76" s="1">
        <v>3.6000000000000001E-5</v>
      </c>
      <c r="K76" s="1">
        <v>7.9100000000000004E-4</v>
      </c>
      <c r="L76" s="1" t="s">
        <v>72</v>
      </c>
      <c r="M76" s="1" t="s">
        <v>72</v>
      </c>
      <c r="N76" s="1">
        <v>6.4999999999999997E-4</v>
      </c>
      <c r="O76" s="1">
        <v>1.2E-4</v>
      </c>
      <c r="P76" s="1">
        <v>3.7600000000000001E-2</v>
      </c>
      <c r="Q76" s="1" t="s">
        <v>72</v>
      </c>
      <c r="R76" s="1" t="s">
        <v>72</v>
      </c>
      <c r="S76" s="1">
        <v>1.2E-4</v>
      </c>
      <c r="T76" s="1" t="s">
        <v>72</v>
      </c>
      <c r="U76" s="1" t="s">
        <v>72</v>
      </c>
      <c r="V76" s="1" t="s">
        <v>72</v>
      </c>
      <c r="W76" s="1" t="s">
        <v>72</v>
      </c>
      <c r="X76" s="1" t="s">
        <v>72</v>
      </c>
      <c r="Y76" s="1" t="s">
        <v>72</v>
      </c>
      <c r="Z76" s="1" t="s">
        <v>72</v>
      </c>
      <c r="AA76" s="1" t="s">
        <v>72</v>
      </c>
      <c r="AB76" s="1" t="s">
        <v>72</v>
      </c>
      <c r="AC76" s="1" t="s">
        <v>72</v>
      </c>
      <c r="AD76" s="1" t="s">
        <v>70</v>
      </c>
      <c r="AE76" s="42"/>
      <c r="AF76" s="16" t="s">
        <v>71</v>
      </c>
      <c r="AG76" s="16" t="s">
        <v>71</v>
      </c>
      <c r="AH76" s="16" t="s">
        <v>71</v>
      </c>
      <c r="AI76" s="16" t="s">
        <v>71</v>
      </c>
      <c r="AJ76" s="16" t="s">
        <v>71</v>
      </c>
      <c r="AK76" s="16" t="s">
        <v>176</v>
      </c>
      <c r="AL76" s="31" t="s">
        <v>232</v>
      </c>
    </row>
    <row r="77" spans="1:38" ht="26.25" customHeight="1" thickBot="1" x14ac:dyDescent="0.25">
      <c r="A77" s="52" t="s">
        <v>73</v>
      </c>
      <c r="B77" s="52" t="s">
        <v>233</v>
      </c>
      <c r="C77" s="53" t="s">
        <v>234</v>
      </c>
      <c r="D77" s="54"/>
      <c r="E77" s="1" t="s">
        <v>72</v>
      </c>
      <c r="F77" s="1">
        <v>1.7540000000000001E-5</v>
      </c>
      <c r="G77" s="1" t="s">
        <v>72</v>
      </c>
      <c r="H77" s="1">
        <v>1.65E-3</v>
      </c>
      <c r="I77" s="1">
        <v>1.4717300000000001E-3</v>
      </c>
      <c r="J77" s="1">
        <v>2.0546200000000001E-3</v>
      </c>
      <c r="K77" s="1">
        <v>1.360015E-2</v>
      </c>
      <c r="L77" s="1" t="s">
        <v>72</v>
      </c>
      <c r="M77" s="1" t="s">
        <v>72</v>
      </c>
      <c r="N77" s="1">
        <v>0.46554000000000001</v>
      </c>
      <c r="O77" s="1">
        <v>2.2242199999999999</v>
      </c>
      <c r="P77" s="1" t="s">
        <v>72</v>
      </c>
      <c r="Q77" s="1">
        <v>6.4272000000000001E-3</v>
      </c>
      <c r="R77" s="1" t="s">
        <v>72</v>
      </c>
      <c r="S77" s="1">
        <v>5.9279999999999999E-2</v>
      </c>
      <c r="T77" s="1">
        <v>1.2834000000000001E-3</v>
      </c>
      <c r="U77" s="1">
        <v>5.0139999999999998E-5</v>
      </c>
      <c r="V77" s="1">
        <v>219.20564999999999</v>
      </c>
      <c r="W77" s="1" t="s">
        <v>72</v>
      </c>
      <c r="X77" s="1" t="s">
        <v>72</v>
      </c>
      <c r="Y77" s="1" t="s">
        <v>72</v>
      </c>
      <c r="Z77" s="1" t="s">
        <v>72</v>
      </c>
      <c r="AA77" s="1" t="s">
        <v>72</v>
      </c>
      <c r="AB77" s="1" t="s">
        <v>72</v>
      </c>
      <c r="AC77" s="1" t="s">
        <v>72</v>
      </c>
      <c r="AD77" s="1" t="s">
        <v>72</v>
      </c>
      <c r="AE77" s="42"/>
      <c r="AF77" s="16" t="s">
        <v>71</v>
      </c>
      <c r="AG77" s="16" t="s">
        <v>71</v>
      </c>
      <c r="AH77" s="16" t="s">
        <v>71</v>
      </c>
      <c r="AI77" s="16" t="s">
        <v>71</v>
      </c>
      <c r="AJ77" s="16" t="s">
        <v>71</v>
      </c>
      <c r="AK77" s="16" t="s">
        <v>176</v>
      </c>
      <c r="AL77" s="31" t="s">
        <v>235</v>
      </c>
    </row>
    <row r="78" spans="1:38" ht="26.25" customHeight="1" thickBot="1" x14ac:dyDescent="0.25">
      <c r="A78" s="52" t="s">
        <v>73</v>
      </c>
      <c r="B78" s="52" t="s">
        <v>236</v>
      </c>
      <c r="C78" s="53" t="s">
        <v>237</v>
      </c>
      <c r="D78" s="54"/>
      <c r="E78" s="1" t="s">
        <v>72</v>
      </c>
      <c r="F78" s="1">
        <v>8.1659999999999996E-3</v>
      </c>
      <c r="G78" s="1" t="s">
        <v>72</v>
      </c>
      <c r="H78" s="1" t="s">
        <v>72</v>
      </c>
      <c r="I78" s="1" t="s">
        <v>72</v>
      </c>
      <c r="J78" s="1" t="s">
        <v>72</v>
      </c>
      <c r="K78" s="1">
        <v>1.1999999999999999E-3</v>
      </c>
      <c r="L78" s="1" t="s">
        <v>72</v>
      </c>
      <c r="M78" s="1" t="s">
        <v>72</v>
      </c>
      <c r="N78" s="1" t="s">
        <v>70</v>
      </c>
      <c r="O78" s="1" t="s">
        <v>70</v>
      </c>
      <c r="P78" s="1" t="s">
        <v>72</v>
      </c>
      <c r="Q78" s="1" t="s">
        <v>72</v>
      </c>
      <c r="R78" s="1" t="s">
        <v>72</v>
      </c>
      <c r="S78" s="1">
        <v>5.1999999999999998E-2</v>
      </c>
      <c r="T78" s="1" t="s">
        <v>72</v>
      </c>
      <c r="U78" s="1" t="s">
        <v>72</v>
      </c>
      <c r="V78" s="1">
        <v>0.378</v>
      </c>
      <c r="W78" s="1" t="s">
        <v>72</v>
      </c>
      <c r="X78" s="1" t="s">
        <v>72</v>
      </c>
      <c r="Y78" s="1" t="s">
        <v>72</v>
      </c>
      <c r="Z78" s="1" t="s">
        <v>72</v>
      </c>
      <c r="AA78" s="1" t="s">
        <v>72</v>
      </c>
      <c r="AB78" s="1" t="s">
        <v>72</v>
      </c>
      <c r="AC78" s="1" t="s">
        <v>72</v>
      </c>
      <c r="AD78" s="1" t="s">
        <v>72</v>
      </c>
      <c r="AE78" s="42"/>
      <c r="AF78" s="16" t="s">
        <v>71</v>
      </c>
      <c r="AG78" s="16" t="s">
        <v>71</v>
      </c>
      <c r="AH78" s="16" t="s">
        <v>71</v>
      </c>
      <c r="AI78" s="16" t="s">
        <v>71</v>
      </c>
      <c r="AJ78" s="16" t="s">
        <v>71</v>
      </c>
      <c r="AK78" s="16" t="s">
        <v>176</v>
      </c>
      <c r="AL78" s="31" t="s">
        <v>238</v>
      </c>
    </row>
    <row r="79" spans="1:38" ht="26.25" customHeight="1" thickBot="1" x14ac:dyDescent="0.25">
      <c r="A79" s="52" t="s">
        <v>73</v>
      </c>
      <c r="B79" s="52" t="s">
        <v>239</v>
      </c>
      <c r="C79" s="53" t="s">
        <v>240</v>
      </c>
      <c r="D79" s="54"/>
      <c r="E79" s="1" t="s">
        <v>71</v>
      </c>
      <c r="F79" s="1" t="s">
        <v>71</v>
      </c>
      <c r="G79" s="1" t="s">
        <v>71</v>
      </c>
      <c r="H79" s="1" t="s">
        <v>71</v>
      </c>
      <c r="I79" s="1" t="s">
        <v>71</v>
      </c>
      <c r="J79" s="1" t="s">
        <v>71</v>
      </c>
      <c r="K79" s="1" t="s">
        <v>71</v>
      </c>
      <c r="L79" s="1" t="s">
        <v>71</v>
      </c>
      <c r="M79" s="1" t="s">
        <v>71</v>
      </c>
      <c r="N79" s="1" t="s">
        <v>71</v>
      </c>
      <c r="O79" s="1" t="s">
        <v>71</v>
      </c>
      <c r="P79" s="1" t="s">
        <v>71</v>
      </c>
      <c r="Q79" s="1" t="s">
        <v>71</v>
      </c>
      <c r="R79" s="1" t="s">
        <v>71</v>
      </c>
      <c r="S79" s="1" t="s">
        <v>71</v>
      </c>
      <c r="T79" s="1" t="s">
        <v>71</v>
      </c>
      <c r="U79" s="1" t="s">
        <v>71</v>
      </c>
      <c r="V79" s="1" t="s">
        <v>71</v>
      </c>
      <c r="W79" s="1" t="s">
        <v>71</v>
      </c>
      <c r="X79" s="1" t="s">
        <v>71</v>
      </c>
      <c r="Y79" s="1" t="s">
        <v>71</v>
      </c>
      <c r="Z79" s="1" t="s">
        <v>71</v>
      </c>
      <c r="AA79" s="1" t="s">
        <v>71</v>
      </c>
      <c r="AB79" s="1" t="s">
        <v>71</v>
      </c>
      <c r="AC79" s="1" t="s">
        <v>71</v>
      </c>
      <c r="AD79" s="1" t="s">
        <v>71</v>
      </c>
      <c r="AE79" s="42"/>
      <c r="AF79" s="16" t="s">
        <v>71</v>
      </c>
      <c r="AG79" s="16" t="s">
        <v>71</v>
      </c>
      <c r="AH79" s="16" t="s">
        <v>71</v>
      </c>
      <c r="AI79" s="16" t="s">
        <v>71</v>
      </c>
      <c r="AJ79" s="16" t="s">
        <v>71</v>
      </c>
      <c r="AK79" s="16" t="s">
        <v>71</v>
      </c>
      <c r="AL79" s="31" t="s">
        <v>241</v>
      </c>
    </row>
    <row r="80" spans="1:38" ht="26.25" customHeight="1" thickBot="1" x14ac:dyDescent="0.25">
      <c r="A80" s="52" t="s">
        <v>73</v>
      </c>
      <c r="B80" s="56" t="s">
        <v>242</v>
      </c>
      <c r="C80" s="58" t="s">
        <v>243</v>
      </c>
      <c r="D80" s="54"/>
      <c r="E80" s="1" t="s">
        <v>72</v>
      </c>
      <c r="F80" s="1" t="s">
        <v>72</v>
      </c>
      <c r="G80" s="1" t="s">
        <v>72</v>
      </c>
      <c r="H80" s="1" t="s">
        <v>72</v>
      </c>
      <c r="I80" s="1" t="s">
        <v>72</v>
      </c>
      <c r="J80" s="1" t="s">
        <v>72</v>
      </c>
      <c r="K80" s="1" t="s">
        <v>72</v>
      </c>
      <c r="L80" s="1" t="s">
        <v>72</v>
      </c>
      <c r="M80" s="1" t="s">
        <v>72</v>
      </c>
      <c r="N80" s="1" t="s">
        <v>72</v>
      </c>
      <c r="O80" s="1" t="s">
        <v>72</v>
      </c>
      <c r="P80" s="1" t="s">
        <v>72</v>
      </c>
      <c r="Q80" s="1" t="s">
        <v>72</v>
      </c>
      <c r="R80" s="1" t="s">
        <v>72</v>
      </c>
      <c r="S80" s="1" t="s">
        <v>72</v>
      </c>
      <c r="T80" s="1" t="s">
        <v>72</v>
      </c>
      <c r="U80" s="1" t="s">
        <v>72</v>
      </c>
      <c r="V80" s="1" t="s">
        <v>72</v>
      </c>
      <c r="W80" s="1" t="s">
        <v>72</v>
      </c>
      <c r="X80" s="1" t="s">
        <v>72</v>
      </c>
      <c r="Y80" s="1" t="s">
        <v>72</v>
      </c>
      <c r="Z80" s="1" t="s">
        <v>72</v>
      </c>
      <c r="AA80" s="1" t="s">
        <v>72</v>
      </c>
      <c r="AB80" s="1" t="s">
        <v>72</v>
      </c>
      <c r="AC80" s="1" t="s">
        <v>72</v>
      </c>
      <c r="AD80" s="1" t="s">
        <v>72</v>
      </c>
      <c r="AE80" s="42"/>
      <c r="AF80" s="16" t="s">
        <v>71</v>
      </c>
      <c r="AG80" s="16" t="s">
        <v>71</v>
      </c>
      <c r="AH80" s="16" t="s">
        <v>71</v>
      </c>
      <c r="AI80" s="16" t="s">
        <v>71</v>
      </c>
      <c r="AJ80" s="16" t="s">
        <v>71</v>
      </c>
      <c r="AK80" s="16" t="s">
        <v>70</v>
      </c>
      <c r="AL80" s="31" t="s">
        <v>156</v>
      </c>
    </row>
    <row r="81" spans="1:38" ht="26.25" customHeight="1" thickBot="1" x14ac:dyDescent="0.25">
      <c r="A81" s="52" t="s">
        <v>73</v>
      </c>
      <c r="B81" s="56" t="s">
        <v>244</v>
      </c>
      <c r="C81" s="58" t="s">
        <v>245</v>
      </c>
      <c r="D81" s="54"/>
      <c r="E81" s="1" t="s">
        <v>78</v>
      </c>
      <c r="F81" s="1" t="s">
        <v>78</v>
      </c>
      <c r="G81" s="1" t="s">
        <v>78</v>
      </c>
      <c r="H81" s="1" t="s">
        <v>78</v>
      </c>
      <c r="I81" s="1" t="s">
        <v>78</v>
      </c>
      <c r="J81" s="1" t="s">
        <v>78</v>
      </c>
      <c r="K81" s="1" t="s">
        <v>78</v>
      </c>
      <c r="L81" s="1" t="s">
        <v>78</v>
      </c>
      <c r="M81" s="1" t="s">
        <v>78</v>
      </c>
      <c r="N81" s="1" t="s">
        <v>78</v>
      </c>
      <c r="O81" s="1" t="s">
        <v>78</v>
      </c>
      <c r="P81" s="1" t="s">
        <v>78</v>
      </c>
      <c r="Q81" s="1" t="s">
        <v>78</v>
      </c>
      <c r="R81" s="1" t="s">
        <v>78</v>
      </c>
      <c r="S81" s="1" t="s">
        <v>78</v>
      </c>
      <c r="T81" s="1" t="s">
        <v>78</v>
      </c>
      <c r="U81" s="1" t="s">
        <v>78</v>
      </c>
      <c r="V81" s="1" t="s">
        <v>78</v>
      </c>
      <c r="W81" s="1" t="s">
        <v>78</v>
      </c>
      <c r="X81" s="1" t="s">
        <v>78</v>
      </c>
      <c r="Y81" s="1" t="s">
        <v>78</v>
      </c>
      <c r="Z81" s="1" t="s">
        <v>78</v>
      </c>
      <c r="AA81" s="1" t="s">
        <v>78</v>
      </c>
      <c r="AB81" s="1" t="s">
        <v>78</v>
      </c>
      <c r="AC81" s="1" t="s">
        <v>78</v>
      </c>
      <c r="AD81" s="1" t="s">
        <v>78</v>
      </c>
      <c r="AE81" s="42"/>
      <c r="AF81" s="16" t="s">
        <v>71</v>
      </c>
      <c r="AG81" s="16" t="s">
        <v>71</v>
      </c>
      <c r="AH81" s="16" t="s">
        <v>71</v>
      </c>
      <c r="AI81" s="16" t="s">
        <v>71</v>
      </c>
      <c r="AJ81" s="16" t="s">
        <v>71</v>
      </c>
      <c r="AK81" s="16" t="s">
        <v>70</v>
      </c>
      <c r="AL81" s="31" t="s">
        <v>246</v>
      </c>
    </row>
    <row r="82" spans="1:38" ht="26.25" customHeight="1" thickBot="1" x14ac:dyDescent="0.25">
      <c r="A82" s="52" t="s">
        <v>247</v>
      </c>
      <c r="B82" s="56" t="s">
        <v>248</v>
      </c>
      <c r="C82" s="62" t="s">
        <v>249</v>
      </c>
      <c r="D82" s="54"/>
      <c r="E82" s="1" t="s">
        <v>72</v>
      </c>
      <c r="F82" s="1">
        <v>34.664796007</v>
      </c>
      <c r="G82" s="1" t="s">
        <v>72</v>
      </c>
      <c r="H82" s="1">
        <v>0.54112000000000005</v>
      </c>
      <c r="I82" s="1" t="s">
        <v>72</v>
      </c>
      <c r="J82" s="1" t="s">
        <v>72</v>
      </c>
      <c r="K82" s="1" t="s">
        <v>72</v>
      </c>
      <c r="L82" s="1" t="s">
        <v>72</v>
      </c>
      <c r="M82" s="1" t="s">
        <v>72</v>
      </c>
      <c r="N82" s="1" t="s">
        <v>72</v>
      </c>
      <c r="O82" s="1" t="s">
        <v>72</v>
      </c>
      <c r="P82" s="1" t="s">
        <v>72</v>
      </c>
      <c r="Q82" s="1" t="s">
        <v>72</v>
      </c>
      <c r="R82" s="1" t="s">
        <v>72</v>
      </c>
      <c r="S82" s="1" t="s">
        <v>72</v>
      </c>
      <c r="T82" s="1" t="s">
        <v>72</v>
      </c>
      <c r="U82" s="1" t="s">
        <v>72</v>
      </c>
      <c r="V82" s="1" t="s">
        <v>72</v>
      </c>
      <c r="W82" s="1" t="s">
        <v>72</v>
      </c>
      <c r="X82" s="1" t="s">
        <v>72</v>
      </c>
      <c r="Y82" s="1" t="s">
        <v>72</v>
      </c>
      <c r="Z82" s="1" t="s">
        <v>72</v>
      </c>
      <c r="AA82" s="1" t="s">
        <v>72</v>
      </c>
      <c r="AB82" s="1" t="s">
        <v>72</v>
      </c>
      <c r="AC82" s="1" t="s">
        <v>72</v>
      </c>
      <c r="AD82" s="1" t="s">
        <v>72</v>
      </c>
      <c r="AE82" s="42"/>
      <c r="AF82" s="16" t="s">
        <v>71</v>
      </c>
      <c r="AG82" s="16" t="s">
        <v>71</v>
      </c>
      <c r="AH82" s="16" t="s">
        <v>71</v>
      </c>
      <c r="AI82" s="16" t="s">
        <v>71</v>
      </c>
      <c r="AJ82" s="16" t="s">
        <v>71</v>
      </c>
      <c r="AK82" s="16" t="s">
        <v>70</v>
      </c>
      <c r="AL82" s="31" t="s">
        <v>250</v>
      </c>
    </row>
    <row r="83" spans="1:38" ht="26.25" customHeight="1" thickBot="1" x14ac:dyDescent="0.25">
      <c r="A83" s="52" t="s">
        <v>73</v>
      </c>
      <c r="B83" s="63" t="s">
        <v>251</v>
      </c>
      <c r="C83" s="64" t="s">
        <v>252</v>
      </c>
      <c r="D83" s="54"/>
      <c r="E83" s="1" t="s">
        <v>70</v>
      </c>
      <c r="F83" s="1" t="s">
        <v>70</v>
      </c>
      <c r="G83" s="1" t="s">
        <v>70</v>
      </c>
      <c r="H83" s="1" t="s">
        <v>70</v>
      </c>
      <c r="I83" s="1" t="s">
        <v>70</v>
      </c>
      <c r="J83" s="1" t="s">
        <v>70</v>
      </c>
      <c r="K83" s="1" t="s">
        <v>70</v>
      </c>
      <c r="L83" s="1" t="s">
        <v>70</v>
      </c>
      <c r="M83" s="1" t="s">
        <v>70</v>
      </c>
      <c r="N83" s="1" t="s">
        <v>70</v>
      </c>
      <c r="O83" s="1" t="s">
        <v>70</v>
      </c>
      <c r="P83" s="1" t="s">
        <v>70</v>
      </c>
      <c r="Q83" s="1" t="s">
        <v>70</v>
      </c>
      <c r="R83" s="1" t="s">
        <v>70</v>
      </c>
      <c r="S83" s="1" t="s">
        <v>70</v>
      </c>
      <c r="T83" s="1" t="s">
        <v>70</v>
      </c>
      <c r="U83" s="1" t="s">
        <v>70</v>
      </c>
      <c r="V83" s="1" t="s">
        <v>70</v>
      </c>
      <c r="W83" s="1" t="s">
        <v>70</v>
      </c>
      <c r="X83" s="1" t="s">
        <v>70</v>
      </c>
      <c r="Y83" s="1" t="s">
        <v>70</v>
      </c>
      <c r="Z83" s="1" t="s">
        <v>70</v>
      </c>
      <c r="AA83" s="1" t="s">
        <v>70</v>
      </c>
      <c r="AB83" s="1" t="s">
        <v>70</v>
      </c>
      <c r="AC83" s="1" t="s">
        <v>70</v>
      </c>
      <c r="AD83" s="1" t="s">
        <v>70</v>
      </c>
      <c r="AE83" s="42"/>
      <c r="AF83" s="16" t="s">
        <v>71</v>
      </c>
      <c r="AG83" s="16" t="s">
        <v>71</v>
      </c>
      <c r="AH83" s="16" t="s">
        <v>71</v>
      </c>
      <c r="AI83" s="16" t="s">
        <v>71</v>
      </c>
      <c r="AJ83" s="16" t="s">
        <v>71</v>
      </c>
      <c r="AK83" s="16" t="s">
        <v>70</v>
      </c>
      <c r="AL83" s="31" t="s">
        <v>156</v>
      </c>
    </row>
    <row r="84" spans="1:38" ht="26.25" customHeight="1" thickBot="1" x14ac:dyDescent="0.25">
      <c r="A84" s="52" t="s">
        <v>73</v>
      </c>
      <c r="B84" s="63" t="s">
        <v>253</v>
      </c>
      <c r="C84" s="64" t="s">
        <v>254</v>
      </c>
      <c r="D84" s="54"/>
      <c r="E84" s="1" t="s">
        <v>70</v>
      </c>
      <c r="F84" s="1" t="s">
        <v>70</v>
      </c>
      <c r="G84" s="1" t="s">
        <v>70</v>
      </c>
      <c r="H84" s="1" t="s">
        <v>70</v>
      </c>
      <c r="I84" s="1" t="s">
        <v>70</v>
      </c>
      <c r="J84" s="1" t="s">
        <v>70</v>
      </c>
      <c r="K84" s="1" t="s">
        <v>70</v>
      </c>
      <c r="L84" s="1" t="s">
        <v>70</v>
      </c>
      <c r="M84" s="1" t="s">
        <v>70</v>
      </c>
      <c r="N84" s="1" t="s">
        <v>70</v>
      </c>
      <c r="O84" s="1" t="s">
        <v>70</v>
      </c>
      <c r="P84" s="1" t="s">
        <v>70</v>
      </c>
      <c r="Q84" s="1" t="s">
        <v>70</v>
      </c>
      <c r="R84" s="1" t="s">
        <v>70</v>
      </c>
      <c r="S84" s="1" t="s">
        <v>70</v>
      </c>
      <c r="T84" s="1" t="s">
        <v>70</v>
      </c>
      <c r="U84" s="1" t="s">
        <v>70</v>
      </c>
      <c r="V84" s="1" t="s">
        <v>70</v>
      </c>
      <c r="W84" s="1" t="s">
        <v>70</v>
      </c>
      <c r="X84" s="1" t="s">
        <v>70</v>
      </c>
      <c r="Y84" s="1" t="s">
        <v>70</v>
      </c>
      <c r="Z84" s="1" t="s">
        <v>70</v>
      </c>
      <c r="AA84" s="1" t="s">
        <v>70</v>
      </c>
      <c r="AB84" s="1" t="s">
        <v>70</v>
      </c>
      <c r="AC84" s="1" t="s">
        <v>70</v>
      </c>
      <c r="AD84" s="1" t="s">
        <v>70</v>
      </c>
      <c r="AE84" s="42"/>
      <c r="AF84" s="16" t="s">
        <v>71</v>
      </c>
      <c r="AG84" s="16" t="s">
        <v>71</v>
      </c>
      <c r="AH84" s="16" t="s">
        <v>71</v>
      </c>
      <c r="AI84" s="16" t="s">
        <v>71</v>
      </c>
      <c r="AJ84" s="16" t="s">
        <v>71</v>
      </c>
      <c r="AK84" s="16" t="s">
        <v>70</v>
      </c>
      <c r="AL84" s="31" t="s">
        <v>156</v>
      </c>
    </row>
    <row r="85" spans="1:38" ht="26.25" customHeight="1" thickBot="1" x14ac:dyDescent="0.25">
      <c r="A85" s="52" t="s">
        <v>247</v>
      </c>
      <c r="B85" s="58" t="s">
        <v>255</v>
      </c>
      <c r="C85" s="64" t="s">
        <v>256</v>
      </c>
      <c r="D85" s="54"/>
      <c r="E85" s="1" t="s">
        <v>72</v>
      </c>
      <c r="F85" s="1">
        <v>14.87187432</v>
      </c>
      <c r="G85" s="1" t="s">
        <v>72</v>
      </c>
      <c r="H85" s="1" t="s">
        <v>72</v>
      </c>
      <c r="I85" s="1" t="s">
        <v>72</v>
      </c>
      <c r="J85" s="1" t="s">
        <v>72</v>
      </c>
      <c r="K85" s="1" t="s">
        <v>72</v>
      </c>
      <c r="L85" s="1" t="s">
        <v>72</v>
      </c>
      <c r="M85" s="1" t="s">
        <v>72</v>
      </c>
      <c r="N85" s="1" t="s">
        <v>72</v>
      </c>
      <c r="O85" s="1" t="s">
        <v>72</v>
      </c>
      <c r="P85" s="1" t="s">
        <v>72</v>
      </c>
      <c r="Q85" s="1" t="s">
        <v>72</v>
      </c>
      <c r="R85" s="1" t="s">
        <v>72</v>
      </c>
      <c r="S85" s="1" t="s">
        <v>72</v>
      </c>
      <c r="T85" s="1" t="s">
        <v>72</v>
      </c>
      <c r="U85" s="1" t="s">
        <v>72</v>
      </c>
      <c r="V85" s="1" t="s">
        <v>72</v>
      </c>
      <c r="W85" s="1" t="s">
        <v>72</v>
      </c>
      <c r="X85" s="1" t="s">
        <v>72</v>
      </c>
      <c r="Y85" s="1" t="s">
        <v>72</v>
      </c>
      <c r="Z85" s="1" t="s">
        <v>72</v>
      </c>
      <c r="AA85" s="1" t="s">
        <v>72</v>
      </c>
      <c r="AB85" s="1" t="s">
        <v>72</v>
      </c>
      <c r="AC85" s="1" t="s">
        <v>72</v>
      </c>
      <c r="AD85" s="1" t="s">
        <v>72</v>
      </c>
      <c r="AE85" s="42"/>
      <c r="AF85" s="16" t="s">
        <v>71</v>
      </c>
      <c r="AG85" s="16" t="s">
        <v>71</v>
      </c>
      <c r="AH85" s="16" t="s">
        <v>71</v>
      </c>
      <c r="AI85" s="16" t="s">
        <v>71</v>
      </c>
      <c r="AJ85" s="16" t="s">
        <v>71</v>
      </c>
      <c r="AK85" s="16" t="s">
        <v>70</v>
      </c>
      <c r="AL85" s="31" t="s">
        <v>257</v>
      </c>
    </row>
    <row r="86" spans="1:38" ht="26.25" customHeight="1" thickBot="1" x14ac:dyDescent="0.25">
      <c r="A86" s="52" t="s">
        <v>247</v>
      </c>
      <c r="B86" s="58" t="s">
        <v>258</v>
      </c>
      <c r="C86" s="62" t="s">
        <v>259</v>
      </c>
      <c r="D86" s="54"/>
      <c r="E86" s="1" t="s">
        <v>72</v>
      </c>
      <c r="F86" s="1">
        <v>2.9105306149999999</v>
      </c>
      <c r="G86" s="1" t="s">
        <v>72</v>
      </c>
      <c r="H86" s="1" t="s">
        <v>72</v>
      </c>
      <c r="I86" s="1" t="s">
        <v>72</v>
      </c>
      <c r="J86" s="1" t="s">
        <v>72</v>
      </c>
      <c r="K86" s="1" t="s">
        <v>72</v>
      </c>
      <c r="L86" s="1" t="s">
        <v>72</v>
      </c>
      <c r="M86" s="1" t="s">
        <v>72</v>
      </c>
      <c r="N86" s="1" t="s">
        <v>72</v>
      </c>
      <c r="O86" s="1" t="s">
        <v>72</v>
      </c>
      <c r="P86" s="1" t="s">
        <v>72</v>
      </c>
      <c r="Q86" s="1" t="s">
        <v>72</v>
      </c>
      <c r="R86" s="1" t="s">
        <v>72</v>
      </c>
      <c r="S86" s="1" t="s">
        <v>72</v>
      </c>
      <c r="T86" s="1" t="s">
        <v>72</v>
      </c>
      <c r="U86" s="1" t="s">
        <v>72</v>
      </c>
      <c r="V86" s="1" t="s">
        <v>72</v>
      </c>
      <c r="W86" s="1" t="s">
        <v>72</v>
      </c>
      <c r="X86" s="1" t="s">
        <v>72</v>
      </c>
      <c r="Y86" s="1" t="s">
        <v>72</v>
      </c>
      <c r="Z86" s="1" t="s">
        <v>72</v>
      </c>
      <c r="AA86" s="1" t="s">
        <v>72</v>
      </c>
      <c r="AB86" s="1" t="s">
        <v>72</v>
      </c>
      <c r="AC86" s="1" t="s">
        <v>72</v>
      </c>
      <c r="AD86" s="1" t="s">
        <v>72</v>
      </c>
      <c r="AE86" s="42"/>
      <c r="AF86" s="16" t="s">
        <v>71</v>
      </c>
      <c r="AG86" s="16" t="s">
        <v>71</v>
      </c>
      <c r="AH86" s="16" t="s">
        <v>71</v>
      </c>
      <c r="AI86" s="16" t="s">
        <v>71</v>
      </c>
      <c r="AJ86" s="16" t="s">
        <v>71</v>
      </c>
      <c r="AK86" s="16" t="s">
        <v>70</v>
      </c>
      <c r="AL86" s="31" t="s">
        <v>250</v>
      </c>
    </row>
    <row r="87" spans="1:38" ht="26.25" customHeight="1" thickBot="1" x14ac:dyDescent="0.25">
      <c r="A87" s="52" t="s">
        <v>247</v>
      </c>
      <c r="B87" s="58" t="s">
        <v>260</v>
      </c>
      <c r="C87" s="62" t="s">
        <v>261</v>
      </c>
      <c r="D87" s="54"/>
      <c r="E87" s="1" t="s">
        <v>72</v>
      </c>
      <c r="F87" s="1">
        <v>0.4995</v>
      </c>
      <c r="G87" s="1" t="s">
        <v>72</v>
      </c>
      <c r="H87" s="1" t="s">
        <v>72</v>
      </c>
      <c r="I87" s="1" t="s">
        <v>72</v>
      </c>
      <c r="J87" s="1" t="s">
        <v>72</v>
      </c>
      <c r="K87" s="1" t="s">
        <v>72</v>
      </c>
      <c r="L87" s="1" t="s">
        <v>72</v>
      </c>
      <c r="M87" s="1" t="s">
        <v>72</v>
      </c>
      <c r="N87" s="1" t="s">
        <v>72</v>
      </c>
      <c r="O87" s="1" t="s">
        <v>72</v>
      </c>
      <c r="P87" s="1" t="s">
        <v>72</v>
      </c>
      <c r="Q87" s="1" t="s">
        <v>72</v>
      </c>
      <c r="R87" s="1" t="s">
        <v>72</v>
      </c>
      <c r="S87" s="1" t="s">
        <v>72</v>
      </c>
      <c r="T87" s="1" t="s">
        <v>72</v>
      </c>
      <c r="U87" s="1" t="s">
        <v>72</v>
      </c>
      <c r="V87" s="1" t="s">
        <v>72</v>
      </c>
      <c r="W87" s="1" t="s">
        <v>72</v>
      </c>
      <c r="X87" s="1" t="s">
        <v>72</v>
      </c>
      <c r="Y87" s="1" t="s">
        <v>72</v>
      </c>
      <c r="Z87" s="1" t="s">
        <v>72</v>
      </c>
      <c r="AA87" s="1" t="s">
        <v>72</v>
      </c>
      <c r="AB87" s="1" t="s">
        <v>72</v>
      </c>
      <c r="AC87" s="1" t="s">
        <v>72</v>
      </c>
      <c r="AD87" s="1" t="s">
        <v>72</v>
      </c>
      <c r="AE87" s="42"/>
      <c r="AF87" s="16" t="s">
        <v>71</v>
      </c>
      <c r="AG87" s="16" t="s">
        <v>71</v>
      </c>
      <c r="AH87" s="16" t="s">
        <v>71</v>
      </c>
      <c r="AI87" s="16" t="s">
        <v>71</v>
      </c>
      <c r="AJ87" s="16" t="s">
        <v>71</v>
      </c>
      <c r="AK87" s="16" t="s">
        <v>70</v>
      </c>
      <c r="AL87" s="31" t="s">
        <v>250</v>
      </c>
    </row>
    <row r="88" spans="1:38" ht="26.25" customHeight="1" thickBot="1" x14ac:dyDescent="0.25">
      <c r="A88" s="52" t="s">
        <v>247</v>
      </c>
      <c r="B88" s="58" t="s">
        <v>262</v>
      </c>
      <c r="C88" s="62" t="s">
        <v>263</v>
      </c>
      <c r="D88" s="54"/>
      <c r="E88" s="1" t="s">
        <v>72</v>
      </c>
      <c r="F88" s="1" t="s">
        <v>78</v>
      </c>
      <c r="G88" s="1" t="s">
        <v>72</v>
      </c>
      <c r="H88" s="1" t="s">
        <v>72</v>
      </c>
      <c r="I88" s="1" t="s">
        <v>72</v>
      </c>
      <c r="J88" s="1" t="s">
        <v>72</v>
      </c>
      <c r="K88" s="1" t="s">
        <v>72</v>
      </c>
      <c r="L88" s="1" t="s">
        <v>72</v>
      </c>
      <c r="M88" s="1" t="s">
        <v>72</v>
      </c>
      <c r="N88" s="1" t="s">
        <v>72</v>
      </c>
      <c r="O88" s="1" t="s">
        <v>72</v>
      </c>
      <c r="P88" s="1" t="s">
        <v>72</v>
      </c>
      <c r="Q88" s="1" t="s">
        <v>72</v>
      </c>
      <c r="R88" s="1" t="s">
        <v>72</v>
      </c>
      <c r="S88" s="1" t="s">
        <v>72</v>
      </c>
      <c r="T88" s="1" t="s">
        <v>72</v>
      </c>
      <c r="U88" s="1" t="s">
        <v>72</v>
      </c>
      <c r="V88" s="1" t="s">
        <v>72</v>
      </c>
      <c r="W88" s="1" t="s">
        <v>72</v>
      </c>
      <c r="X88" s="1" t="s">
        <v>72</v>
      </c>
      <c r="Y88" s="1" t="s">
        <v>72</v>
      </c>
      <c r="Z88" s="1" t="s">
        <v>72</v>
      </c>
      <c r="AA88" s="1" t="s">
        <v>72</v>
      </c>
      <c r="AB88" s="1" t="s">
        <v>72</v>
      </c>
      <c r="AC88" s="1" t="s">
        <v>72</v>
      </c>
      <c r="AD88" s="1" t="s">
        <v>72</v>
      </c>
      <c r="AE88" s="42"/>
      <c r="AF88" s="16" t="s">
        <v>71</v>
      </c>
      <c r="AG88" s="16" t="s">
        <v>71</v>
      </c>
      <c r="AH88" s="16" t="s">
        <v>71</v>
      </c>
      <c r="AI88" s="16" t="s">
        <v>71</v>
      </c>
      <c r="AJ88" s="16" t="s">
        <v>71</v>
      </c>
      <c r="AK88" s="16" t="s">
        <v>70</v>
      </c>
      <c r="AL88" s="31" t="s">
        <v>156</v>
      </c>
    </row>
    <row r="89" spans="1:38" ht="26.25" customHeight="1" thickBot="1" x14ac:dyDescent="0.25">
      <c r="A89" s="52" t="s">
        <v>247</v>
      </c>
      <c r="B89" s="58" t="s">
        <v>264</v>
      </c>
      <c r="C89" s="62" t="s">
        <v>265</v>
      </c>
      <c r="D89" s="54"/>
      <c r="E89" s="1" t="s">
        <v>72</v>
      </c>
      <c r="F89" s="1">
        <v>2.8292022440000002</v>
      </c>
      <c r="G89" s="1" t="s">
        <v>72</v>
      </c>
      <c r="H89" s="1" t="s">
        <v>72</v>
      </c>
      <c r="I89" s="1" t="s">
        <v>72</v>
      </c>
      <c r="J89" s="1" t="s">
        <v>72</v>
      </c>
      <c r="K89" s="1" t="s">
        <v>72</v>
      </c>
      <c r="L89" s="1" t="s">
        <v>72</v>
      </c>
      <c r="M89" s="1" t="s">
        <v>72</v>
      </c>
      <c r="N89" s="1" t="s">
        <v>72</v>
      </c>
      <c r="O89" s="1" t="s">
        <v>72</v>
      </c>
      <c r="P89" s="1" t="s">
        <v>72</v>
      </c>
      <c r="Q89" s="1" t="s">
        <v>72</v>
      </c>
      <c r="R89" s="1" t="s">
        <v>72</v>
      </c>
      <c r="S89" s="1" t="s">
        <v>72</v>
      </c>
      <c r="T89" s="1" t="s">
        <v>72</v>
      </c>
      <c r="U89" s="1" t="s">
        <v>72</v>
      </c>
      <c r="V89" s="1" t="s">
        <v>72</v>
      </c>
      <c r="W89" s="1" t="s">
        <v>72</v>
      </c>
      <c r="X89" s="1" t="s">
        <v>72</v>
      </c>
      <c r="Y89" s="1" t="s">
        <v>72</v>
      </c>
      <c r="Z89" s="1" t="s">
        <v>72</v>
      </c>
      <c r="AA89" s="1" t="s">
        <v>72</v>
      </c>
      <c r="AB89" s="1" t="s">
        <v>72</v>
      </c>
      <c r="AC89" s="1" t="s">
        <v>72</v>
      </c>
      <c r="AD89" s="1" t="s">
        <v>72</v>
      </c>
      <c r="AE89" s="42"/>
      <c r="AF89" s="16" t="s">
        <v>71</v>
      </c>
      <c r="AG89" s="16" t="s">
        <v>71</v>
      </c>
      <c r="AH89" s="16" t="s">
        <v>71</v>
      </c>
      <c r="AI89" s="16" t="s">
        <v>71</v>
      </c>
      <c r="AJ89" s="16" t="s">
        <v>71</v>
      </c>
      <c r="AK89" s="16" t="s">
        <v>70</v>
      </c>
      <c r="AL89" s="31" t="s">
        <v>156</v>
      </c>
    </row>
    <row r="90" spans="1:38" s="3" customFormat="1" ht="26.25" customHeight="1" thickBot="1" x14ac:dyDescent="0.25">
      <c r="A90" s="52" t="s">
        <v>247</v>
      </c>
      <c r="B90" s="58" t="s">
        <v>266</v>
      </c>
      <c r="C90" s="62" t="s">
        <v>267</v>
      </c>
      <c r="D90" s="54"/>
      <c r="E90" s="1" t="s">
        <v>72</v>
      </c>
      <c r="F90" s="1">
        <v>14.642050369</v>
      </c>
      <c r="G90" s="1" t="s">
        <v>72</v>
      </c>
      <c r="H90" s="1">
        <v>0.54112000000000005</v>
      </c>
      <c r="I90" s="1" t="s">
        <v>72</v>
      </c>
      <c r="J90" s="1" t="s">
        <v>72</v>
      </c>
      <c r="K90" s="1" t="s">
        <v>72</v>
      </c>
      <c r="L90" s="1" t="s">
        <v>72</v>
      </c>
      <c r="M90" s="1" t="s">
        <v>72</v>
      </c>
      <c r="N90" s="1" t="s">
        <v>72</v>
      </c>
      <c r="O90" s="1" t="s">
        <v>72</v>
      </c>
      <c r="P90" s="1" t="s">
        <v>72</v>
      </c>
      <c r="Q90" s="1" t="s">
        <v>72</v>
      </c>
      <c r="R90" s="1" t="s">
        <v>72</v>
      </c>
      <c r="S90" s="1" t="s">
        <v>72</v>
      </c>
      <c r="T90" s="1" t="s">
        <v>72</v>
      </c>
      <c r="U90" s="1" t="s">
        <v>72</v>
      </c>
      <c r="V90" s="1" t="s">
        <v>72</v>
      </c>
      <c r="W90" s="1">
        <v>10.5</v>
      </c>
      <c r="X90" s="1">
        <v>1.6896931E-2</v>
      </c>
      <c r="Y90" s="1" t="s">
        <v>72</v>
      </c>
      <c r="Z90" s="1">
        <v>5.8169049999999998E-3</v>
      </c>
      <c r="AA90" s="1">
        <v>6.2239720000000004E-3</v>
      </c>
      <c r="AB90" s="1">
        <v>2.8937807999999999E-2</v>
      </c>
      <c r="AC90" s="1" t="s">
        <v>72</v>
      </c>
      <c r="AD90" s="1" t="s">
        <v>72</v>
      </c>
      <c r="AE90" s="42"/>
      <c r="AF90" s="16" t="s">
        <v>71</v>
      </c>
      <c r="AG90" s="16" t="s">
        <v>71</v>
      </c>
      <c r="AH90" s="16" t="s">
        <v>71</v>
      </c>
      <c r="AI90" s="16" t="s">
        <v>71</v>
      </c>
      <c r="AJ90" s="16" t="s">
        <v>71</v>
      </c>
      <c r="AK90" s="16" t="s">
        <v>70</v>
      </c>
      <c r="AL90" s="31" t="s">
        <v>156</v>
      </c>
    </row>
    <row r="91" spans="1:38" ht="26.25" customHeight="1" thickBot="1" x14ac:dyDescent="0.25">
      <c r="A91" s="52" t="s">
        <v>247</v>
      </c>
      <c r="B91" s="56" t="s">
        <v>268</v>
      </c>
      <c r="C91" s="58" t="s">
        <v>269</v>
      </c>
      <c r="D91" s="54"/>
      <c r="E91" s="1">
        <v>4.4275883000000002E-2</v>
      </c>
      <c r="F91" s="1">
        <v>0.35648356799999997</v>
      </c>
      <c r="G91" s="1">
        <v>3.2120999999999997E-2</v>
      </c>
      <c r="H91" s="1">
        <v>0.147497183</v>
      </c>
      <c r="I91" s="1">
        <v>1.5539979779999999</v>
      </c>
      <c r="J91" s="1">
        <v>1.5539979779999999</v>
      </c>
      <c r="K91" s="1">
        <v>1.5539979779999999</v>
      </c>
      <c r="L91" s="1" t="s">
        <v>78</v>
      </c>
      <c r="M91" s="1">
        <v>0.32845342199999999</v>
      </c>
      <c r="N91" s="1">
        <v>0.10519693300000001</v>
      </c>
      <c r="O91" s="1">
        <v>2.2518999999999999E-5</v>
      </c>
      <c r="P91" s="1" t="s">
        <v>78</v>
      </c>
      <c r="Q91" s="1" t="s">
        <v>78</v>
      </c>
      <c r="R91" s="1" t="s">
        <v>78</v>
      </c>
      <c r="S91" s="1">
        <v>9.578312597</v>
      </c>
      <c r="T91" s="1">
        <v>5.348373E-3</v>
      </c>
      <c r="U91" s="1" t="s">
        <v>78</v>
      </c>
      <c r="V91" s="1">
        <v>0.97294236300000003</v>
      </c>
      <c r="W91" s="1" t="s">
        <v>78</v>
      </c>
      <c r="X91" s="1">
        <v>2.1786000999999999E-2</v>
      </c>
      <c r="Y91" s="1">
        <v>6.2576400000000001E-4</v>
      </c>
      <c r="Z91" s="1">
        <v>9.2953399999999998E-4</v>
      </c>
      <c r="AA91" s="1">
        <v>1.3058670000000001E-3</v>
      </c>
      <c r="AB91" s="1">
        <v>2.4647166000000002E-2</v>
      </c>
      <c r="AC91" s="1" t="s">
        <v>78</v>
      </c>
      <c r="AD91" s="1" t="s">
        <v>78</v>
      </c>
      <c r="AE91" s="42"/>
      <c r="AF91" s="16" t="s">
        <v>71</v>
      </c>
      <c r="AG91" s="16" t="s">
        <v>71</v>
      </c>
      <c r="AH91" s="16" t="s">
        <v>71</v>
      </c>
      <c r="AI91" s="16" t="s">
        <v>71</v>
      </c>
      <c r="AJ91" s="16" t="s">
        <v>71</v>
      </c>
      <c r="AK91" s="16" t="s">
        <v>70</v>
      </c>
      <c r="AL91" s="31" t="s">
        <v>156</v>
      </c>
    </row>
    <row r="92" spans="1:38" ht="26.25" customHeight="1" thickBot="1" x14ac:dyDescent="0.25">
      <c r="A92" s="52" t="s">
        <v>73</v>
      </c>
      <c r="B92" s="52" t="s">
        <v>270</v>
      </c>
      <c r="C92" s="53" t="s">
        <v>271</v>
      </c>
      <c r="D92" s="59"/>
      <c r="E92" s="1" t="s">
        <v>72</v>
      </c>
      <c r="F92" s="1">
        <v>5.4925845000000001E-2</v>
      </c>
      <c r="G92" s="1" t="s">
        <v>72</v>
      </c>
      <c r="H92" s="1">
        <v>2.3999999999999998E-3</v>
      </c>
      <c r="I92" s="1">
        <v>0.105875</v>
      </c>
      <c r="J92" s="1">
        <v>0.30249999999999999</v>
      </c>
      <c r="K92" s="1">
        <v>0.30252479999999998</v>
      </c>
      <c r="L92" s="1" t="s">
        <v>72</v>
      </c>
      <c r="M92" s="1" t="s">
        <v>72</v>
      </c>
      <c r="N92" s="1" t="s">
        <v>72</v>
      </c>
      <c r="O92" s="1" t="s">
        <v>72</v>
      </c>
      <c r="P92" s="1">
        <v>1.5593900000000001E-4</v>
      </c>
      <c r="Q92" s="1" t="s">
        <v>72</v>
      </c>
      <c r="R92" s="1" t="s">
        <v>72</v>
      </c>
      <c r="S92" s="1" t="s">
        <v>72</v>
      </c>
      <c r="T92" s="1" t="s">
        <v>72</v>
      </c>
      <c r="U92" s="1" t="s">
        <v>72</v>
      </c>
      <c r="V92" s="1" t="s">
        <v>72</v>
      </c>
      <c r="W92" s="1" t="s">
        <v>72</v>
      </c>
      <c r="X92" s="1" t="s">
        <v>72</v>
      </c>
      <c r="Y92" s="1" t="s">
        <v>72</v>
      </c>
      <c r="Z92" s="1" t="s">
        <v>72</v>
      </c>
      <c r="AA92" s="1" t="s">
        <v>72</v>
      </c>
      <c r="AB92" s="1" t="s">
        <v>72</v>
      </c>
      <c r="AC92" s="1" t="s">
        <v>72</v>
      </c>
      <c r="AD92" s="1" t="s">
        <v>72</v>
      </c>
      <c r="AE92" s="42"/>
      <c r="AF92" s="16" t="s">
        <v>71</v>
      </c>
      <c r="AG92" s="16" t="s">
        <v>71</v>
      </c>
      <c r="AH92" s="16">
        <v>15593.885569361</v>
      </c>
      <c r="AI92" s="16" t="s">
        <v>71</v>
      </c>
      <c r="AJ92" s="16" t="s">
        <v>71</v>
      </c>
      <c r="AK92" s="16" t="s">
        <v>70</v>
      </c>
      <c r="AL92" s="31" t="s">
        <v>272</v>
      </c>
    </row>
    <row r="93" spans="1:38" ht="26.25" customHeight="1" thickBot="1" x14ac:dyDescent="0.25">
      <c r="A93" s="52" t="s">
        <v>73</v>
      </c>
      <c r="B93" s="56" t="s">
        <v>273</v>
      </c>
      <c r="C93" s="53" t="s">
        <v>274</v>
      </c>
      <c r="D93" s="59"/>
      <c r="E93" s="1" t="s">
        <v>72</v>
      </c>
      <c r="F93" s="1">
        <v>6.0873645700000001</v>
      </c>
      <c r="G93" s="1" t="s">
        <v>72</v>
      </c>
      <c r="H93" s="1">
        <v>0.3642823</v>
      </c>
      <c r="I93" s="1">
        <v>0.53930583899999995</v>
      </c>
      <c r="J93" s="1">
        <v>1.9599616900000001</v>
      </c>
      <c r="K93" s="1">
        <v>2.490542145</v>
      </c>
      <c r="L93" s="1" t="s">
        <v>72</v>
      </c>
      <c r="M93" s="1" t="s">
        <v>72</v>
      </c>
      <c r="N93" s="1" t="s">
        <v>72</v>
      </c>
      <c r="O93" s="1" t="s">
        <v>72</v>
      </c>
      <c r="P93" s="1">
        <v>6.04865E-4</v>
      </c>
      <c r="Q93" s="1" t="s">
        <v>72</v>
      </c>
      <c r="R93" s="1" t="s">
        <v>72</v>
      </c>
      <c r="S93" s="1" t="s">
        <v>72</v>
      </c>
      <c r="T93" s="1">
        <v>7.7999999999999999E-4</v>
      </c>
      <c r="U93" s="1" t="s">
        <v>72</v>
      </c>
      <c r="V93" s="1" t="s">
        <v>72</v>
      </c>
      <c r="W93" s="1" t="s">
        <v>72</v>
      </c>
      <c r="X93" s="1" t="s">
        <v>72</v>
      </c>
      <c r="Y93" s="1" t="s">
        <v>72</v>
      </c>
      <c r="Z93" s="1" t="s">
        <v>72</v>
      </c>
      <c r="AA93" s="1" t="s">
        <v>72</v>
      </c>
      <c r="AB93" s="1" t="s">
        <v>72</v>
      </c>
      <c r="AC93" s="1" t="s">
        <v>72</v>
      </c>
      <c r="AD93" s="1" t="s">
        <v>72</v>
      </c>
      <c r="AE93" s="42"/>
      <c r="AF93" s="16" t="s">
        <v>71</v>
      </c>
      <c r="AG93" s="16" t="s">
        <v>71</v>
      </c>
      <c r="AH93" s="16">
        <v>60486.458156228</v>
      </c>
      <c r="AI93" s="16" t="s">
        <v>71</v>
      </c>
      <c r="AJ93" s="16" t="s">
        <v>71</v>
      </c>
      <c r="AK93" s="16" t="s">
        <v>70</v>
      </c>
      <c r="AL93" s="31" t="s">
        <v>275</v>
      </c>
    </row>
    <row r="94" spans="1:38" ht="26.25" customHeight="1" thickBot="1" x14ac:dyDescent="0.25">
      <c r="A94" s="52" t="s">
        <v>73</v>
      </c>
      <c r="B94" s="65" t="s">
        <v>276</v>
      </c>
      <c r="C94" s="53" t="s">
        <v>277</v>
      </c>
      <c r="D94" s="54"/>
      <c r="E94" s="1">
        <v>3.5707999999999997E-2</v>
      </c>
      <c r="F94" s="1">
        <v>10.420767993</v>
      </c>
      <c r="G94" s="1" t="s">
        <v>72</v>
      </c>
      <c r="H94" s="1">
        <v>5.6506899999999997E-4</v>
      </c>
      <c r="I94" s="1">
        <v>0.71556908299999999</v>
      </c>
      <c r="J94" s="1">
        <v>2.5070530340000001</v>
      </c>
      <c r="K94" s="1">
        <v>4.3501287810000004</v>
      </c>
      <c r="L94" s="1" t="s">
        <v>72</v>
      </c>
      <c r="M94" s="1">
        <v>2.3887000000000001E-3</v>
      </c>
      <c r="N94" s="1">
        <v>1.5124210000000001E-2</v>
      </c>
      <c r="O94" s="1">
        <v>3.0001000000000002E-4</v>
      </c>
      <c r="P94" s="1">
        <v>2.3470999999999999E-5</v>
      </c>
      <c r="Q94" s="1" t="s">
        <v>72</v>
      </c>
      <c r="R94" s="1">
        <v>0.15685215</v>
      </c>
      <c r="S94" s="1">
        <v>0.15950307</v>
      </c>
      <c r="T94" s="1">
        <v>7.0776330999999998E-2</v>
      </c>
      <c r="U94" s="1" t="s">
        <v>72</v>
      </c>
      <c r="V94" s="1">
        <v>0.22211566999999999</v>
      </c>
      <c r="W94" s="1" t="s">
        <v>72</v>
      </c>
      <c r="X94" s="1" t="s">
        <v>72</v>
      </c>
      <c r="Y94" s="1" t="s">
        <v>72</v>
      </c>
      <c r="Z94" s="1" t="s">
        <v>72</v>
      </c>
      <c r="AA94" s="1" t="s">
        <v>72</v>
      </c>
      <c r="AB94" s="1" t="s">
        <v>72</v>
      </c>
      <c r="AC94" s="1" t="s">
        <v>72</v>
      </c>
      <c r="AD94" s="1" t="s">
        <v>72</v>
      </c>
      <c r="AE94" s="42"/>
      <c r="AF94" s="16">
        <v>17.107199999999999</v>
      </c>
      <c r="AG94" s="16" t="s">
        <v>71</v>
      </c>
      <c r="AH94" s="16">
        <v>2347.1412543920001</v>
      </c>
      <c r="AI94" s="16" t="s">
        <v>71</v>
      </c>
      <c r="AJ94" s="16" t="s">
        <v>71</v>
      </c>
      <c r="AK94" s="16" t="s">
        <v>70</v>
      </c>
      <c r="AL94" s="31" t="s">
        <v>156</v>
      </c>
    </row>
    <row r="95" spans="1:38" ht="26.25" customHeight="1" thickBot="1" x14ac:dyDescent="0.25">
      <c r="A95" s="52" t="s">
        <v>73</v>
      </c>
      <c r="B95" s="65" t="s">
        <v>278</v>
      </c>
      <c r="C95" s="53" t="s">
        <v>279</v>
      </c>
      <c r="D95" s="59"/>
      <c r="E95" s="1" t="s">
        <v>72</v>
      </c>
      <c r="F95" s="1" t="s">
        <v>72</v>
      </c>
      <c r="G95" s="1" t="s">
        <v>72</v>
      </c>
      <c r="H95" s="1" t="s">
        <v>72</v>
      </c>
      <c r="I95" s="1">
        <v>5.74E-2</v>
      </c>
      <c r="J95" s="1">
        <v>0.16400000000000001</v>
      </c>
      <c r="K95" s="1">
        <v>0.16400000000000001</v>
      </c>
      <c r="L95" s="1" t="s">
        <v>72</v>
      </c>
      <c r="M95" s="1" t="s">
        <v>72</v>
      </c>
      <c r="N95" s="1" t="s">
        <v>72</v>
      </c>
      <c r="O95" s="1" t="s">
        <v>72</v>
      </c>
      <c r="P95" s="1" t="s">
        <v>72</v>
      </c>
      <c r="Q95" s="1" t="s">
        <v>72</v>
      </c>
      <c r="R95" s="1" t="s">
        <v>72</v>
      </c>
      <c r="S95" s="1" t="s">
        <v>72</v>
      </c>
      <c r="T95" s="1" t="s">
        <v>72</v>
      </c>
      <c r="U95" s="1" t="s">
        <v>72</v>
      </c>
      <c r="V95" s="1" t="s">
        <v>72</v>
      </c>
      <c r="W95" s="1" t="s">
        <v>72</v>
      </c>
      <c r="X95" s="1" t="s">
        <v>72</v>
      </c>
      <c r="Y95" s="1" t="s">
        <v>72</v>
      </c>
      <c r="Z95" s="1" t="s">
        <v>72</v>
      </c>
      <c r="AA95" s="1" t="s">
        <v>72</v>
      </c>
      <c r="AB95" s="1" t="s">
        <v>72</v>
      </c>
      <c r="AC95" s="1" t="s">
        <v>72</v>
      </c>
      <c r="AD95" s="1" t="s">
        <v>72</v>
      </c>
      <c r="AE95" s="42"/>
      <c r="AF95" s="16" t="s">
        <v>71</v>
      </c>
      <c r="AG95" s="16" t="s">
        <v>71</v>
      </c>
      <c r="AH95" s="16" t="s">
        <v>71</v>
      </c>
      <c r="AI95" s="16" t="s">
        <v>71</v>
      </c>
      <c r="AJ95" s="16" t="s">
        <v>71</v>
      </c>
      <c r="AK95" s="16" t="s">
        <v>70</v>
      </c>
      <c r="AL95" s="31" t="s">
        <v>156</v>
      </c>
    </row>
    <row r="96" spans="1:38" ht="26.25" customHeight="1" thickBot="1" x14ac:dyDescent="0.25">
      <c r="A96" s="52" t="s">
        <v>73</v>
      </c>
      <c r="B96" s="56" t="s">
        <v>280</v>
      </c>
      <c r="C96" s="53" t="s">
        <v>281</v>
      </c>
      <c r="D96" s="66"/>
      <c r="E96" s="1" t="s">
        <v>71</v>
      </c>
      <c r="F96" s="1" t="s">
        <v>71</v>
      </c>
      <c r="G96" s="1" t="s">
        <v>71</v>
      </c>
      <c r="H96" s="1" t="s">
        <v>71</v>
      </c>
      <c r="I96" s="1" t="s">
        <v>71</v>
      </c>
      <c r="J96" s="1" t="s">
        <v>71</v>
      </c>
      <c r="K96" s="1" t="s">
        <v>71</v>
      </c>
      <c r="L96" s="1" t="s">
        <v>71</v>
      </c>
      <c r="M96" s="1" t="s">
        <v>71</v>
      </c>
      <c r="N96" s="1" t="s">
        <v>71</v>
      </c>
      <c r="O96" s="1" t="s">
        <v>71</v>
      </c>
      <c r="P96" s="1" t="s">
        <v>71</v>
      </c>
      <c r="Q96" s="1" t="s">
        <v>71</v>
      </c>
      <c r="R96" s="1" t="s">
        <v>71</v>
      </c>
      <c r="S96" s="1" t="s">
        <v>71</v>
      </c>
      <c r="T96" s="1" t="s">
        <v>71</v>
      </c>
      <c r="U96" s="1" t="s">
        <v>71</v>
      </c>
      <c r="V96" s="1" t="s">
        <v>71</v>
      </c>
      <c r="W96" s="1" t="s">
        <v>71</v>
      </c>
      <c r="X96" s="1" t="s">
        <v>71</v>
      </c>
      <c r="Y96" s="1" t="s">
        <v>71</v>
      </c>
      <c r="Z96" s="1" t="s">
        <v>71</v>
      </c>
      <c r="AA96" s="1" t="s">
        <v>71</v>
      </c>
      <c r="AB96" s="1" t="s">
        <v>71</v>
      </c>
      <c r="AC96" s="1" t="s">
        <v>71</v>
      </c>
      <c r="AD96" s="1" t="s">
        <v>71</v>
      </c>
      <c r="AE96" s="42"/>
      <c r="AF96" s="16" t="s">
        <v>71</v>
      </c>
      <c r="AG96" s="16" t="s">
        <v>71</v>
      </c>
      <c r="AH96" s="16" t="s">
        <v>71</v>
      </c>
      <c r="AI96" s="16" t="s">
        <v>71</v>
      </c>
      <c r="AJ96" s="16" t="s">
        <v>71</v>
      </c>
      <c r="AK96" s="16" t="s">
        <v>71</v>
      </c>
      <c r="AL96" s="31" t="s">
        <v>156</v>
      </c>
    </row>
    <row r="97" spans="1:38" ht="26.25" customHeight="1" thickBot="1" x14ac:dyDescent="0.25">
      <c r="A97" s="52" t="s">
        <v>73</v>
      </c>
      <c r="B97" s="56" t="s">
        <v>282</v>
      </c>
      <c r="C97" s="53" t="s">
        <v>283</v>
      </c>
      <c r="D97" s="66"/>
      <c r="E97" s="1" t="s">
        <v>72</v>
      </c>
      <c r="F97" s="1" t="s">
        <v>72</v>
      </c>
      <c r="G97" s="1" t="s">
        <v>72</v>
      </c>
      <c r="H97" s="1" t="s">
        <v>72</v>
      </c>
      <c r="I97" s="1" t="s">
        <v>72</v>
      </c>
      <c r="J97" s="1" t="s">
        <v>72</v>
      </c>
      <c r="K97" s="1" t="s">
        <v>72</v>
      </c>
      <c r="L97" s="1" t="s">
        <v>72</v>
      </c>
      <c r="M97" s="1" t="s">
        <v>72</v>
      </c>
      <c r="N97" s="1" t="s">
        <v>72</v>
      </c>
      <c r="O97" s="1" t="s">
        <v>72</v>
      </c>
      <c r="P97" s="1" t="s">
        <v>72</v>
      </c>
      <c r="Q97" s="1" t="s">
        <v>72</v>
      </c>
      <c r="R97" s="1" t="s">
        <v>72</v>
      </c>
      <c r="S97" s="1" t="s">
        <v>72</v>
      </c>
      <c r="T97" s="1" t="s">
        <v>72</v>
      </c>
      <c r="U97" s="1" t="s">
        <v>72</v>
      </c>
      <c r="V97" s="1" t="s">
        <v>72</v>
      </c>
      <c r="W97" s="1" t="s">
        <v>72</v>
      </c>
      <c r="X97" s="1" t="s">
        <v>72</v>
      </c>
      <c r="Y97" s="1" t="s">
        <v>72</v>
      </c>
      <c r="Z97" s="1" t="s">
        <v>72</v>
      </c>
      <c r="AA97" s="1" t="s">
        <v>72</v>
      </c>
      <c r="AB97" s="1" t="s">
        <v>72</v>
      </c>
      <c r="AC97" s="1" t="s">
        <v>72</v>
      </c>
      <c r="AD97" s="1" t="s">
        <v>72</v>
      </c>
      <c r="AE97" s="42"/>
      <c r="AF97" s="16" t="s">
        <v>71</v>
      </c>
      <c r="AG97" s="16" t="s">
        <v>71</v>
      </c>
      <c r="AH97" s="16" t="s">
        <v>71</v>
      </c>
      <c r="AI97" s="16" t="s">
        <v>71</v>
      </c>
      <c r="AJ97" s="16" t="s">
        <v>71</v>
      </c>
      <c r="AK97" s="16" t="s">
        <v>72</v>
      </c>
      <c r="AL97" s="31" t="s">
        <v>156</v>
      </c>
    </row>
    <row r="98" spans="1:38" ht="26.25" customHeight="1" thickBot="1" x14ac:dyDescent="0.25">
      <c r="A98" s="52" t="s">
        <v>73</v>
      </c>
      <c r="B98" s="56" t="s">
        <v>284</v>
      </c>
      <c r="C98" s="58" t="s">
        <v>285</v>
      </c>
      <c r="D98" s="66"/>
      <c r="E98" s="1" t="s">
        <v>78</v>
      </c>
      <c r="F98" s="1" t="s">
        <v>78</v>
      </c>
      <c r="G98" s="1" t="s">
        <v>78</v>
      </c>
      <c r="H98" s="1" t="s">
        <v>78</v>
      </c>
      <c r="I98" s="1" t="s">
        <v>78</v>
      </c>
      <c r="J98" s="1" t="s">
        <v>78</v>
      </c>
      <c r="K98" s="1" t="s">
        <v>78</v>
      </c>
      <c r="L98" s="1" t="s">
        <v>78</v>
      </c>
      <c r="M98" s="1" t="s">
        <v>78</v>
      </c>
      <c r="N98" s="1" t="s">
        <v>78</v>
      </c>
      <c r="O98" s="1" t="s">
        <v>78</v>
      </c>
      <c r="P98" s="1" t="s">
        <v>78</v>
      </c>
      <c r="Q98" s="1" t="s">
        <v>78</v>
      </c>
      <c r="R98" s="1" t="s">
        <v>78</v>
      </c>
      <c r="S98" s="1" t="s">
        <v>78</v>
      </c>
      <c r="T98" s="1" t="s">
        <v>78</v>
      </c>
      <c r="U98" s="1" t="s">
        <v>78</v>
      </c>
      <c r="V98" s="1" t="s">
        <v>78</v>
      </c>
      <c r="W98" s="1" t="s">
        <v>78</v>
      </c>
      <c r="X98" s="1" t="s">
        <v>78</v>
      </c>
      <c r="Y98" s="1" t="s">
        <v>78</v>
      </c>
      <c r="Z98" s="1" t="s">
        <v>78</v>
      </c>
      <c r="AA98" s="1" t="s">
        <v>78</v>
      </c>
      <c r="AB98" s="1" t="s">
        <v>78</v>
      </c>
      <c r="AC98" s="1" t="s">
        <v>78</v>
      </c>
      <c r="AD98" s="1" t="s">
        <v>78</v>
      </c>
      <c r="AE98" s="42"/>
      <c r="AF98" s="16" t="s">
        <v>71</v>
      </c>
      <c r="AG98" s="16" t="s">
        <v>71</v>
      </c>
      <c r="AH98" s="16" t="s">
        <v>71</v>
      </c>
      <c r="AI98" s="16" t="s">
        <v>71</v>
      </c>
      <c r="AJ98" s="16" t="s">
        <v>71</v>
      </c>
      <c r="AK98" s="16" t="s">
        <v>70</v>
      </c>
      <c r="AL98" s="31" t="s">
        <v>156</v>
      </c>
    </row>
    <row r="99" spans="1:38" ht="26.25" customHeight="1" thickBot="1" x14ac:dyDescent="0.25">
      <c r="A99" s="52" t="s">
        <v>286</v>
      </c>
      <c r="B99" s="52" t="s">
        <v>287</v>
      </c>
      <c r="C99" s="53" t="s">
        <v>288</v>
      </c>
      <c r="D99" s="66"/>
      <c r="E99" s="1">
        <v>1.346861439</v>
      </c>
      <c r="F99" s="1">
        <v>43.389081789000002</v>
      </c>
      <c r="G99" s="1" t="s">
        <v>72</v>
      </c>
      <c r="H99" s="1">
        <v>22.027237327000002</v>
      </c>
      <c r="I99" s="1">
        <v>5.4509504E-2</v>
      </c>
      <c r="J99" s="1">
        <v>0.19772046700000001</v>
      </c>
      <c r="K99" s="1">
        <v>0.19772046700000001</v>
      </c>
      <c r="L99" s="1" t="s">
        <v>72</v>
      </c>
      <c r="M99" s="1" t="s">
        <v>72</v>
      </c>
      <c r="N99" s="1" t="s">
        <v>72</v>
      </c>
      <c r="O99" s="1" t="s">
        <v>72</v>
      </c>
      <c r="P99" s="1" t="s">
        <v>72</v>
      </c>
      <c r="Q99" s="1" t="s">
        <v>72</v>
      </c>
      <c r="R99" s="1" t="s">
        <v>72</v>
      </c>
      <c r="S99" s="1" t="s">
        <v>72</v>
      </c>
      <c r="T99" s="1" t="s">
        <v>72</v>
      </c>
      <c r="U99" s="1" t="s">
        <v>72</v>
      </c>
      <c r="V99" s="1" t="s">
        <v>72</v>
      </c>
      <c r="W99" s="1" t="s">
        <v>72</v>
      </c>
      <c r="X99" s="1" t="s">
        <v>72</v>
      </c>
      <c r="Y99" s="1" t="s">
        <v>72</v>
      </c>
      <c r="Z99" s="1" t="s">
        <v>72</v>
      </c>
      <c r="AA99" s="1" t="s">
        <v>72</v>
      </c>
      <c r="AB99" s="1" t="s">
        <v>72</v>
      </c>
      <c r="AC99" s="1" t="s">
        <v>72</v>
      </c>
      <c r="AD99" s="1" t="s">
        <v>72</v>
      </c>
      <c r="AE99" s="42"/>
      <c r="AF99" s="16" t="s">
        <v>72</v>
      </c>
      <c r="AG99" s="16" t="s">
        <v>72</v>
      </c>
      <c r="AH99" s="16" t="s">
        <v>72</v>
      </c>
      <c r="AI99" s="16" t="s">
        <v>72</v>
      </c>
      <c r="AJ99" s="16" t="s">
        <v>72</v>
      </c>
      <c r="AK99" s="16">
        <v>1577.9639999999999</v>
      </c>
      <c r="AL99" s="31" t="s">
        <v>289</v>
      </c>
    </row>
    <row r="100" spans="1:38" ht="26.25" customHeight="1" thickBot="1" x14ac:dyDescent="0.25">
      <c r="A100" s="52" t="s">
        <v>286</v>
      </c>
      <c r="B100" s="52" t="s">
        <v>290</v>
      </c>
      <c r="C100" s="53" t="s">
        <v>291</v>
      </c>
      <c r="D100" s="66"/>
      <c r="E100" s="1">
        <v>1.0601608650000001</v>
      </c>
      <c r="F100" s="1">
        <v>10.614500035000001</v>
      </c>
      <c r="G100" s="1" t="s">
        <v>72</v>
      </c>
      <c r="H100" s="1">
        <v>9.8578166179999993</v>
      </c>
      <c r="I100" s="1">
        <v>2.9991818E-2</v>
      </c>
      <c r="J100" s="1">
        <v>0.108947646</v>
      </c>
      <c r="K100" s="1">
        <v>0.108947646</v>
      </c>
      <c r="L100" s="1" t="s">
        <v>72</v>
      </c>
      <c r="M100" s="1" t="s">
        <v>72</v>
      </c>
      <c r="N100" s="1" t="s">
        <v>72</v>
      </c>
      <c r="O100" s="1" t="s">
        <v>72</v>
      </c>
      <c r="P100" s="1" t="s">
        <v>72</v>
      </c>
      <c r="Q100" s="1" t="s">
        <v>72</v>
      </c>
      <c r="R100" s="1" t="s">
        <v>72</v>
      </c>
      <c r="S100" s="1" t="s">
        <v>72</v>
      </c>
      <c r="T100" s="1" t="s">
        <v>72</v>
      </c>
      <c r="U100" s="1" t="s">
        <v>72</v>
      </c>
      <c r="V100" s="1" t="s">
        <v>72</v>
      </c>
      <c r="W100" s="1" t="s">
        <v>72</v>
      </c>
      <c r="X100" s="1" t="s">
        <v>72</v>
      </c>
      <c r="Y100" s="1" t="s">
        <v>72</v>
      </c>
      <c r="Z100" s="1" t="s">
        <v>72</v>
      </c>
      <c r="AA100" s="1" t="s">
        <v>72</v>
      </c>
      <c r="AB100" s="1" t="s">
        <v>72</v>
      </c>
      <c r="AC100" s="1" t="s">
        <v>72</v>
      </c>
      <c r="AD100" s="1" t="s">
        <v>72</v>
      </c>
      <c r="AE100" s="42"/>
      <c r="AF100" s="16" t="s">
        <v>72</v>
      </c>
      <c r="AG100" s="16" t="s">
        <v>72</v>
      </c>
      <c r="AH100" s="16" t="s">
        <v>72</v>
      </c>
      <c r="AI100" s="16" t="s">
        <v>72</v>
      </c>
      <c r="AJ100" s="16" t="s">
        <v>72</v>
      </c>
      <c r="AK100" s="16">
        <v>2172.0140000000001</v>
      </c>
      <c r="AL100" s="31" t="s">
        <v>289</v>
      </c>
    </row>
    <row r="101" spans="1:38" ht="26.25" customHeight="1" thickBot="1" x14ac:dyDescent="0.25">
      <c r="A101" s="52" t="s">
        <v>286</v>
      </c>
      <c r="B101" s="52" t="s">
        <v>292</v>
      </c>
      <c r="C101" s="53" t="s">
        <v>293</v>
      </c>
      <c r="D101" s="66"/>
      <c r="E101" s="1">
        <v>1.2796436E-2</v>
      </c>
      <c r="F101" s="1">
        <v>2.0857377E-2</v>
      </c>
      <c r="G101" s="1" t="s">
        <v>72</v>
      </c>
      <c r="H101" s="1">
        <v>0.13643449599999999</v>
      </c>
      <c r="I101" s="1">
        <v>5.0244700000000005E-4</v>
      </c>
      <c r="J101" s="1">
        <v>1.6748220000000001E-3</v>
      </c>
      <c r="K101" s="1">
        <v>1.6748220000000001E-3</v>
      </c>
      <c r="L101" s="1" t="s">
        <v>72</v>
      </c>
      <c r="M101" s="1" t="s">
        <v>72</v>
      </c>
      <c r="N101" s="1" t="s">
        <v>72</v>
      </c>
      <c r="O101" s="1" t="s">
        <v>72</v>
      </c>
      <c r="P101" s="1" t="s">
        <v>72</v>
      </c>
      <c r="Q101" s="1" t="s">
        <v>72</v>
      </c>
      <c r="R101" s="1" t="s">
        <v>72</v>
      </c>
      <c r="S101" s="1" t="s">
        <v>72</v>
      </c>
      <c r="T101" s="1" t="s">
        <v>72</v>
      </c>
      <c r="U101" s="1" t="s">
        <v>72</v>
      </c>
      <c r="V101" s="1" t="s">
        <v>72</v>
      </c>
      <c r="W101" s="1" t="s">
        <v>72</v>
      </c>
      <c r="X101" s="1" t="s">
        <v>72</v>
      </c>
      <c r="Y101" s="1" t="s">
        <v>72</v>
      </c>
      <c r="Z101" s="1" t="s">
        <v>72</v>
      </c>
      <c r="AA101" s="1" t="s">
        <v>72</v>
      </c>
      <c r="AB101" s="1" t="s">
        <v>72</v>
      </c>
      <c r="AC101" s="1" t="s">
        <v>72</v>
      </c>
      <c r="AD101" s="1" t="s">
        <v>72</v>
      </c>
      <c r="AE101" s="42"/>
      <c r="AF101" s="16" t="s">
        <v>72</v>
      </c>
      <c r="AG101" s="16" t="s">
        <v>72</v>
      </c>
      <c r="AH101" s="16" t="s">
        <v>72</v>
      </c>
      <c r="AI101" s="16" t="s">
        <v>72</v>
      </c>
      <c r="AJ101" s="16" t="s">
        <v>72</v>
      </c>
      <c r="AK101" s="16">
        <v>556.36800000000005</v>
      </c>
      <c r="AL101" s="31" t="s">
        <v>289</v>
      </c>
    </row>
    <row r="102" spans="1:38" ht="26.25" customHeight="1" thickBot="1" x14ac:dyDescent="0.25">
      <c r="A102" s="52" t="s">
        <v>286</v>
      </c>
      <c r="B102" s="52" t="s">
        <v>294</v>
      </c>
      <c r="C102" s="53" t="s">
        <v>295</v>
      </c>
      <c r="D102" s="66"/>
      <c r="E102" s="1">
        <v>0.70075750000000003</v>
      </c>
      <c r="F102" s="1">
        <v>3.4594594860000001</v>
      </c>
      <c r="G102" s="1" t="s">
        <v>72</v>
      </c>
      <c r="H102" s="1">
        <v>13.992366142</v>
      </c>
      <c r="I102" s="1">
        <v>4.1072022999999999E-2</v>
      </c>
      <c r="J102" s="1">
        <v>0.87506711999999998</v>
      </c>
      <c r="K102" s="1">
        <v>0.87506711999999998</v>
      </c>
      <c r="L102" s="1" t="s">
        <v>72</v>
      </c>
      <c r="M102" s="1" t="s">
        <v>72</v>
      </c>
      <c r="N102" s="1" t="s">
        <v>72</v>
      </c>
      <c r="O102" s="1" t="s">
        <v>72</v>
      </c>
      <c r="P102" s="1" t="s">
        <v>72</v>
      </c>
      <c r="Q102" s="1" t="s">
        <v>72</v>
      </c>
      <c r="R102" s="1" t="s">
        <v>72</v>
      </c>
      <c r="S102" s="1" t="s">
        <v>72</v>
      </c>
      <c r="T102" s="1" t="s">
        <v>72</v>
      </c>
      <c r="U102" s="1" t="s">
        <v>72</v>
      </c>
      <c r="V102" s="1" t="s">
        <v>72</v>
      </c>
      <c r="W102" s="1" t="s">
        <v>72</v>
      </c>
      <c r="X102" s="1" t="s">
        <v>72</v>
      </c>
      <c r="Y102" s="1" t="s">
        <v>72</v>
      </c>
      <c r="Z102" s="1" t="s">
        <v>72</v>
      </c>
      <c r="AA102" s="1" t="s">
        <v>72</v>
      </c>
      <c r="AB102" s="1" t="s">
        <v>72</v>
      </c>
      <c r="AC102" s="1" t="s">
        <v>72</v>
      </c>
      <c r="AD102" s="1" t="s">
        <v>72</v>
      </c>
      <c r="AE102" s="42"/>
      <c r="AF102" s="16" t="s">
        <v>72</v>
      </c>
      <c r="AG102" s="16" t="s">
        <v>72</v>
      </c>
      <c r="AH102" s="16" t="s">
        <v>72</v>
      </c>
      <c r="AI102" s="16" t="s">
        <v>72</v>
      </c>
      <c r="AJ102" s="16" t="s">
        <v>72</v>
      </c>
      <c r="AK102" s="16">
        <v>6665.36</v>
      </c>
      <c r="AL102" s="31" t="s">
        <v>289</v>
      </c>
    </row>
    <row r="103" spans="1:38" ht="26.25" customHeight="1" thickBot="1" x14ac:dyDescent="0.25">
      <c r="A103" s="52" t="s">
        <v>286</v>
      </c>
      <c r="B103" s="52" t="s">
        <v>296</v>
      </c>
      <c r="C103" s="53" t="s">
        <v>297</v>
      </c>
      <c r="D103" s="66"/>
      <c r="E103" s="1" t="s">
        <v>71</v>
      </c>
      <c r="F103" s="1" t="s">
        <v>71</v>
      </c>
      <c r="G103" s="1" t="s">
        <v>71</v>
      </c>
      <c r="H103" s="1" t="s">
        <v>71</v>
      </c>
      <c r="I103" s="1" t="s">
        <v>71</v>
      </c>
      <c r="J103" s="1" t="s">
        <v>71</v>
      </c>
      <c r="K103" s="1" t="s">
        <v>71</v>
      </c>
      <c r="L103" s="1" t="s">
        <v>71</v>
      </c>
      <c r="M103" s="1" t="s">
        <v>71</v>
      </c>
      <c r="N103" s="1" t="s">
        <v>71</v>
      </c>
      <c r="O103" s="1" t="s">
        <v>71</v>
      </c>
      <c r="P103" s="1" t="s">
        <v>71</v>
      </c>
      <c r="Q103" s="1" t="s">
        <v>71</v>
      </c>
      <c r="R103" s="1" t="s">
        <v>71</v>
      </c>
      <c r="S103" s="1" t="s">
        <v>71</v>
      </c>
      <c r="T103" s="1" t="s">
        <v>71</v>
      </c>
      <c r="U103" s="1" t="s">
        <v>71</v>
      </c>
      <c r="V103" s="1" t="s">
        <v>71</v>
      </c>
      <c r="W103" s="1" t="s">
        <v>71</v>
      </c>
      <c r="X103" s="1" t="s">
        <v>71</v>
      </c>
      <c r="Y103" s="1" t="s">
        <v>71</v>
      </c>
      <c r="Z103" s="1" t="s">
        <v>71</v>
      </c>
      <c r="AA103" s="1" t="s">
        <v>71</v>
      </c>
      <c r="AB103" s="1" t="s">
        <v>71</v>
      </c>
      <c r="AC103" s="1" t="s">
        <v>71</v>
      </c>
      <c r="AD103" s="1" t="s">
        <v>71</v>
      </c>
      <c r="AE103" s="42"/>
      <c r="AF103" s="16" t="s">
        <v>72</v>
      </c>
      <c r="AG103" s="16" t="s">
        <v>72</v>
      </c>
      <c r="AH103" s="16" t="s">
        <v>72</v>
      </c>
      <c r="AI103" s="16" t="s">
        <v>72</v>
      </c>
      <c r="AJ103" s="16" t="s">
        <v>72</v>
      </c>
      <c r="AK103" s="16" t="s">
        <v>72</v>
      </c>
      <c r="AL103" s="31" t="s">
        <v>289</v>
      </c>
    </row>
    <row r="104" spans="1:38" ht="26.25" customHeight="1" thickBot="1" x14ac:dyDescent="0.25">
      <c r="A104" s="52" t="s">
        <v>286</v>
      </c>
      <c r="B104" s="52" t="s">
        <v>298</v>
      </c>
      <c r="C104" s="53" t="s">
        <v>299</v>
      </c>
      <c r="D104" s="66"/>
      <c r="E104" s="1">
        <v>0.28266767700000001</v>
      </c>
      <c r="F104" s="1">
        <v>0.58269770399999998</v>
      </c>
      <c r="G104" s="1" t="s">
        <v>72</v>
      </c>
      <c r="H104" s="1">
        <v>0.95990622299999995</v>
      </c>
      <c r="I104" s="1">
        <v>3.5034770000000001E-3</v>
      </c>
      <c r="J104" s="1">
        <v>1.1678255E-2</v>
      </c>
      <c r="K104" s="1">
        <v>1.1678255E-2</v>
      </c>
      <c r="L104" s="1" t="s">
        <v>72</v>
      </c>
      <c r="M104" s="1" t="s">
        <v>72</v>
      </c>
      <c r="N104" s="1" t="s">
        <v>72</v>
      </c>
      <c r="O104" s="1" t="s">
        <v>72</v>
      </c>
      <c r="P104" s="1" t="s">
        <v>72</v>
      </c>
      <c r="Q104" s="1" t="s">
        <v>72</v>
      </c>
      <c r="R104" s="1" t="s">
        <v>72</v>
      </c>
      <c r="S104" s="1" t="s">
        <v>72</v>
      </c>
      <c r="T104" s="1" t="s">
        <v>72</v>
      </c>
      <c r="U104" s="1" t="s">
        <v>72</v>
      </c>
      <c r="V104" s="1" t="s">
        <v>72</v>
      </c>
      <c r="W104" s="1" t="s">
        <v>72</v>
      </c>
      <c r="X104" s="1" t="s">
        <v>72</v>
      </c>
      <c r="Y104" s="1" t="s">
        <v>72</v>
      </c>
      <c r="Z104" s="1" t="s">
        <v>72</v>
      </c>
      <c r="AA104" s="1" t="s">
        <v>72</v>
      </c>
      <c r="AB104" s="1" t="s">
        <v>72</v>
      </c>
      <c r="AC104" s="1" t="s">
        <v>72</v>
      </c>
      <c r="AD104" s="1" t="s">
        <v>72</v>
      </c>
      <c r="AE104" s="42"/>
      <c r="AF104" s="16" t="s">
        <v>72</v>
      </c>
      <c r="AG104" s="16" t="s">
        <v>72</v>
      </c>
      <c r="AH104" s="16" t="s">
        <v>72</v>
      </c>
      <c r="AI104" s="16" t="s">
        <v>72</v>
      </c>
      <c r="AJ104" s="16" t="s">
        <v>72</v>
      </c>
      <c r="AK104" s="16">
        <v>419.65600000000001</v>
      </c>
      <c r="AL104" s="31" t="s">
        <v>289</v>
      </c>
    </row>
    <row r="105" spans="1:38" ht="26.25" customHeight="1" thickBot="1" x14ac:dyDescent="0.25">
      <c r="A105" s="52" t="s">
        <v>286</v>
      </c>
      <c r="B105" s="52" t="s">
        <v>300</v>
      </c>
      <c r="C105" s="53" t="s">
        <v>301</v>
      </c>
      <c r="D105" s="66"/>
      <c r="E105" s="1">
        <v>4.8054725E-2</v>
      </c>
      <c r="F105" s="1">
        <v>5.3745973000000002E-2</v>
      </c>
      <c r="G105" s="1" t="s">
        <v>72</v>
      </c>
      <c r="H105" s="1">
        <v>0.440329992</v>
      </c>
      <c r="I105" s="1">
        <v>1.214556E-2</v>
      </c>
      <c r="J105" s="1">
        <v>1.908588E-2</v>
      </c>
      <c r="K105" s="1">
        <v>1.908588E-2</v>
      </c>
      <c r="L105" s="1" t="s">
        <v>72</v>
      </c>
      <c r="M105" s="1" t="s">
        <v>72</v>
      </c>
      <c r="N105" s="1" t="s">
        <v>72</v>
      </c>
      <c r="O105" s="1" t="s">
        <v>72</v>
      </c>
      <c r="P105" s="1" t="s">
        <v>72</v>
      </c>
      <c r="Q105" s="1" t="s">
        <v>72</v>
      </c>
      <c r="R105" s="1" t="s">
        <v>72</v>
      </c>
      <c r="S105" s="1" t="s">
        <v>72</v>
      </c>
      <c r="T105" s="1" t="s">
        <v>72</v>
      </c>
      <c r="U105" s="1" t="s">
        <v>72</v>
      </c>
      <c r="V105" s="1" t="s">
        <v>72</v>
      </c>
      <c r="W105" s="1" t="s">
        <v>72</v>
      </c>
      <c r="X105" s="1" t="s">
        <v>72</v>
      </c>
      <c r="Y105" s="1" t="s">
        <v>72</v>
      </c>
      <c r="Z105" s="1" t="s">
        <v>72</v>
      </c>
      <c r="AA105" s="1" t="s">
        <v>72</v>
      </c>
      <c r="AB105" s="1" t="s">
        <v>72</v>
      </c>
      <c r="AC105" s="1" t="s">
        <v>72</v>
      </c>
      <c r="AD105" s="1" t="s">
        <v>72</v>
      </c>
      <c r="AE105" s="42"/>
      <c r="AF105" s="16" t="s">
        <v>72</v>
      </c>
      <c r="AG105" s="16" t="s">
        <v>72</v>
      </c>
      <c r="AH105" s="16" t="s">
        <v>72</v>
      </c>
      <c r="AI105" s="16" t="s">
        <v>72</v>
      </c>
      <c r="AJ105" s="16" t="s">
        <v>72</v>
      </c>
      <c r="AK105" s="16">
        <v>494.40800000000002</v>
      </c>
      <c r="AL105" s="31" t="s">
        <v>289</v>
      </c>
    </row>
    <row r="106" spans="1:38" ht="26.25" customHeight="1" thickBot="1" x14ac:dyDescent="0.25">
      <c r="A106" s="52" t="s">
        <v>286</v>
      </c>
      <c r="B106" s="52" t="s">
        <v>302</v>
      </c>
      <c r="C106" s="53" t="s">
        <v>303</v>
      </c>
      <c r="D106" s="66"/>
      <c r="E106" s="1">
        <v>2.15303E-4</v>
      </c>
      <c r="F106" s="1">
        <v>2.0703E-4</v>
      </c>
      <c r="G106" s="1" t="s">
        <v>78</v>
      </c>
      <c r="H106" s="1">
        <v>2.633575E-3</v>
      </c>
      <c r="I106" s="1">
        <v>8.14E-5</v>
      </c>
      <c r="J106" s="1">
        <v>1.3024E-4</v>
      </c>
      <c r="K106" s="1">
        <v>1.3024E-4</v>
      </c>
      <c r="L106" s="1" t="s">
        <v>72</v>
      </c>
      <c r="M106" s="1" t="s">
        <v>72</v>
      </c>
      <c r="N106" s="1" t="s">
        <v>72</v>
      </c>
      <c r="O106" s="1" t="s">
        <v>72</v>
      </c>
      <c r="P106" s="1" t="s">
        <v>72</v>
      </c>
      <c r="Q106" s="1" t="s">
        <v>72</v>
      </c>
      <c r="R106" s="1" t="s">
        <v>72</v>
      </c>
      <c r="S106" s="1" t="s">
        <v>72</v>
      </c>
      <c r="T106" s="1" t="s">
        <v>72</v>
      </c>
      <c r="U106" s="1" t="s">
        <v>72</v>
      </c>
      <c r="V106" s="1" t="s">
        <v>72</v>
      </c>
      <c r="W106" s="1" t="s">
        <v>72</v>
      </c>
      <c r="X106" s="1" t="s">
        <v>72</v>
      </c>
      <c r="Y106" s="1" t="s">
        <v>72</v>
      </c>
      <c r="Z106" s="1" t="s">
        <v>72</v>
      </c>
      <c r="AA106" s="1" t="s">
        <v>72</v>
      </c>
      <c r="AB106" s="1" t="s">
        <v>72</v>
      </c>
      <c r="AC106" s="1" t="s">
        <v>72</v>
      </c>
      <c r="AD106" s="1" t="s">
        <v>72</v>
      </c>
      <c r="AE106" s="42"/>
      <c r="AF106" s="16" t="s">
        <v>72</v>
      </c>
      <c r="AG106" s="16" t="s">
        <v>72</v>
      </c>
      <c r="AH106" s="16" t="s">
        <v>72</v>
      </c>
      <c r="AI106" s="16" t="s">
        <v>72</v>
      </c>
      <c r="AJ106" s="16" t="s">
        <v>72</v>
      </c>
      <c r="AK106" s="16">
        <v>1.026</v>
      </c>
      <c r="AL106" s="31" t="s">
        <v>289</v>
      </c>
    </row>
    <row r="107" spans="1:38" ht="26.25" customHeight="1" thickBot="1" x14ac:dyDescent="0.25">
      <c r="A107" s="52" t="s">
        <v>286</v>
      </c>
      <c r="B107" s="52" t="s">
        <v>304</v>
      </c>
      <c r="C107" s="53" t="s">
        <v>305</v>
      </c>
      <c r="D107" s="66"/>
      <c r="E107" s="1">
        <v>0.12168129599999999</v>
      </c>
      <c r="F107" s="1">
        <v>3.261254562</v>
      </c>
      <c r="G107" s="1" t="s">
        <v>72</v>
      </c>
      <c r="H107" s="1">
        <v>8.7467192100000002</v>
      </c>
      <c r="I107" s="1">
        <v>0.136461733</v>
      </c>
      <c r="J107" s="1">
        <v>2.2124433950000002</v>
      </c>
      <c r="K107" s="1">
        <v>2.2124433950000002</v>
      </c>
      <c r="L107" s="1" t="s">
        <v>72</v>
      </c>
      <c r="M107" s="1" t="s">
        <v>72</v>
      </c>
      <c r="N107" s="1" t="s">
        <v>72</v>
      </c>
      <c r="O107" s="1" t="s">
        <v>72</v>
      </c>
      <c r="P107" s="1" t="s">
        <v>72</v>
      </c>
      <c r="Q107" s="1" t="s">
        <v>72</v>
      </c>
      <c r="R107" s="1" t="s">
        <v>72</v>
      </c>
      <c r="S107" s="1" t="s">
        <v>72</v>
      </c>
      <c r="T107" s="1" t="s">
        <v>72</v>
      </c>
      <c r="U107" s="1" t="s">
        <v>72</v>
      </c>
      <c r="V107" s="1" t="s">
        <v>72</v>
      </c>
      <c r="W107" s="1" t="s">
        <v>72</v>
      </c>
      <c r="X107" s="1" t="s">
        <v>72</v>
      </c>
      <c r="Y107" s="1" t="s">
        <v>72</v>
      </c>
      <c r="Z107" s="1" t="s">
        <v>72</v>
      </c>
      <c r="AA107" s="1" t="s">
        <v>72</v>
      </c>
      <c r="AB107" s="1" t="s">
        <v>72</v>
      </c>
      <c r="AC107" s="1" t="s">
        <v>72</v>
      </c>
      <c r="AD107" s="1" t="s">
        <v>72</v>
      </c>
      <c r="AE107" s="42"/>
      <c r="AF107" s="16" t="s">
        <v>72</v>
      </c>
      <c r="AG107" s="16" t="s">
        <v>72</v>
      </c>
      <c r="AH107" s="16" t="s">
        <v>72</v>
      </c>
      <c r="AI107" s="16" t="s">
        <v>72</v>
      </c>
      <c r="AJ107" s="16" t="s">
        <v>72</v>
      </c>
      <c r="AK107" s="16">
        <v>51346.216999999997</v>
      </c>
      <c r="AL107" s="31" t="s">
        <v>289</v>
      </c>
    </row>
    <row r="108" spans="1:38" ht="26.25" customHeight="1" thickBot="1" x14ac:dyDescent="0.25">
      <c r="A108" s="52" t="s">
        <v>286</v>
      </c>
      <c r="B108" s="52" t="s">
        <v>306</v>
      </c>
      <c r="C108" s="53" t="s">
        <v>307</v>
      </c>
      <c r="D108" s="66"/>
      <c r="E108" s="1">
        <v>5.7411060999999999E-2</v>
      </c>
      <c r="F108" s="1">
        <v>3.0990506340000001</v>
      </c>
      <c r="G108" s="1" t="s">
        <v>72</v>
      </c>
      <c r="H108" s="1">
        <v>2.2880800240000001</v>
      </c>
      <c r="I108" s="1">
        <v>7.7662902000000006E-2</v>
      </c>
      <c r="J108" s="1">
        <v>1.0343394349999999</v>
      </c>
      <c r="K108" s="1">
        <v>1.0343394349999999</v>
      </c>
      <c r="L108" s="1" t="s">
        <v>72</v>
      </c>
      <c r="M108" s="1" t="s">
        <v>72</v>
      </c>
      <c r="N108" s="1" t="s">
        <v>72</v>
      </c>
      <c r="O108" s="1" t="s">
        <v>72</v>
      </c>
      <c r="P108" s="1" t="s">
        <v>72</v>
      </c>
      <c r="Q108" s="1" t="s">
        <v>72</v>
      </c>
      <c r="R108" s="1" t="s">
        <v>72</v>
      </c>
      <c r="S108" s="1" t="s">
        <v>72</v>
      </c>
      <c r="T108" s="1" t="s">
        <v>72</v>
      </c>
      <c r="U108" s="1" t="s">
        <v>72</v>
      </c>
      <c r="V108" s="1" t="s">
        <v>72</v>
      </c>
      <c r="W108" s="1" t="s">
        <v>72</v>
      </c>
      <c r="X108" s="1" t="s">
        <v>72</v>
      </c>
      <c r="Y108" s="1" t="s">
        <v>72</v>
      </c>
      <c r="Z108" s="1" t="s">
        <v>72</v>
      </c>
      <c r="AA108" s="1" t="s">
        <v>72</v>
      </c>
      <c r="AB108" s="1" t="s">
        <v>72</v>
      </c>
      <c r="AC108" s="1" t="s">
        <v>72</v>
      </c>
      <c r="AD108" s="1" t="s">
        <v>72</v>
      </c>
      <c r="AE108" s="42"/>
      <c r="AF108" s="16" t="s">
        <v>72</v>
      </c>
      <c r="AG108" s="16" t="s">
        <v>72</v>
      </c>
      <c r="AH108" s="16" t="s">
        <v>72</v>
      </c>
      <c r="AI108" s="16" t="s">
        <v>72</v>
      </c>
      <c r="AJ108" s="16" t="s">
        <v>72</v>
      </c>
      <c r="AK108" s="16">
        <v>42616.999000000003</v>
      </c>
      <c r="AL108" s="31" t="s">
        <v>289</v>
      </c>
    </row>
    <row r="109" spans="1:38" ht="26.25" customHeight="1" thickBot="1" x14ac:dyDescent="0.25">
      <c r="A109" s="52" t="s">
        <v>286</v>
      </c>
      <c r="B109" s="52" t="s">
        <v>308</v>
      </c>
      <c r="C109" s="53" t="s">
        <v>309</v>
      </c>
      <c r="D109" s="66"/>
      <c r="E109" s="1">
        <v>2.8646980000000002E-3</v>
      </c>
      <c r="F109" s="1">
        <v>6.5028322E-2</v>
      </c>
      <c r="G109" s="1" t="s">
        <v>72</v>
      </c>
      <c r="H109" s="1">
        <v>0.45324382699999999</v>
      </c>
      <c r="I109" s="1">
        <v>2.3353529000000001E-2</v>
      </c>
      <c r="J109" s="1">
        <v>4.9800812E-2</v>
      </c>
      <c r="K109" s="1">
        <v>4.9800812E-2</v>
      </c>
      <c r="L109" s="1" t="s">
        <v>72</v>
      </c>
      <c r="M109" s="1" t="s">
        <v>72</v>
      </c>
      <c r="N109" s="1" t="s">
        <v>72</v>
      </c>
      <c r="O109" s="1" t="s">
        <v>72</v>
      </c>
      <c r="P109" s="1" t="s">
        <v>72</v>
      </c>
      <c r="Q109" s="1" t="s">
        <v>72</v>
      </c>
      <c r="R109" s="1" t="s">
        <v>72</v>
      </c>
      <c r="S109" s="1" t="s">
        <v>72</v>
      </c>
      <c r="T109" s="1" t="s">
        <v>72</v>
      </c>
      <c r="U109" s="1" t="s">
        <v>72</v>
      </c>
      <c r="V109" s="1" t="s">
        <v>72</v>
      </c>
      <c r="W109" s="1" t="s">
        <v>72</v>
      </c>
      <c r="X109" s="1" t="s">
        <v>72</v>
      </c>
      <c r="Y109" s="1" t="s">
        <v>72</v>
      </c>
      <c r="Z109" s="1" t="s">
        <v>72</v>
      </c>
      <c r="AA109" s="1" t="s">
        <v>72</v>
      </c>
      <c r="AB109" s="1" t="s">
        <v>72</v>
      </c>
      <c r="AC109" s="1" t="s">
        <v>72</v>
      </c>
      <c r="AD109" s="1" t="s">
        <v>72</v>
      </c>
      <c r="AE109" s="42"/>
      <c r="AF109" s="16" t="s">
        <v>72</v>
      </c>
      <c r="AG109" s="16" t="s">
        <v>72</v>
      </c>
      <c r="AH109" s="16" t="s">
        <v>72</v>
      </c>
      <c r="AI109" s="16" t="s">
        <v>72</v>
      </c>
      <c r="AJ109" s="16" t="s">
        <v>72</v>
      </c>
      <c r="AK109" s="16">
        <v>531.62599999999998</v>
      </c>
      <c r="AL109" s="31" t="s">
        <v>289</v>
      </c>
    </row>
    <row r="110" spans="1:38" ht="26.25" customHeight="1" thickBot="1" x14ac:dyDescent="0.25">
      <c r="A110" s="52" t="s">
        <v>286</v>
      </c>
      <c r="B110" s="52" t="s">
        <v>310</v>
      </c>
      <c r="C110" s="53" t="s">
        <v>311</v>
      </c>
      <c r="D110" s="66"/>
      <c r="E110" s="1">
        <v>2.0854039999999999E-3</v>
      </c>
      <c r="F110" s="1">
        <v>6.6343473E-2</v>
      </c>
      <c r="G110" s="1" t="s">
        <v>72</v>
      </c>
      <c r="H110" s="1">
        <v>0.15786820700000001</v>
      </c>
      <c r="I110" s="1">
        <v>4.4638919999999997E-3</v>
      </c>
      <c r="J110" s="1">
        <v>9.3211433999999996E-2</v>
      </c>
      <c r="K110" s="1">
        <v>9.3211433999999996E-2</v>
      </c>
      <c r="L110" s="1" t="s">
        <v>72</v>
      </c>
      <c r="M110" s="1" t="s">
        <v>72</v>
      </c>
      <c r="N110" s="1" t="s">
        <v>72</v>
      </c>
      <c r="O110" s="1" t="s">
        <v>72</v>
      </c>
      <c r="P110" s="1" t="s">
        <v>72</v>
      </c>
      <c r="Q110" s="1" t="s">
        <v>72</v>
      </c>
      <c r="R110" s="1" t="s">
        <v>72</v>
      </c>
      <c r="S110" s="1" t="s">
        <v>72</v>
      </c>
      <c r="T110" s="1" t="s">
        <v>72</v>
      </c>
      <c r="U110" s="1" t="s">
        <v>72</v>
      </c>
      <c r="V110" s="1" t="s">
        <v>72</v>
      </c>
      <c r="W110" s="1" t="s">
        <v>72</v>
      </c>
      <c r="X110" s="1" t="s">
        <v>72</v>
      </c>
      <c r="Y110" s="1" t="s">
        <v>72</v>
      </c>
      <c r="Z110" s="1" t="s">
        <v>72</v>
      </c>
      <c r="AA110" s="1" t="s">
        <v>72</v>
      </c>
      <c r="AB110" s="1" t="s">
        <v>72</v>
      </c>
      <c r="AC110" s="1" t="s">
        <v>72</v>
      </c>
      <c r="AD110" s="1" t="s">
        <v>72</v>
      </c>
      <c r="AE110" s="42"/>
      <c r="AF110" s="16" t="s">
        <v>72</v>
      </c>
      <c r="AG110" s="16" t="s">
        <v>72</v>
      </c>
      <c r="AH110" s="16" t="s">
        <v>72</v>
      </c>
      <c r="AI110" s="16" t="s">
        <v>72</v>
      </c>
      <c r="AJ110" s="16" t="s">
        <v>72</v>
      </c>
      <c r="AK110" s="16">
        <v>919.84</v>
      </c>
      <c r="AL110" s="31" t="s">
        <v>289</v>
      </c>
    </row>
    <row r="111" spans="1:38" ht="26.25" customHeight="1" thickBot="1" x14ac:dyDescent="0.25">
      <c r="A111" s="52" t="s">
        <v>286</v>
      </c>
      <c r="B111" s="52" t="s">
        <v>312</v>
      </c>
      <c r="C111" s="53" t="s">
        <v>313</v>
      </c>
      <c r="D111" s="66"/>
      <c r="E111" s="1">
        <v>1.8200391999999999E-2</v>
      </c>
      <c r="F111" s="1">
        <v>0.27597237099999999</v>
      </c>
      <c r="G111" s="1" t="s">
        <v>72</v>
      </c>
      <c r="H111" s="1">
        <v>0.28484096399999997</v>
      </c>
      <c r="I111" s="1">
        <v>3.4919619999999999E-3</v>
      </c>
      <c r="J111" s="1">
        <v>7.0527869999999996E-3</v>
      </c>
      <c r="K111" s="1">
        <v>7.0527869999999996E-3</v>
      </c>
      <c r="L111" s="1" t="s">
        <v>72</v>
      </c>
      <c r="M111" s="1" t="s">
        <v>72</v>
      </c>
      <c r="N111" s="1" t="s">
        <v>72</v>
      </c>
      <c r="O111" s="1" t="s">
        <v>72</v>
      </c>
      <c r="P111" s="1" t="s">
        <v>72</v>
      </c>
      <c r="Q111" s="1" t="s">
        <v>72</v>
      </c>
      <c r="R111" s="1" t="s">
        <v>72</v>
      </c>
      <c r="S111" s="1" t="s">
        <v>72</v>
      </c>
      <c r="T111" s="1" t="s">
        <v>72</v>
      </c>
      <c r="U111" s="1" t="s">
        <v>72</v>
      </c>
      <c r="V111" s="1" t="s">
        <v>72</v>
      </c>
      <c r="W111" s="1" t="s">
        <v>72</v>
      </c>
      <c r="X111" s="1" t="s">
        <v>72</v>
      </c>
      <c r="Y111" s="1" t="s">
        <v>72</v>
      </c>
      <c r="Z111" s="1" t="s">
        <v>72</v>
      </c>
      <c r="AA111" s="1" t="s">
        <v>72</v>
      </c>
      <c r="AB111" s="1" t="s">
        <v>72</v>
      </c>
      <c r="AC111" s="1" t="s">
        <v>72</v>
      </c>
      <c r="AD111" s="1" t="s">
        <v>72</v>
      </c>
      <c r="AE111" s="42"/>
      <c r="AF111" s="16" t="s">
        <v>72</v>
      </c>
      <c r="AG111" s="16" t="s">
        <v>72</v>
      </c>
      <c r="AH111" s="16" t="s">
        <v>72</v>
      </c>
      <c r="AI111" s="16" t="s">
        <v>72</v>
      </c>
      <c r="AJ111" s="16" t="s">
        <v>72</v>
      </c>
      <c r="AK111" s="16">
        <v>855.351</v>
      </c>
      <c r="AL111" s="31" t="s">
        <v>289</v>
      </c>
    </row>
    <row r="112" spans="1:38" ht="26.25" customHeight="1" thickBot="1" x14ac:dyDescent="0.25">
      <c r="A112" s="52" t="s">
        <v>314</v>
      </c>
      <c r="B112" s="52" t="s">
        <v>315</v>
      </c>
      <c r="C112" s="53" t="s">
        <v>316</v>
      </c>
      <c r="D112" s="54"/>
      <c r="E112" s="1">
        <v>8.3734033910000001</v>
      </c>
      <c r="F112" s="1" t="s">
        <v>72</v>
      </c>
      <c r="G112" s="1" t="s">
        <v>72</v>
      </c>
      <c r="H112" s="1">
        <v>8.7510421950000001</v>
      </c>
      <c r="I112" s="1">
        <v>2.1000000000000001E-2</v>
      </c>
      <c r="J112" s="1">
        <v>0.105</v>
      </c>
      <c r="K112" s="1">
        <v>0.105</v>
      </c>
      <c r="L112" s="1" t="s">
        <v>72</v>
      </c>
      <c r="M112" s="1" t="s">
        <v>72</v>
      </c>
      <c r="N112" s="1" t="s">
        <v>72</v>
      </c>
      <c r="O112" s="1" t="s">
        <v>72</v>
      </c>
      <c r="P112" s="1" t="s">
        <v>72</v>
      </c>
      <c r="Q112" s="1" t="s">
        <v>72</v>
      </c>
      <c r="R112" s="1" t="s">
        <v>72</v>
      </c>
      <c r="S112" s="1" t="s">
        <v>72</v>
      </c>
      <c r="T112" s="1" t="s">
        <v>72</v>
      </c>
      <c r="U112" s="1" t="s">
        <v>72</v>
      </c>
      <c r="V112" s="1" t="s">
        <v>72</v>
      </c>
      <c r="W112" s="1" t="s">
        <v>72</v>
      </c>
      <c r="X112" s="1" t="s">
        <v>72</v>
      </c>
      <c r="Y112" s="1" t="s">
        <v>72</v>
      </c>
      <c r="Z112" s="1" t="s">
        <v>72</v>
      </c>
      <c r="AA112" s="1" t="s">
        <v>72</v>
      </c>
      <c r="AB112" s="1" t="s">
        <v>72</v>
      </c>
      <c r="AC112" s="1" t="s">
        <v>72</v>
      </c>
      <c r="AD112" s="1" t="s">
        <v>72</v>
      </c>
      <c r="AE112" s="42"/>
      <c r="AF112" s="16" t="s">
        <v>72</v>
      </c>
      <c r="AG112" s="16" t="s">
        <v>72</v>
      </c>
      <c r="AH112" s="16" t="s">
        <v>72</v>
      </c>
      <c r="AI112" s="16" t="s">
        <v>72</v>
      </c>
      <c r="AJ112" s="16" t="s">
        <v>72</v>
      </c>
      <c r="AK112" s="16" t="s">
        <v>72</v>
      </c>
      <c r="AL112" s="31" t="s">
        <v>317</v>
      </c>
    </row>
    <row r="113" spans="1:38" ht="26.25" customHeight="1" thickBot="1" x14ac:dyDescent="0.25">
      <c r="A113" s="52" t="s">
        <v>314</v>
      </c>
      <c r="B113" s="67" t="s">
        <v>318</v>
      </c>
      <c r="C113" s="68" t="s">
        <v>319</v>
      </c>
      <c r="D113" s="54"/>
      <c r="E113" s="1">
        <v>14.887089479</v>
      </c>
      <c r="F113" s="1">
        <v>9.8213241969999991</v>
      </c>
      <c r="G113" s="1" t="s">
        <v>72</v>
      </c>
      <c r="H113" s="1">
        <v>35.145278406999999</v>
      </c>
      <c r="I113" s="1">
        <v>4.4986617E-2</v>
      </c>
      <c r="J113" s="1">
        <v>7.0763309999999996E-2</v>
      </c>
      <c r="K113" s="1">
        <v>7.0763309999999996E-2</v>
      </c>
      <c r="L113" s="1" t="s">
        <v>72</v>
      </c>
      <c r="M113" s="1" t="s">
        <v>72</v>
      </c>
      <c r="N113" s="1" t="s">
        <v>72</v>
      </c>
      <c r="O113" s="1" t="s">
        <v>72</v>
      </c>
      <c r="P113" s="1" t="s">
        <v>72</v>
      </c>
      <c r="Q113" s="1" t="s">
        <v>72</v>
      </c>
      <c r="R113" s="1" t="s">
        <v>72</v>
      </c>
      <c r="S113" s="1" t="s">
        <v>72</v>
      </c>
      <c r="T113" s="1" t="s">
        <v>72</v>
      </c>
      <c r="U113" s="1" t="s">
        <v>72</v>
      </c>
      <c r="V113" s="1" t="s">
        <v>72</v>
      </c>
      <c r="W113" s="1" t="s">
        <v>72</v>
      </c>
      <c r="X113" s="1" t="s">
        <v>72</v>
      </c>
      <c r="Y113" s="1" t="s">
        <v>72</v>
      </c>
      <c r="Z113" s="1" t="s">
        <v>72</v>
      </c>
      <c r="AA113" s="1" t="s">
        <v>72</v>
      </c>
      <c r="AB113" s="1" t="s">
        <v>72</v>
      </c>
      <c r="AC113" s="1" t="s">
        <v>72</v>
      </c>
      <c r="AD113" s="1" t="s">
        <v>72</v>
      </c>
      <c r="AE113" s="42"/>
      <c r="AF113" s="16" t="s">
        <v>72</v>
      </c>
      <c r="AG113" s="16" t="s">
        <v>72</v>
      </c>
      <c r="AH113" s="16" t="s">
        <v>72</v>
      </c>
      <c r="AI113" s="16" t="s">
        <v>72</v>
      </c>
      <c r="AJ113" s="16" t="s">
        <v>72</v>
      </c>
      <c r="AK113" s="16" t="s">
        <v>72</v>
      </c>
      <c r="AL113" s="31" t="s">
        <v>156</v>
      </c>
    </row>
    <row r="114" spans="1:38" ht="26.25" customHeight="1" thickBot="1" x14ac:dyDescent="0.25">
      <c r="A114" s="52" t="s">
        <v>314</v>
      </c>
      <c r="B114" s="67" t="s">
        <v>320</v>
      </c>
      <c r="C114" s="68" t="s">
        <v>321</v>
      </c>
      <c r="D114" s="54"/>
      <c r="E114" s="1">
        <v>9.5498159999999992E-3</v>
      </c>
      <c r="F114" s="1" t="s">
        <v>72</v>
      </c>
      <c r="G114" s="1" t="s">
        <v>72</v>
      </c>
      <c r="H114" s="1">
        <v>2.4871720999999999E-2</v>
      </c>
      <c r="I114" s="1" t="s">
        <v>70</v>
      </c>
      <c r="J114" s="1" t="s">
        <v>70</v>
      </c>
      <c r="K114" s="1" t="s">
        <v>70</v>
      </c>
      <c r="L114" s="1" t="s">
        <v>72</v>
      </c>
      <c r="M114" s="1" t="s">
        <v>72</v>
      </c>
      <c r="N114" s="1" t="s">
        <v>72</v>
      </c>
      <c r="O114" s="1" t="s">
        <v>72</v>
      </c>
      <c r="P114" s="1" t="s">
        <v>72</v>
      </c>
      <c r="Q114" s="1" t="s">
        <v>72</v>
      </c>
      <c r="R114" s="1" t="s">
        <v>72</v>
      </c>
      <c r="S114" s="1" t="s">
        <v>72</v>
      </c>
      <c r="T114" s="1" t="s">
        <v>72</v>
      </c>
      <c r="U114" s="1" t="s">
        <v>72</v>
      </c>
      <c r="V114" s="1" t="s">
        <v>72</v>
      </c>
      <c r="W114" s="1" t="s">
        <v>72</v>
      </c>
      <c r="X114" s="1" t="s">
        <v>72</v>
      </c>
      <c r="Y114" s="1" t="s">
        <v>72</v>
      </c>
      <c r="Z114" s="1" t="s">
        <v>72</v>
      </c>
      <c r="AA114" s="1" t="s">
        <v>72</v>
      </c>
      <c r="AB114" s="1" t="s">
        <v>72</v>
      </c>
      <c r="AC114" s="1" t="s">
        <v>72</v>
      </c>
      <c r="AD114" s="1" t="s">
        <v>72</v>
      </c>
      <c r="AE114" s="42"/>
      <c r="AF114" s="16" t="s">
        <v>72</v>
      </c>
      <c r="AG114" s="16" t="s">
        <v>72</v>
      </c>
      <c r="AH114" s="16" t="s">
        <v>72</v>
      </c>
      <c r="AI114" s="16" t="s">
        <v>72</v>
      </c>
      <c r="AJ114" s="16" t="s">
        <v>72</v>
      </c>
      <c r="AK114" s="16" t="s">
        <v>72</v>
      </c>
      <c r="AL114" s="31" t="s">
        <v>156</v>
      </c>
    </row>
    <row r="115" spans="1:38" ht="26.25" customHeight="1" thickBot="1" x14ac:dyDescent="0.25">
      <c r="A115" s="52" t="s">
        <v>314</v>
      </c>
      <c r="B115" s="67" t="s">
        <v>322</v>
      </c>
      <c r="C115" s="68" t="s">
        <v>323</v>
      </c>
      <c r="D115" s="54"/>
      <c r="E115" s="1">
        <v>0.23247192999999999</v>
      </c>
      <c r="F115" s="1" t="s">
        <v>72</v>
      </c>
      <c r="G115" s="1" t="s">
        <v>72</v>
      </c>
      <c r="H115" s="1">
        <v>0.412054264</v>
      </c>
      <c r="I115" s="1" t="s">
        <v>70</v>
      </c>
      <c r="J115" s="1" t="s">
        <v>70</v>
      </c>
      <c r="K115" s="1" t="s">
        <v>70</v>
      </c>
      <c r="L115" s="1" t="s">
        <v>72</v>
      </c>
      <c r="M115" s="1" t="s">
        <v>72</v>
      </c>
      <c r="N115" s="1" t="s">
        <v>72</v>
      </c>
      <c r="O115" s="1" t="s">
        <v>72</v>
      </c>
      <c r="P115" s="1" t="s">
        <v>72</v>
      </c>
      <c r="Q115" s="1" t="s">
        <v>72</v>
      </c>
      <c r="R115" s="1" t="s">
        <v>72</v>
      </c>
      <c r="S115" s="1" t="s">
        <v>72</v>
      </c>
      <c r="T115" s="1" t="s">
        <v>72</v>
      </c>
      <c r="U115" s="1" t="s">
        <v>72</v>
      </c>
      <c r="V115" s="1" t="s">
        <v>72</v>
      </c>
      <c r="W115" s="1" t="s">
        <v>72</v>
      </c>
      <c r="X115" s="1" t="s">
        <v>72</v>
      </c>
      <c r="Y115" s="1" t="s">
        <v>72</v>
      </c>
      <c r="Z115" s="1" t="s">
        <v>72</v>
      </c>
      <c r="AA115" s="1" t="s">
        <v>72</v>
      </c>
      <c r="AB115" s="1" t="s">
        <v>72</v>
      </c>
      <c r="AC115" s="1" t="s">
        <v>72</v>
      </c>
      <c r="AD115" s="1" t="s">
        <v>72</v>
      </c>
      <c r="AE115" s="42"/>
      <c r="AF115" s="16" t="s">
        <v>72</v>
      </c>
      <c r="AG115" s="16" t="s">
        <v>72</v>
      </c>
      <c r="AH115" s="16" t="s">
        <v>72</v>
      </c>
      <c r="AI115" s="16" t="s">
        <v>72</v>
      </c>
      <c r="AJ115" s="16" t="s">
        <v>72</v>
      </c>
      <c r="AK115" s="16" t="s">
        <v>72</v>
      </c>
      <c r="AL115" s="31" t="s">
        <v>156</v>
      </c>
    </row>
    <row r="116" spans="1:38" ht="26.25" customHeight="1" thickBot="1" x14ac:dyDescent="0.25">
      <c r="A116" s="52" t="s">
        <v>314</v>
      </c>
      <c r="B116" s="52" t="s">
        <v>324</v>
      </c>
      <c r="C116" s="58" t="s">
        <v>325</v>
      </c>
      <c r="D116" s="54"/>
      <c r="E116" s="1">
        <v>3.6147681199999999</v>
      </c>
      <c r="F116" s="1">
        <v>0.23265197600000001</v>
      </c>
      <c r="G116" s="1" t="s">
        <v>72</v>
      </c>
      <c r="H116" s="1">
        <v>3.8927500419999999</v>
      </c>
      <c r="I116" s="1" t="s">
        <v>70</v>
      </c>
      <c r="J116" s="1" t="s">
        <v>70</v>
      </c>
      <c r="K116" s="1" t="s">
        <v>70</v>
      </c>
      <c r="L116" s="1" t="s">
        <v>72</v>
      </c>
      <c r="M116" s="1" t="s">
        <v>72</v>
      </c>
      <c r="N116" s="1" t="s">
        <v>72</v>
      </c>
      <c r="O116" s="1" t="s">
        <v>72</v>
      </c>
      <c r="P116" s="1" t="s">
        <v>72</v>
      </c>
      <c r="Q116" s="1" t="s">
        <v>72</v>
      </c>
      <c r="R116" s="1" t="s">
        <v>72</v>
      </c>
      <c r="S116" s="1" t="s">
        <v>72</v>
      </c>
      <c r="T116" s="1" t="s">
        <v>72</v>
      </c>
      <c r="U116" s="1" t="s">
        <v>72</v>
      </c>
      <c r="V116" s="1" t="s">
        <v>72</v>
      </c>
      <c r="W116" s="1" t="s">
        <v>72</v>
      </c>
      <c r="X116" s="1" t="s">
        <v>72</v>
      </c>
      <c r="Y116" s="1" t="s">
        <v>72</v>
      </c>
      <c r="Z116" s="1" t="s">
        <v>72</v>
      </c>
      <c r="AA116" s="1" t="s">
        <v>72</v>
      </c>
      <c r="AB116" s="1" t="s">
        <v>72</v>
      </c>
      <c r="AC116" s="1" t="s">
        <v>72</v>
      </c>
      <c r="AD116" s="1" t="s">
        <v>72</v>
      </c>
      <c r="AE116" s="42"/>
      <c r="AF116" s="16" t="s">
        <v>72</v>
      </c>
      <c r="AG116" s="16" t="s">
        <v>72</v>
      </c>
      <c r="AH116" s="16" t="s">
        <v>72</v>
      </c>
      <c r="AI116" s="16" t="s">
        <v>72</v>
      </c>
      <c r="AJ116" s="16" t="s">
        <v>72</v>
      </c>
      <c r="AK116" s="16" t="s">
        <v>72</v>
      </c>
      <c r="AL116" s="31" t="s">
        <v>156</v>
      </c>
    </row>
    <row r="117" spans="1:38" ht="26.25" customHeight="1" thickBot="1" x14ac:dyDescent="0.25">
      <c r="A117" s="52" t="s">
        <v>314</v>
      </c>
      <c r="B117" s="52" t="s">
        <v>326</v>
      </c>
      <c r="C117" s="58" t="s">
        <v>327</v>
      </c>
      <c r="D117" s="54"/>
      <c r="E117" s="1">
        <v>2.5357361589999998</v>
      </c>
      <c r="F117" s="1" t="s">
        <v>72</v>
      </c>
      <c r="G117" s="1" t="s">
        <v>72</v>
      </c>
      <c r="H117" s="1">
        <v>2.3912134890000001</v>
      </c>
      <c r="I117" s="1" t="s">
        <v>70</v>
      </c>
      <c r="J117" s="1" t="s">
        <v>70</v>
      </c>
      <c r="K117" s="1" t="s">
        <v>70</v>
      </c>
      <c r="L117" s="1" t="s">
        <v>72</v>
      </c>
      <c r="M117" s="1" t="s">
        <v>72</v>
      </c>
      <c r="N117" s="1" t="s">
        <v>72</v>
      </c>
      <c r="O117" s="1" t="s">
        <v>72</v>
      </c>
      <c r="P117" s="1" t="s">
        <v>72</v>
      </c>
      <c r="Q117" s="1" t="s">
        <v>72</v>
      </c>
      <c r="R117" s="1" t="s">
        <v>72</v>
      </c>
      <c r="S117" s="1" t="s">
        <v>72</v>
      </c>
      <c r="T117" s="1" t="s">
        <v>72</v>
      </c>
      <c r="U117" s="1" t="s">
        <v>72</v>
      </c>
      <c r="V117" s="1" t="s">
        <v>72</v>
      </c>
      <c r="W117" s="1" t="s">
        <v>72</v>
      </c>
      <c r="X117" s="1" t="s">
        <v>72</v>
      </c>
      <c r="Y117" s="1" t="s">
        <v>72</v>
      </c>
      <c r="Z117" s="1" t="s">
        <v>72</v>
      </c>
      <c r="AA117" s="1" t="s">
        <v>72</v>
      </c>
      <c r="AB117" s="1" t="s">
        <v>72</v>
      </c>
      <c r="AC117" s="1" t="s">
        <v>72</v>
      </c>
      <c r="AD117" s="1" t="s">
        <v>72</v>
      </c>
      <c r="AE117" s="42"/>
      <c r="AF117" s="16" t="s">
        <v>72</v>
      </c>
      <c r="AG117" s="16" t="s">
        <v>72</v>
      </c>
      <c r="AH117" s="16" t="s">
        <v>72</v>
      </c>
      <c r="AI117" s="16" t="s">
        <v>72</v>
      </c>
      <c r="AJ117" s="16" t="s">
        <v>72</v>
      </c>
      <c r="AK117" s="16" t="s">
        <v>72</v>
      </c>
      <c r="AL117" s="31" t="s">
        <v>156</v>
      </c>
    </row>
    <row r="118" spans="1:38" ht="26.25" customHeight="1" thickBot="1" x14ac:dyDescent="0.25">
      <c r="A118" s="52" t="s">
        <v>314</v>
      </c>
      <c r="B118" s="52" t="s">
        <v>328</v>
      </c>
      <c r="C118" s="58" t="s">
        <v>329</v>
      </c>
      <c r="D118" s="54"/>
      <c r="E118" s="1" t="s">
        <v>72</v>
      </c>
      <c r="F118" s="1" t="s">
        <v>72</v>
      </c>
      <c r="G118" s="1" t="s">
        <v>72</v>
      </c>
      <c r="H118" s="1" t="s">
        <v>70</v>
      </c>
      <c r="I118" s="1" t="s">
        <v>70</v>
      </c>
      <c r="J118" s="1" t="s">
        <v>70</v>
      </c>
      <c r="K118" s="1" t="s">
        <v>70</v>
      </c>
      <c r="L118" s="1" t="s">
        <v>72</v>
      </c>
      <c r="M118" s="1" t="s">
        <v>72</v>
      </c>
      <c r="N118" s="1" t="s">
        <v>72</v>
      </c>
      <c r="O118" s="1" t="s">
        <v>72</v>
      </c>
      <c r="P118" s="1" t="s">
        <v>72</v>
      </c>
      <c r="Q118" s="1" t="s">
        <v>72</v>
      </c>
      <c r="R118" s="1" t="s">
        <v>72</v>
      </c>
      <c r="S118" s="1" t="s">
        <v>72</v>
      </c>
      <c r="T118" s="1" t="s">
        <v>72</v>
      </c>
      <c r="U118" s="1" t="s">
        <v>72</v>
      </c>
      <c r="V118" s="1" t="s">
        <v>72</v>
      </c>
      <c r="W118" s="1" t="s">
        <v>72</v>
      </c>
      <c r="X118" s="1" t="s">
        <v>72</v>
      </c>
      <c r="Y118" s="1" t="s">
        <v>72</v>
      </c>
      <c r="Z118" s="1" t="s">
        <v>72</v>
      </c>
      <c r="AA118" s="1" t="s">
        <v>72</v>
      </c>
      <c r="AB118" s="1" t="s">
        <v>72</v>
      </c>
      <c r="AC118" s="1" t="s">
        <v>72</v>
      </c>
      <c r="AD118" s="1" t="s">
        <v>72</v>
      </c>
      <c r="AE118" s="42"/>
      <c r="AF118" s="16" t="s">
        <v>72</v>
      </c>
      <c r="AG118" s="16" t="s">
        <v>72</v>
      </c>
      <c r="AH118" s="16" t="s">
        <v>72</v>
      </c>
      <c r="AI118" s="16" t="s">
        <v>72</v>
      </c>
      <c r="AJ118" s="16" t="s">
        <v>72</v>
      </c>
      <c r="AK118" s="16" t="s">
        <v>72</v>
      </c>
      <c r="AL118" s="31" t="s">
        <v>156</v>
      </c>
    </row>
    <row r="119" spans="1:38" ht="26.25" customHeight="1" thickBot="1" x14ac:dyDescent="0.25">
      <c r="A119" s="52" t="s">
        <v>314</v>
      </c>
      <c r="B119" s="52" t="s">
        <v>330</v>
      </c>
      <c r="C119" s="53" t="s">
        <v>331</v>
      </c>
      <c r="D119" s="54"/>
      <c r="E119" s="1" t="s">
        <v>72</v>
      </c>
      <c r="F119" s="1">
        <v>11.400535079000001</v>
      </c>
      <c r="G119" s="1" t="s">
        <v>72</v>
      </c>
      <c r="H119" s="1" t="s">
        <v>72</v>
      </c>
      <c r="I119" s="1">
        <v>1.7999999999999999E-2</v>
      </c>
      <c r="J119" s="1">
        <v>0.09</v>
      </c>
      <c r="K119" s="1">
        <v>0.09</v>
      </c>
      <c r="L119" s="1" t="s">
        <v>72</v>
      </c>
      <c r="M119" s="1" t="s">
        <v>72</v>
      </c>
      <c r="N119" s="1" t="s">
        <v>72</v>
      </c>
      <c r="O119" s="1" t="s">
        <v>72</v>
      </c>
      <c r="P119" s="1" t="s">
        <v>72</v>
      </c>
      <c r="Q119" s="1" t="s">
        <v>72</v>
      </c>
      <c r="R119" s="1" t="s">
        <v>72</v>
      </c>
      <c r="S119" s="1" t="s">
        <v>72</v>
      </c>
      <c r="T119" s="1" t="s">
        <v>72</v>
      </c>
      <c r="U119" s="1" t="s">
        <v>72</v>
      </c>
      <c r="V119" s="1" t="s">
        <v>72</v>
      </c>
      <c r="W119" s="1" t="s">
        <v>72</v>
      </c>
      <c r="X119" s="1" t="s">
        <v>72</v>
      </c>
      <c r="Y119" s="1" t="s">
        <v>72</v>
      </c>
      <c r="Z119" s="1" t="s">
        <v>72</v>
      </c>
      <c r="AA119" s="1" t="s">
        <v>72</v>
      </c>
      <c r="AB119" s="1" t="s">
        <v>72</v>
      </c>
      <c r="AC119" s="1" t="s">
        <v>72</v>
      </c>
      <c r="AD119" s="1" t="s">
        <v>72</v>
      </c>
      <c r="AE119" s="42"/>
      <c r="AF119" s="16" t="s">
        <v>71</v>
      </c>
      <c r="AG119" s="16" t="s">
        <v>71</v>
      </c>
      <c r="AH119" s="16" t="s">
        <v>71</v>
      </c>
      <c r="AI119" s="16" t="s">
        <v>71</v>
      </c>
      <c r="AJ119" s="16" t="s">
        <v>71</v>
      </c>
      <c r="AK119" s="16" t="s">
        <v>72</v>
      </c>
      <c r="AL119" s="31" t="s">
        <v>156</v>
      </c>
    </row>
    <row r="120" spans="1:38" ht="26.25" customHeight="1" thickBot="1" x14ac:dyDescent="0.25">
      <c r="A120" s="52" t="s">
        <v>314</v>
      </c>
      <c r="B120" s="52" t="s">
        <v>332</v>
      </c>
      <c r="C120" s="53" t="s">
        <v>333</v>
      </c>
      <c r="D120" s="54"/>
      <c r="E120" s="1" t="s">
        <v>72</v>
      </c>
      <c r="F120" s="1" t="s">
        <v>70</v>
      </c>
      <c r="G120" s="1" t="s">
        <v>72</v>
      </c>
      <c r="H120" s="1" t="s">
        <v>72</v>
      </c>
      <c r="I120" s="1" t="s">
        <v>72</v>
      </c>
      <c r="J120" s="1" t="s">
        <v>72</v>
      </c>
      <c r="K120" s="1" t="s">
        <v>72</v>
      </c>
      <c r="L120" s="1" t="s">
        <v>72</v>
      </c>
      <c r="M120" s="1" t="s">
        <v>72</v>
      </c>
      <c r="N120" s="1" t="s">
        <v>72</v>
      </c>
      <c r="O120" s="1" t="s">
        <v>72</v>
      </c>
      <c r="P120" s="1" t="s">
        <v>72</v>
      </c>
      <c r="Q120" s="1" t="s">
        <v>72</v>
      </c>
      <c r="R120" s="1" t="s">
        <v>72</v>
      </c>
      <c r="S120" s="1" t="s">
        <v>72</v>
      </c>
      <c r="T120" s="1" t="s">
        <v>72</v>
      </c>
      <c r="U120" s="1" t="s">
        <v>72</v>
      </c>
      <c r="V120" s="1" t="s">
        <v>72</v>
      </c>
      <c r="W120" s="1" t="s">
        <v>72</v>
      </c>
      <c r="X120" s="1" t="s">
        <v>72</v>
      </c>
      <c r="Y120" s="1" t="s">
        <v>72</v>
      </c>
      <c r="Z120" s="1" t="s">
        <v>72</v>
      </c>
      <c r="AA120" s="1" t="s">
        <v>72</v>
      </c>
      <c r="AB120" s="1" t="s">
        <v>72</v>
      </c>
      <c r="AC120" s="1" t="s">
        <v>72</v>
      </c>
      <c r="AD120" s="1" t="s">
        <v>72</v>
      </c>
      <c r="AE120" s="42"/>
      <c r="AF120" s="16" t="s">
        <v>71</v>
      </c>
      <c r="AG120" s="16" t="s">
        <v>71</v>
      </c>
      <c r="AH120" s="16" t="s">
        <v>71</v>
      </c>
      <c r="AI120" s="16" t="s">
        <v>71</v>
      </c>
      <c r="AJ120" s="16" t="s">
        <v>71</v>
      </c>
      <c r="AK120" s="16" t="s">
        <v>72</v>
      </c>
      <c r="AL120" s="31" t="s">
        <v>156</v>
      </c>
    </row>
    <row r="121" spans="1:38" ht="26.25" customHeight="1" thickBot="1" x14ac:dyDescent="0.25">
      <c r="A121" s="52" t="s">
        <v>314</v>
      </c>
      <c r="B121" s="52" t="s">
        <v>334</v>
      </c>
      <c r="C121" s="58" t="s">
        <v>335</v>
      </c>
      <c r="D121" s="55"/>
      <c r="E121" s="1" t="s">
        <v>70</v>
      </c>
      <c r="F121" s="1">
        <v>1.4503914899999999</v>
      </c>
      <c r="G121" s="1" t="s">
        <v>70</v>
      </c>
      <c r="H121" s="1">
        <v>1.821428571</v>
      </c>
      <c r="I121" s="1">
        <v>4.2174178999999999E-2</v>
      </c>
      <c r="J121" s="1">
        <v>0.38311259399999997</v>
      </c>
      <c r="K121" s="1">
        <v>0.38311259399999997</v>
      </c>
      <c r="L121" s="1" t="s">
        <v>70</v>
      </c>
      <c r="M121" s="1" t="s">
        <v>70</v>
      </c>
      <c r="N121" s="1" t="s">
        <v>70</v>
      </c>
      <c r="O121" s="1" t="s">
        <v>70</v>
      </c>
      <c r="P121" s="1" t="s">
        <v>70</v>
      </c>
      <c r="Q121" s="1" t="s">
        <v>70</v>
      </c>
      <c r="R121" s="1" t="s">
        <v>70</v>
      </c>
      <c r="S121" s="1" t="s">
        <v>70</v>
      </c>
      <c r="T121" s="1" t="s">
        <v>70</v>
      </c>
      <c r="U121" s="1" t="s">
        <v>70</v>
      </c>
      <c r="V121" s="1" t="s">
        <v>72</v>
      </c>
      <c r="W121" s="1" t="s">
        <v>72</v>
      </c>
      <c r="X121" s="1" t="s">
        <v>72</v>
      </c>
      <c r="Y121" s="1" t="s">
        <v>72</v>
      </c>
      <c r="Z121" s="1" t="s">
        <v>72</v>
      </c>
      <c r="AA121" s="1" t="s">
        <v>72</v>
      </c>
      <c r="AB121" s="1" t="s">
        <v>72</v>
      </c>
      <c r="AC121" s="1" t="s">
        <v>72</v>
      </c>
      <c r="AD121" s="1" t="s">
        <v>72</v>
      </c>
      <c r="AE121" s="42"/>
      <c r="AF121" s="16" t="s">
        <v>72</v>
      </c>
      <c r="AG121" s="16" t="s">
        <v>72</v>
      </c>
      <c r="AH121" s="16" t="s">
        <v>72</v>
      </c>
      <c r="AI121" s="16" t="s">
        <v>72</v>
      </c>
      <c r="AJ121" s="16" t="s">
        <v>72</v>
      </c>
      <c r="AK121" s="16" t="s">
        <v>72</v>
      </c>
      <c r="AL121" s="31" t="s">
        <v>156</v>
      </c>
    </row>
    <row r="122" spans="1:38" ht="26.25" customHeight="1" thickBot="1" x14ac:dyDescent="0.25">
      <c r="A122" s="52" t="s">
        <v>314</v>
      </c>
      <c r="B122" s="67" t="s">
        <v>336</v>
      </c>
      <c r="C122" s="68" t="s">
        <v>337</v>
      </c>
      <c r="D122" s="54"/>
      <c r="E122" s="1" t="s">
        <v>70</v>
      </c>
      <c r="F122" s="1">
        <v>1.8267068000000001E-2</v>
      </c>
      <c r="G122" s="1" t="s">
        <v>70</v>
      </c>
      <c r="H122" s="1" t="s">
        <v>70</v>
      </c>
      <c r="I122" s="1">
        <v>2.5000000000000001E-2</v>
      </c>
      <c r="J122" s="1">
        <v>0.125</v>
      </c>
      <c r="K122" s="1">
        <v>0.125</v>
      </c>
      <c r="L122" s="1" t="s">
        <v>72</v>
      </c>
      <c r="M122" s="1" t="s">
        <v>70</v>
      </c>
      <c r="N122" s="1" t="s">
        <v>70</v>
      </c>
      <c r="O122" s="1" t="s">
        <v>70</v>
      </c>
      <c r="P122" s="1" t="s">
        <v>70</v>
      </c>
      <c r="Q122" s="1" t="s">
        <v>70</v>
      </c>
      <c r="R122" s="1" t="s">
        <v>70</v>
      </c>
      <c r="S122" s="1" t="s">
        <v>70</v>
      </c>
      <c r="T122" s="1" t="s">
        <v>70</v>
      </c>
      <c r="U122" s="1" t="s">
        <v>70</v>
      </c>
      <c r="V122" s="1">
        <v>4.5578873</v>
      </c>
      <c r="W122" s="1" t="s">
        <v>72</v>
      </c>
      <c r="X122" s="1" t="s">
        <v>72</v>
      </c>
      <c r="Y122" s="1" t="s">
        <v>72</v>
      </c>
      <c r="Z122" s="1" t="s">
        <v>72</v>
      </c>
      <c r="AA122" s="1" t="s">
        <v>72</v>
      </c>
      <c r="AB122" s="1" t="s">
        <v>72</v>
      </c>
      <c r="AC122" s="1">
        <v>0.68431249999999999</v>
      </c>
      <c r="AD122" s="1" t="s">
        <v>72</v>
      </c>
      <c r="AE122" s="42"/>
      <c r="AF122" s="16" t="s">
        <v>72</v>
      </c>
      <c r="AG122" s="16" t="s">
        <v>72</v>
      </c>
      <c r="AH122" s="16" t="s">
        <v>72</v>
      </c>
      <c r="AI122" s="16" t="s">
        <v>72</v>
      </c>
      <c r="AJ122" s="16" t="s">
        <v>72</v>
      </c>
      <c r="AK122" s="16" t="s">
        <v>72</v>
      </c>
      <c r="AL122" s="31" t="s">
        <v>156</v>
      </c>
    </row>
    <row r="123" spans="1:38" ht="26.25" customHeight="1" thickBot="1" x14ac:dyDescent="0.25">
      <c r="A123" s="52" t="s">
        <v>314</v>
      </c>
      <c r="B123" s="52" t="s">
        <v>338</v>
      </c>
      <c r="C123" s="53" t="s">
        <v>339</v>
      </c>
      <c r="D123" s="54"/>
      <c r="E123" s="1" t="s">
        <v>71</v>
      </c>
      <c r="F123" s="1" t="s">
        <v>71</v>
      </c>
      <c r="G123" s="1" t="s">
        <v>71</v>
      </c>
      <c r="H123" s="1" t="s">
        <v>71</v>
      </c>
      <c r="I123" s="1" t="s">
        <v>71</v>
      </c>
      <c r="J123" s="1" t="s">
        <v>71</v>
      </c>
      <c r="K123" s="1" t="s">
        <v>71</v>
      </c>
      <c r="L123" s="1" t="s">
        <v>71</v>
      </c>
      <c r="M123" s="1" t="s">
        <v>71</v>
      </c>
      <c r="N123" s="1" t="s">
        <v>71</v>
      </c>
      <c r="O123" s="1" t="s">
        <v>71</v>
      </c>
      <c r="P123" s="1" t="s">
        <v>71</v>
      </c>
      <c r="Q123" s="1" t="s">
        <v>71</v>
      </c>
      <c r="R123" s="1" t="s">
        <v>71</v>
      </c>
      <c r="S123" s="1" t="s">
        <v>71</v>
      </c>
      <c r="T123" s="1" t="s">
        <v>71</v>
      </c>
      <c r="U123" s="1" t="s">
        <v>71</v>
      </c>
      <c r="V123" s="1" t="s">
        <v>71</v>
      </c>
      <c r="W123" s="1" t="s">
        <v>71</v>
      </c>
      <c r="X123" s="1" t="s">
        <v>71</v>
      </c>
      <c r="Y123" s="1" t="s">
        <v>71</v>
      </c>
      <c r="Z123" s="1" t="s">
        <v>71</v>
      </c>
      <c r="AA123" s="1" t="s">
        <v>71</v>
      </c>
      <c r="AB123" s="1" t="s">
        <v>71</v>
      </c>
      <c r="AC123" s="1" t="s">
        <v>71</v>
      </c>
      <c r="AD123" s="1" t="s">
        <v>71</v>
      </c>
      <c r="AE123" s="42"/>
      <c r="AF123" s="16" t="s">
        <v>71</v>
      </c>
      <c r="AG123" s="16" t="s">
        <v>71</v>
      </c>
      <c r="AH123" s="16" t="s">
        <v>71</v>
      </c>
      <c r="AI123" s="16" t="s">
        <v>71</v>
      </c>
      <c r="AJ123" s="16" t="s">
        <v>71</v>
      </c>
      <c r="AK123" s="16" t="s">
        <v>71</v>
      </c>
      <c r="AL123" s="31" t="s">
        <v>340</v>
      </c>
    </row>
    <row r="124" spans="1:38" ht="26.25" customHeight="1" thickBot="1" x14ac:dyDescent="0.25">
      <c r="A124" s="52" t="s">
        <v>314</v>
      </c>
      <c r="B124" s="69" t="s">
        <v>341</v>
      </c>
      <c r="C124" s="53" t="s">
        <v>342</v>
      </c>
      <c r="D124" s="54"/>
      <c r="E124" s="1" t="s">
        <v>70</v>
      </c>
      <c r="F124" s="1" t="s">
        <v>70</v>
      </c>
      <c r="G124" s="1" t="s">
        <v>70</v>
      </c>
      <c r="H124" s="1" t="s">
        <v>70</v>
      </c>
      <c r="I124" s="1" t="s">
        <v>70</v>
      </c>
      <c r="J124" s="1" t="s">
        <v>70</v>
      </c>
      <c r="K124" s="1" t="s">
        <v>70</v>
      </c>
      <c r="L124" s="1" t="s">
        <v>70</v>
      </c>
      <c r="M124" s="1" t="s">
        <v>70</v>
      </c>
      <c r="N124" s="1" t="s">
        <v>70</v>
      </c>
      <c r="O124" s="1" t="s">
        <v>70</v>
      </c>
      <c r="P124" s="1" t="s">
        <v>70</v>
      </c>
      <c r="Q124" s="1" t="s">
        <v>70</v>
      </c>
      <c r="R124" s="1" t="s">
        <v>70</v>
      </c>
      <c r="S124" s="1" t="s">
        <v>70</v>
      </c>
      <c r="T124" s="1" t="s">
        <v>70</v>
      </c>
      <c r="U124" s="1" t="s">
        <v>70</v>
      </c>
      <c r="V124" s="1" t="s">
        <v>72</v>
      </c>
      <c r="W124" s="1" t="s">
        <v>72</v>
      </c>
      <c r="X124" s="1" t="s">
        <v>72</v>
      </c>
      <c r="Y124" s="1" t="s">
        <v>72</v>
      </c>
      <c r="Z124" s="1" t="s">
        <v>72</v>
      </c>
      <c r="AA124" s="1" t="s">
        <v>72</v>
      </c>
      <c r="AB124" s="1" t="s">
        <v>72</v>
      </c>
      <c r="AC124" s="1" t="s">
        <v>72</v>
      </c>
      <c r="AD124" s="1" t="s">
        <v>72</v>
      </c>
      <c r="AE124" s="42"/>
      <c r="AF124" s="16" t="s">
        <v>72</v>
      </c>
      <c r="AG124" s="16" t="s">
        <v>72</v>
      </c>
      <c r="AH124" s="16" t="s">
        <v>72</v>
      </c>
      <c r="AI124" s="16" t="s">
        <v>72</v>
      </c>
      <c r="AJ124" s="16" t="s">
        <v>72</v>
      </c>
      <c r="AK124" s="16" t="s">
        <v>72</v>
      </c>
      <c r="AL124" s="31" t="s">
        <v>156</v>
      </c>
    </row>
    <row r="125" spans="1:38" ht="26.25" customHeight="1" thickBot="1" x14ac:dyDescent="0.25">
      <c r="A125" s="52" t="s">
        <v>343</v>
      </c>
      <c r="B125" s="52" t="s">
        <v>344</v>
      </c>
      <c r="C125" s="53" t="s">
        <v>345</v>
      </c>
      <c r="D125" s="54"/>
      <c r="E125" s="1">
        <v>7.4080730000000003E-3</v>
      </c>
      <c r="F125" s="1">
        <v>0.30726747399999998</v>
      </c>
      <c r="G125" s="1">
        <v>5.1362639999999998E-3</v>
      </c>
      <c r="H125" s="1" t="s">
        <v>72</v>
      </c>
      <c r="I125" s="1">
        <v>4.9146219999999996E-3</v>
      </c>
      <c r="J125" s="1">
        <v>5.4912219999999996E-3</v>
      </c>
      <c r="K125" s="1">
        <v>5.4912219999999996E-3</v>
      </c>
      <c r="L125" s="1" t="s">
        <v>78</v>
      </c>
      <c r="M125" s="1">
        <v>0.79036176800000002</v>
      </c>
      <c r="N125" s="1" t="s">
        <v>72</v>
      </c>
      <c r="O125" s="1" t="s">
        <v>72</v>
      </c>
      <c r="P125" s="1" t="s">
        <v>72</v>
      </c>
      <c r="Q125" s="1" t="s">
        <v>72</v>
      </c>
      <c r="R125" s="1" t="s">
        <v>72</v>
      </c>
      <c r="S125" s="1" t="s">
        <v>72</v>
      </c>
      <c r="T125" s="1" t="s">
        <v>72</v>
      </c>
      <c r="U125" s="1" t="s">
        <v>72</v>
      </c>
      <c r="V125" s="1" t="s">
        <v>72</v>
      </c>
      <c r="W125" s="1">
        <v>2.2224219999999999E-2</v>
      </c>
      <c r="X125" s="1">
        <v>8.2117E-5</v>
      </c>
      <c r="Y125" s="1">
        <v>1.76968E-4</v>
      </c>
      <c r="Z125" s="1">
        <v>5.2493E-5</v>
      </c>
      <c r="AA125" s="1">
        <v>1.0135E-5</v>
      </c>
      <c r="AB125" s="1">
        <v>3.21713E-4</v>
      </c>
      <c r="AC125" s="1" t="s">
        <v>72</v>
      </c>
      <c r="AD125" s="1" t="s">
        <v>72</v>
      </c>
      <c r="AE125" s="42"/>
      <c r="AF125" s="16" t="s">
        <v>72</v>
      </c>
      <c r="AG125" s="16" t="s">
        <v>72</v>
      </c>
      <c r="AH125" s="16" t="s">
        <v>72</v>
      </c>
      <c r="AI125" s="16" t="s">
        <v>72</v>
      </c>
      <c r="AJ125" s="16" t="s">
        <v>72</v>
      </c>
      <c r="AK125" s="16" t="s">
        <v>72</v>
      </c>
      <c r="AL125" s="31" t="s">
        <v>346</v>
      </c>
    </row>
    <row r="126" spans="1:38" ht="26.25" customHeight="1" thickBot="1" x14ac:dyDescent="0.25">
      <c r="A126" s="52" t="s">
        <v>343</v>
      </c>
      <c r="B126" s="52" t="s">
        <v>347</v>
      </c>
      <c r="C126" s="53" t="s">
        <v>348</v>
      </c>
      <c r="D126" s="54"/>
      <c r="E126" s="1" t="s">
        <v>72</v>
      </c>
      <c r="F126" s="1" t="s">
        <v>72</v>
      </c>
      <c r="G126" s="1" t="s">
        <v>72</v>
      </c>
      <c r="H126" s="1">
        <v>0.24567</v>
      </c>
      <c r="I126" s="1" t="s">
        <v>72</v>
      </c>
      <c r="J126" s="1" t="s">
        <v>72</v>
      </c>
      <c r="K126" s="1" t="s">
        <v>72</v>
      </c>
      <c r="L126" s="1" t="s">
        <v>72</v>
      </c>
      <c r="M126" s="1" t="s">
        <v>72</v>
      </c>
      <c r="N126" s="1" t="s">
        <v>72</v>
      </c>
      <c r="O126" s="1" t="s">
        <v>72</v>
      </c>
      <c r="P126" s="1" t="s">
        <v>72</v>
      </c>
      <c r="Q126" s="1" t="s">
        <v>72</v>
      </c>
      <c r="R126" s="1" t="s">
        <v>72</v>
      </c>
      <c r="S126" s="1" t="s">
        <v>72</v>
      </c>
      <c r="T126" s="1" t="s">
        <v>72</v>
      </c>
      <c r="U126" s="1" t="s">
        <v>72</v>
      </c>
      <c r="V126" s="1" t="s">
        <v>72</v>
      </c>
      <c r="W126" s="1" t="s">
        <v>72</v>
      </c>
      <c r="X126" s="1" t="s">
        <v>72</v>
      </c>
      <c r="Y126" s="1" t="s">
        <v>72</v>
      </c>
      <c r="Z126" s="1" t="s">
        <v>72</v>
      </c>
      <c r="AA126" s="1" t="s">
        <v>72</v>
      </c>
      <c r="AB126" s="1" t="s">
        <v>72</v>
      </c>
      <c r="AC126" s="1" t="s">
        <v>72</v>
      </c>
      <c r="AD126" s="1" t="s">
        <v>72</v>
      </c>
      <c r="AE126" s="42"/>
      <c r="AF126" s="16" t="s">
        <v>72</v>
      </c>
      <c r="AG126" s="16" t="s">
        <v>72</v>
      </c>
      <c r="AH126" s="16" t="s">
        <v>72</v>
      </c>
      <c r="AI126" s="16" t="s">
        <v>72</v>
      </c>
      <c r="AJ126" s="16" t="s">
        <v>72</v>
      </c>
      <c r="AK126" s="16" t="s">
        <v>72</v>
      </c>
      <c r="AL126" s="31" t="s">
        <v>349</v>
      </c>
    </row>
    <row r="127" spans="1:38" ht="26.25" customHeight="1" thickBot="1" x14ac:dyDescent="0.25">
      <c r="A127" s="52" t="s">
        <v>343</v>
      </c>
      <c r="B127" s="52" t="s">
        <v>350</v>
      </c>
      <c r="C127" s="53" t="s">
        <v>351</v>
      </c>
      <c r="D127" s="54"/>
      <c r="E127" s="1">
        <v>0.10270296</v>
      </c>
      <c r="F127" s="1" t="s">
        <v>72</v>
      </c>
      <c r="G127" s="1">
        <v>6.1051200000000003E-3</v>
      </c>
      <c r="H127" s="1">
        <v>0.20867981599999999</v>
      </c>
      <c r="I127" s="1" t="s">
        <v>72</v>
      </c>
      <c r="J127" s="1" t="s">
        <v>72</v>
      </c>
      <c r="K127" s="1" t="s">
        <v>72</v>
      </c>
      <c r="L127" s="1" t="s">
        <v>72</v>
      </c>
      <c r="M127" s="1" t="s">
        <v>72</v>
      </c>
      <c r="N127" s="1" t="s">
        <v>72</v>
      </c>
      <c r="O127" s="1" t="s">
        <v>72</v>
      </c>
      <c r="P127" s="1" t="s">
        <v>72</v>
      </c>
      <c r="Q127" s="1" t="s">
        <v>72</v>
      </c>
      <c r="R127" s="1" t="s">
        <v>72</v>
      </c>
      <c r="S127" s="1" t="s">
        <v>72</v>
      </c>
      <c r="T127" s="1" t="s">
        <v>72</v>
      </c>
      <c r="U127" s="1" t="s">
        <v>72</v>
      </c>
      <c r="V127" s="1" t="s">
        <v>72</v>
      </c>
      <c r="W127" s="1" t="s">
        <v>72</v>
      </c>
      <c r="X127" s="1" t="s">
        <v>72</v>
      </c>
      <c r="Y127" s="1" t="s">
        <v>72</v>
      </c>
      <c r="Z127" s="1" t="s">
        <v>72</v>
      </c>
      <c r="AA127" s="1" t="s">
        <v>72</v>
      </c>
      <c r="AB127" s="1" t="s">
        <v>72</v>
      </c>
      <c r="AC127" s="1" t="s">
        <v>72</v>
      </c>
      <c r="AD127" s="1" t="s">
        <v>72</v>
      </c>
      <c r="AE127" s="42"/>
      <c r="AF127" s="16" t="s">
        <v>72</v>
      </c>
      <c r="AG127" s="16" t="s">
        <v>72</v>
      </c>
      <c r="AH127" s="16" t="s">
        <v>72</v>
      </c>
      <c r="AI127" s="16" t="s">
        <v>72</v>
      </c>
      <c r="AJ127" s="16" t="s">
        <v>72</v>
      </c>
      <c r="AK127" s="16" t="s">
        <v>72</v>
      </c>
      <c r="AL127" s="31" t="s">
        <v>352</v>
      </c>
    </row>
    <row r="128" spans="1:38" ht="26.25" customHeight="1" thickBot="1" x14ac:dyDescent="0.25">
      <c r="A128" s="52" t="s">
        <v>343</v>
      </c>
      <c r="B128" s="56" t="s">
        <v>353</v>
      </c>
      <c r="C128" s="58" t="s">
        <v>354</v>
      </c>
      <c r="D128" s="54"/>
      <c r="E128" s="1" t="s">
        <v>78</v>
      </c>
      <c r="F128" s="1" t="s">
        <v>78</v>
      </c>
      <c r="G128" s="1" t="s">
        <v>78</v>
      </c>
      <c r="H128" s="1" t="s">
        <v>78</v>
      </c>
      <c r="I128" s="1" t="s">
        <v>78</v>
      </c>
      <c r="J128" s="1" t="s">
        <v>78</v>
      </c>
      <c r="K128" s="1" t="s">
        <v>78</v>
      </c>
      <c r="L128" s="1" t="s">
        <v>78</v>
      </c>
      <c r="M128" s="1" t="s">
        <v>78</v>
      </c>
      <c r="N128" s="1" t="s">
        <v>78</v>
      </c>
      <c r="O128" s="1" t="s">
        <v>78</v>
      </c>
      <c r="P128" s="1" t="s">
        <v>78</v>
      </c>
      <c r="Q128" s="1" t="s">
        <v>78</v>
      </c>
      <c r="R128" s="1" t="s">
        <v>78</v>
      </c>
      <c r="S128" s="1" t="s">
        <v>78</v>
      </c>
      <c r="T128" s="1" t="s">
        <v>78</v>
      </c>
      <c r="U128" s="1" t="s">
        <v>78</v>
      </c>
      <c r="V128" s="1" t="s">
        <v>78</v>
      </c>
      <c r="W128" s="1" t="s">
        <v>78</v>
      </c>
      <c r="X128" s="1" t="s">
        <v>78</v>
      </c>
      <c r="Y128" s="1" t="s">
        <v>78</v>
      </c>
      <c r="Z128" s="1" t="s">
        <v>78</v>
      </c>
      <c r="AA128" s="1" t="s">
        <v>78</v>
      </c>
      <c r="AB128" s="1" t="s">
        <v>78</v>
      </c>
      <c r="AC128" s="1" t="s">
        <v>78</v>
      </c>
      <c r="AD128" s="1" t="s">
        <v>78</v>
      </c>
      <c r="AE128" s="42"/>
      <c r="AF128" s="16" t="s">
        <v>78</v>
      </c>
      <c r="AG128" s="16" t="s">
        <v>78</v>
      </c>
      <c r="AH128" s="16" t="s">
        <v>78</v>
      </c>
      <c r="AI128" s="16" t="s">
        <v>78</v>
      </c>
      <c r="AJ128" s="16" t="s">
        <v>78</v>
      </c>
      <c r="AK128" s="16" t="s">
        <v>72</v>
      </c>
      <c r="AL128" s="31" t="s">
        <v>355</v>
      </c>
    </row>
    <row r="129" spans="1:38" ht="26.25" customHeight="1" thickBot="1" x14ac:dyDescent="0.25">
      <c r="A129" s="52" t="s">
        <v>343</v>
      </c>
      <c r="B129" s="56" t="s">
        <v>356</v>
      </c>
      <c r="C129" s="64" t="s">
        <v>357</v>
      </c>
      <c r="D129" s="54"/>
      <c r="E129" s="1" t="s">
        <v>78</v>
      </c>
      <c r="F129" s="1" t="s">
        <v>78</v>
      </c>
      <c r="G129" s="1" t="s">
        <v>78</v>
      </c>
      <c r="H129" s="1" t="s">
        <v>78</v>
      </c>
      <c r="I129" s="1" t="s">
        <v>78</v>
      </c>
      <c r="J129" s="1" t="s">
        <v>78</v>
      </c>
      <c r="K129" s="1" t="s">
        <v>78</v>
      </c>
      <c r="L129" s="1" t="s">
        <v>78</v>
      </c>
      <c r="M129" s="1" t="s">
        <v>78</v>
      </c>
      <c r="N129" s="1" t="s">
        <v>78</v>
      </c>
      <c r="O129" s="1" t="s">
        <v>78</v>
      </c>
      <c r="P129" s="1" t="s">
        <v>78</v>
      </c>
      <c r="Q129" s="1" t="s">
        <v>78</v>
      </c>
      <c r="R129" s="1" t="s">
        <v>78</v>
      </c>
      <c r="S129" s="1" t="s">
        <v>78</v>
      </c>
      <c r="T129" s="1" t="s">
        <v>78</v>
      </c>
      <c r="U129" s="1" t="s">
        <v>78</v>
      </c>
      <c r="V129" s="1" t="s">
        <v>78</v>
      </c>
      <c r="W129" s="1" t="s">
        <v>78</v>
      </c>
      <c r="X129" s="1" t="s">
        <v>78</v>
      </c>
      <c r="Y129" s="1" t="s">
        <v>78</v>
      </c>
      <c r="Z129" s="1" t="s">
        <v>78</v>
      </c>
      <c r="AA129" s="1" t="s">
        <v>78</v>
      </c>
      <c r="AB129" s="1" t="s">
        <v>78</v>
      </c>
      <c r="AC129" s="1" t="s">
        <v>78</v>
      </c>
      <c r="AD129" s="1" t="s">
        <v>78</v>
      </c>
      <c r="AE129" s="42"/>
      <c r="AF129" s="16" t="s">
        <v>78</v>
      </c>
      <c r="AG129" s="16" t="s">
        <v>78</v>
      </c>
      <c r="AH129" s="16" t="s">
        <v>78</v>
      </c>
      <c r="AI129" s="16" t="s">
        <v>78</v>
      </c>
      <c r="AJ129" s="16" t="s">
        <v>78</v>
      </c>
      <c r="AK129" s="16" t="s">
        <v>72</v>
      </c>
      <c r="AL129" s="31" t="s">
        <v>355</v>
      </c>
    </row>
    <row r="130" spans="1:38" ht="26.25" customHeight="1" thickBot="1" x14ac:dyDescent="0.25">
      <c r="A130" s="52" t="s">
        <v>343</v>
      </c>
      <c r="B130" s="56" t="s">
        <v>358</v>
      </c>
      <c r="C130" s="70" t="s">
        <v>359</v>
      </c>
      <c r="D130" s="54"/>
      <c r="E130" s="1" t="s">
        <v>78</v>
      </c>
      <c r="F130" s="1" t="s">
        <v>78</v>
      </c>
      <c r="G130" s="1" t="s">
        <v>78</v>
      </c>
      <c r="H130" s="1" t="s">
        <v>78</v>
      </c>
      <c r="I130" s="1" t="s">
        <v>78</v>
      </c>
      <c r="J130" s="1" t="s">
        <v>78</v>
      </c>
      <c r="K130" s="1" t="s">
        <v>78</v>
      </c>
      <c r="L130" s="1" t="s">
        <v>78</v>
      </c>
      <c r="M130" s="1" t="s">
        <v>78</v>
      </c>
      <c r="N130" s="1" t="s">
        <v>78</v>
      </c>
      <c r="O130" s="1" t="s">
        <v>78</v>
      </c>
      <c r="P130" s="1" t="s">
        <v>78</v>
      </c>
      <c r="Q130" s="1" t="s">
        <v>78</v>
      </c>
      <c r="R130" s="1" t="s">
        <v>78</v>
      </c>
      <c r="S130" s="1" t="s">
        <v>78</v>
      </c>
      <c r="T130" s="1" t="s">
        <v>78</v>
      </c>
      <c r="U130" s="1" t="s">
        <v>78</v>
      </c>
      <c r="V130" s="1" t="s">
        <v>78</v>
      </c>
      <c r="W130" s="1" t="s">
        <v>78</v>
      </c>
      <c r="X130" s="1" t="s">
        <v>78</v>
      </c>
      <c r="Y130" s="1" t="s">
        <v>78</v>
      </c>
      <c r="Z130" s="1" t="s">
        <v>78</v>
      </c>
      <c r="AA130" s="1" t="s">
        <v>78</v>
      </c>
      <c r="AB130" s="1" t="s">
        <v>78</v>
      </c>
      <c r="AC130" s="1" t="s">
        <v>78</v>
      </c>
      <c r="AD130" s="1" t="s">
        <v>78</v>
      </c>
      <c r="AE130" s="42"/>
      <c r="AF130" s="16" t="s">
        <v>78</v>
      </c>
      <c r="AG130" s="16" t="s">
        <v>78</v>
      </c>
      <c r="AH130" s="16" t="s">
        <v>78</v>
      </c>
      <c r="AI130" s="16" t="s">
        <v>78</v>
      </c>
      <c r="AJ130" s="16" t="s">
        <v>78</v>
      </c>
      <c r="AK130" s="16" t="s">
        <v>72</v>
      </c>
      <c r="AL130" s="31" t="s">
        <v>355</v>
      </c>
    </row>
    <row r="131" spans="1:38" ht="26.25" customHeight="1" thickBot="1" x14ac:dyDescent="0.25">
      <c r="A131" s="52" t="s">
        <v>343</v>
      </c>
      <c r="B131" s="56" t="s">
        <v>360</v>
      </c>
      <c r="C131" s="64" t="s">
        <v>361</v>
      </c>
      <c r="D131" s="54"/>
      <c r="E131" s="1" t="s">
        <v>78</v>
      </c>
      <c r="F131" s="1" t="s">
        <v>78</v>
      </c>
      <c r="G131" s="1" t="s">
        <v>78</v>
      </c>
      <c r="H131" s="1" t="s">
        <v>78</v>
      </c>
      <c r="I131" s="1" t="s">
        <v>78</v>
      </c>
      <c r="J131" s="1" t="s">
        <v>78</v>
      </c>
      <c r="K131" s="1" t="s">
        <v>78</v>
      </c>
      <c r="L131" s="1" t="s">
        <v>78</v>
      </c>
      <c r="M131" s="1" t="s">
        <v>78</v>
      </c>
      <c r="N131" s="1" t="s">
        <v>78</v>
      </c>
      <c r="O131" s="1" t="s">
        <v>78</v>
      </c>
      <c r="P131" s="1" t="s">
        <v>78</v>
      </c>
      <c r="Q131" s="1" t="s">
        <v>78</v>
      </c>
      <c r="R131" s="1" t="s">
        <v>78</v>
      </c>
      <c r="S131" s="1" t="s">
        <v>78</v>
      </c>
      <c r="T131" s="1" t="s">
        <v>78</v>
      </c>
      <c r="U131" s="1" t="s">
        <v>78</v>
      </c>
      <c r="V131" s="1" t="s">
        <v>78</v>
      </c>
      <c r="W131" s="1" t="s">
        <v>78</v>
      </c>
      <c r="X131" s="1" t="s">
        <v>78</v>
      </c>
      <c r="Y131" s="1" t="s">
        <v>78</v>
      </c>
      <c r="Z131" s="1" t="s">
        <v>78</v>
      </c>
      <c r="AA131" s="1" t="s">
        <v>78</v>
      </c>
      <c r="AB131" s="1" t="s">
        <v>78</v>
      </c>
      <c r="AC131" s="1" t="s">
        <v>78</v>
      </c>
      <c r="AD131" s="1" t="s">
        <v>78</v>
      </c>
      <c r="AE131" s="42"/>
      <c r="AF131" s="16" t="s">
        <v>78</v>
      </c>
      <c r="AG131" s="16" t="s">
        <v>78</v>
      </c>
      <c r="AH131" s="16" t="s">
        <v>78</v>
      </c>
      <c r="AI131" s="16" t="s">
        <v>78</v>
      </c>
      <c r="AJ131" s="16" t="s">
        <v>78</v>
      </c>
      <c r="AK131" s="16" t="s">
        <v>72</v>
      </c>
      <c r="AL131" s="31" t="s">
        <v>355</v>
      </c>
    </row>
    <row r="132" spans="1:38" ht="26.25" customHeight="1" thickBot="1" x14ac:dyDescent="0.25">
      <c r="A132" s="52" t="s">
        <v>343</v>
      </c>
      <c r="B132" s="56" t="s">
        <v>362</v>
      </c>
      <c r="C132" s="64" t="s">
        <v>363</v>
      </c>
      <c r="D132" s="54"/>
      <c r="E132" s="1" t="s">
        <v>78</v>
      </c>
      <c r="F132" s="1" t="s">
        <v>78</v>
      </c>
      <c r="G132" s="1" t="s">
        <v>78</v>
      </c>
      <c r="H132" s="1" t="s">
        <v>78</v>
      </c>
      <c r="I132" s="1" t="s">
        <v>78</v>
      </c>
      <c r="J132" s="1" t="s">
        <v>78</v>
      </c>
      <c r="K132" s="1" t="s">
        <v>78</v>
      </c>
      <c r="L132" s="1" t="s">
        <v>78</v>
      </c>
      <c r="M132" s="1" t="s">
        <v>78</v>
      </c>
      <c r="N132" s="1" t="s">
        <v>78</v>
      </c>
      <c r="O132" s="1" t="s">
        <v>78</v>
      </c>
      <c r="P132" s="1" t="s">
        <v>78</v>
      </c>
      <c r="Q132" s="1" t="s">
        <v>78</v>
      </c>
      <c r="R132" s="1" t="s">
        <v>78</v>
      </c>
      <c r="S132" s="1" t="s">
        <v>78</v>
      </c>
      <c r="T132" s="1" t="s">
        <v>78</v>
      </c>
      <c r="U132" s="1" t="s">
        <v>78</v>
      </c>
      <c r="V132" s="1" t="s">
        <v>78</v>
      </c>
      <c r="W132" s="1" t="s">
        <v>78</v>
      </c>
      <c r="X132" s="1" t="s">
        <v>78</v>
      </c>
      <c r="Y132" s="1" t="s">
        <v>78</v>
      </c>
      <c r="Z132" s="1" t="s">
        <v>78</v>
      </c>
      <c r="AA132" s="1" t="s">
        <v>78</v>
      </c>
      <c r="AB132" s="1" t="s">
        <v>78</v>
      </c>
      <c r="AC132" s="1" t="s">
        <v>78</v>
      </c>
      <c r="AD132" s="1" t="s">
        <v>78</v>
      </c>
      <c r="AE132" s="42"/>
      <c r="AF132" s="16" t="s">
        <v>78</v>
      </c>
      <c r="AG132" s="16" t="s">
        <v>78</v>
      </c>
      <c r="AH132" s="16" t="s">
        <v>78</v>
      </c>
      <c r="AI132" s="16" t="s">
        <v>78</v>
      </c>
      <c r="AJ132" s="16" t="s">
        <v>78</v>
      </c>
      <c r="AK132" s="16" t="s">
        <v>72</v>
      </c>
      <c r="AL132" s="31" t="s">
        <v>364</v>
      </c>
    </row>
    <row r="133" spans="1:38" ht="26.25" customHeight="1" thickBot="1" x14ac:dyDescent="0.25">
      <c r="A133" s="52" t="s">
        <v>343</v>
      </c>
      <c r="B133" s="56" t="s">
        <v>365</v>
      </c>
      <c r="C133" s="64" t="s">
        <v>366</v>
      </c>
      <c r="D133" s="54"/>
      <c r="E133" s="1" t="s">
        <v>78</v>
      </c>
      <c r="F133" s="1" t="s">
        <v>72</v>
      </c>
      <c r="G133" s="1" t="s">
        <v>78</v>
      </c>
      <c r="H133" s="1" t="s">
        <v>78</v>
      </c>
      <c r="I133" s="1">
        <v>1.0341459999999999E-3</v>
      </c>
      <c r="J133" s="1">
        <v>1.0341459999999999E-3</v>
      </c>
      <c r="K133" s="1">
        <v>1.0341459999999999E-3</v>
      </c>
      <c r="L133" s="1" t="s">
        <v>78</v>
      </c>
      <c r="M133" s="1" t="s">
        <v>78</v>
      </c>
      <c r="N133" s="1" t="s">
        <v>72</v>
      </c>
      <c r="O133" s="1" t="s">
        <v>72</v>
      </c>
      <c r="P133" s="1">
        <v>1.0341456000000001E-2</v>
      </c>
      <c r="Q133" s="1" t="s">
        <v>72</v>
      </c>
      <c r="R133" s="1" t="s">
        <v>72</v>
      </c>
      <c r="S133" s="1" t="s">
        <v>72</v>
      </c>
      <c r="T133" s="1" t="s">
        <v>72</v>
      </c>
      <c r="U133" s="1" t="s">
        <v>72</v>
      </c>
      <c r="V133" s="1" t="s">
        <v>72</v>
      </c>
      <c r="W133" s="1">
        <v>2.15447E-2</v>
      </c>
      <c r="X133" s="1" t="s">
        <v>72</v>
      </c>
      <c r="Y133" s="1" t="s">
        <v>72</v>
      </c>
      <c r="Z133" s="1" t="s">
        <v>72</v>
      </c>
      <c r="AA133" s="1" t="s">
        <v>72</v>
      </c>
      <c r="AB133" s="1" t="s">
        <v>72</v>
      </c>
      <c r="AC133" s="1" t="s">
        <v>72</v>
      </c>
      <c r="AD133" s="1" t="s">
        <v>72</v>
      </c>
      <c r="AE133" s="42"/>
      <c r="AF133" s="16" t="s">
        <v>72</v>
      </c>
      <c r="AG133" s="16" t="s">
        <v>72</v>
      </c>
      <c r="AH133" s="16" t="s">
        <v>72</v>
      </c>
      <c r="AI133" s="16" t="s">
        <v>72</v>
      </c>
      <c r="AJ133" s="16" t="s">
        <v>72</v>
      </c>
      <c r="AK133" s="16" t="s">
        <v>72</v>
      </c>
      <c r="AL133" s="31" t="s">
        <v>367</v>
      </c>
    </row>
    <row r="134" spans="1:38" ht="26.25" customHeight="1" thickBot="1" x14ac:dyDescent="0.25">
      <c r="A134" s="52" t="s">
        <v>343</v>
      </c>
      <c r="B134" s="56" t="s">
        <v>368</v>
      </c>
      <c r="C134" s="53" t="s">
        <v>369</v>
      </c>
      <c r="D134" s="54"/>
      <c r="E134" s="1" t="s">
        <v>71</v>
      </c>
      <c r="F134" s="1" t="s">
        <v>71</v>
      </c>
      <c r="G134" s="1" t="s">
        <v>71</v>
      </c>
      <c r="H134" s="1" t="s">
        <v>71</v>
      </c>
      <c r="I134" s="1" t="s">
        <v>71</v>
      </c>
      <c r="J134" s="1" t="s">
        <v>71</v>
      </c>
      <c r="K134" s="1" t="s">
        <v>71</v>
      </c>
      <c r="L134" s="1" t="s">
        <v>71</v>
      </c>
      <c r="M134" s="1" t="s">
        <v>71</v>
      </c>
      <c r="N134" s="1" t="s">
        <v>71</v>
      </c>
      <c r="O134" s="1" t="s">
        <v>71</v>
      </c>
      <c r="P134" s="1" t="s">
        <v>71</v>
      </c>
      <c r="Q134" s="1" t="s">
        <v>71</v>
      </c>
      <c r="R134" s="1" t="s">
        <v>71</v>
      </c>
      <c r="S134" s="1" t="s">
        <v>71</v>
      </c>
      <c r="T134" s="1" t="s">
        <v>71</v>
      </c>
      <c r="U134" s="1" t="s">
        <v>71</v>
      </c>
      <c r="V134" s="1" t="s">
        <v>71</v>
      </c>
      <c r="W134" s="1" t="s">
        <v>71</v>
      </c>
      <c r="X134" s="1" t="s">
        <v>71</v>
      </c>
      <c r="Y134" s="1" t="s">
        <v>71</v>
      </c>
      <c r="Z134" s="1" t="s">
        <v>71</v>
      </c>
      <c r="AA134" s="1" t="s">
        <v>71</v>
      </c>
      <c r="AB134" s="1" t="s">
        <v>71</v>
      </c>
      <c r="AC134" s="1" t="s">
        <v>71</v>
      </c>
      <c r="AD134" s="1" t="s">
        <v>71</v>
      </c>
      <c r="AE134" s="42"/>
      <c r="AF134" s="16" t="s">
        <v>71</v>
      </c>
      <c r="AG134" s="16" t="s">
        <v>71</v>
      </c>
      <c r="AH134" s="16" t="s">
        <v>71</v>
      </c>
      <c r="AI134" s="16" t="s">
        <v>71</v>
      </c>
      <c r="AJ134" s="16" t="s">
        <v>71</v>
      </c>
      <c r="AK134" s="16" t="s">
        <v>71</v>
      </c>
      <c r="AL134" s="31" t="s">
        <v>156</v>
      </c>
    </row>
    <row r="135" spans="1:38" ht="26.25" customHeight="1" thickBot="1" x14ac:dyDescent="0.25">
      <c r="A135" s="52" t="s">
        <v>343</v>
      </c>
      <c r="B135" s="52" t="s">
        <v>370</v>
      </c>
      <c r="C135" s="53" t="s">
        <v>371</v>
      </c>
      <c r="D135" s="54"/>
      <c r="E135" s="1">
        <v>2.0248740000000001E-2</v>
      </c>
      <c r="F135" s="1">
        <v>2.1569310000000001E-2</v>
      </c>
      <c r="G135" s="1">
        <v>4.4019000000000003E-4</v>
      </c>
      <c r="H135" s="1" t="s">
        <v>72</v>
      </c>
      <c r="I135" s="1">
        <v>5.5170480000000001E-2</v>
      </c>
      <c r="J135" s="1">
        <v>6.0599489999999999E-2</v>
      </c>
      <c r="K135" s="1">
        <v>6.3240630000000006E-2</v>
      </c>
      <c r="L135" s="1">
        <v>1.5558074999999999E-2</v>
      </c>
      <c r="M135" s="1">
        <v>0.71589566999999998</v>
      </c>
      <c r="N135" s="1">
        <v>4.69536E-3</v>
      </c>
      <c r="O135" s="1">
        <v>1.90749E-3</v>
      </c>
      <c r="P135" s="1" t="s">
        <v>72</v>
      </c>
      <c r="Q135" s="1">
        <v>1.159167E-2</v>
      </c>
      <c r="R135" s="1" t="s">
        <v>72</v>
      </c>
      <c r="S135" s="1">
        <v>3.6682500000000001E-3</v>
      </c>
      <c r="T135" s="1" t="s">
        <v>72</v>
      </c>
      <c r="U135" s="1">
        <v>1.4672999999999999E-3</v>
      </c>
      <c r="V135" s="1">
        <v>0.249441</v>
      </c>
      <c r="W135" s="1">
        <v>0.14673</v>
      </c>
      <c r="X135" s="1">
        <v>4.6219950000000003E-2</v>
      </c>
      <c r="Y135" s="1">
        <v>9.4640849999999999E-2</v>
      </c>
      <c r="Z135" s="1">
        <v>7.5565950000000007E-2</v>
      </c>
      <c r="AA135" s="1" t="s">
        <v>72</v>
      </c>
      <c r="AB135" s="1">
        <v>0.21642675</v>
      </c>
      <c r="AC135" s="1" t="s">
        <v>72</v>
      </c>
      <c r="AD135" s="1" t="s">
        <v>72</v>
      </c>
      <c r="AE135" s="42"/>
      <c r="AF135" s="16" t="s">
        <v>72</v>
      </c>
      <c r="AG135" s="16" t="s">
        <v>72</v>
      </c>
      <c r="AH135" s="16" t="s">
        <v>72</v>
      </c>
      <c r="AI135" s="16" t="s">
        <v>72</v>
      </c>
      <c r="AJ135" s="16" t="s">
        <v>72</v>
      </c>
      <c r="AK135" s="16">
        <v>14.673</v>
      </c>
      <c r="AL135" s="31" t="s">
        <v>156</v>
      </c>
    </row>
    <row r="136" spans="1:38" ht="26.25" customHeight="1" thickBot="1" x14ac:dyDescent="0.25">
      <c r="A136" s="52" t="s">
        <v>343</v>
      </c>
      <c r="B136" s="52" t="s">
        <v>372</v>
      </c>
      <c r="C136" s="53" t="s">
        <v>373</v>
      </c>
      <c r="D136" s="54"/>
      <c r="E136" s="1" t="s">
        <v>78</v>
      </c>
      <c r="F136" s="1">
        <v>6.728904E-3</v>
      </c>
      <c r="G136" s="1" t="s">
        <v>78</v>
      </c>
      <c r="H136" s="1" t="s">
        <v>72</v>
      </c>
      <c r="I136" s="1" t="s">
        <v>78</v>
      </c>
      <c r="J136" s="1" t="s">
        <v>78</v>
      </c>
      <c r="K136" s="1" t="s">
        <v>78</v>
      </c>
      <c r="L136" s="1" t="s">
        <v>78</v>
      </c>
      <c r="M136" s="1" t="s">
        <v>78</v>
      </c>
      <c r="N136" s="1" t="s">
        <v>72</v>
      </c>
      <c r="O136" s="1" t="s">
        <v>72</v>
      </c>
      <c r="P136" s="1" t="s">
        <v>72</v>
      </c>
      <c r="Q136" s="1" t="s">
        <v>72</v>
      </c>
      <c r="R136" s="1" t="s">
        <v>72</v>
      </c>
      <c r="S136" s="1" t="s">
        <v>72</v>
      </c>
      <c r="T136" s="1" t="s">
        <v>72</v>
      </c>
      <c r="U136" s="1" t="s">
        <v>72</v>
      </c>
      <c r="V136" s="1" t="s">
        <v>72</v>
      </c>
      <c r="W136" s="1" t="s">
        <v>72</v>
      </c>
      <c r="X136" s="1" t="s">
        <v>72</v>
      </c>
      <c r="Y136" s="1" t="s">
        <v>72</v>
      </c>
      <c r="Z136" s="1" t="s">
        <v>72</v>
      </c>
      <c r="AA136" s="1" t="s">
        <v>72</v>
      </c>
      <c r="AB136" s="1" t="s">
        <v>72</v>
      </c>
      <c r="AC136" s="1" t="s">
        <v>72</v>
      </c>
      <c r="AD136" s="1" t="s">
        <v>72</v>
      </c>
      <c r="AE136" s="42"/>
      <c r="AF136" s="16" t="s">
        <v>72</v>
      </c>
      <c r="AG136" s="16" t="s">
        <v>72</v>
      </c>
      <c r="AH136" s="16" t="s">
        <v>72</v>
      </c>
      <c r="AI136" s="16" t="s">
        <v>72</v>
      </c>
      <c r="AJ136" s="16" t="s">
        <v>72</v>
      </c>
      <c r="AK136" s="16" t="s">
        <v>72</v>
      </c>
      <c r="AL136" s="31" t="s">
        <v>374</v>
      </c>
    </row>
    <row r="137" spans="1:38" ht="26.25" customHeight="1" thickBot="1" x14ac:dyDescent="0.25">
      <c r="A137" s="52" t="s">
        <v>343</v>
      </c>
      <c r="B137" s="52" t="s">
        <v>375</v>
      </c>
      <c r="C137" s="53" t="s">
        <v>376</v>
      </c>
      <c r="D137" s="54"/>
      <c r="E137" s="1" t="s">
        <v>78</v>
      </c>
      <c r="F137" s="1" t="s">
        <v>72</v>
      </c>
      <c r="G137" s="1" t="s">
        <v>78</v>
      </c>
      <c r="H137" s="1" t="s">
        <v>72</v>
      </c>
      <c r="I137" s="1" t="s">
        <v>78</v>
      </c>
      <c r="J137" s="1" t="s">
        <v>78</v>
      </c>
      <c r="K137" s="1" t="s">
        <v>78</v>
      </c>
      <c r="L137" s="1" t="s">
        <v>78</v>
      </c>
      <c r="M137" s="1" t="s">
        <v>78</v>
      </c>
      <c r="N137" s="1" t="s">
        <v>72</v>
      </c>
      <c r="O137" s="1" t="s">
        <v>72</v>
      </c>
      <c r="P137" s="1" t="s">
        <v>72</v>
      </c>
      <c r="Q137" s="1" t="s">
        <v>72</v>
      </c>
      <c r="R137" s="1" t="s">
        <v>72</v>
      </c>
      <c r="S137" s="1" t="s">
        <v>72</v>
      </c>
      <c r="T137" s="1" t="s">
        <v>72</v>
      </c>
      <c r="U137" s="1" t="s">
        <v>72</v>
      </c>
      <c r="V137" s="1" t="s">
        <v>72</v>
      </c>
      <c r="W137" s="1" t="s">
        <v>72</v>
      </c>
      <c r="X137" s="1" t="s">
        <v>72</v>
      </c>
      <c r="Y137" s="1" t="s">
        <v>72</v>
      </c>
      <c r="Z137" s="1" t="s">
        <v>72</v>
      </c>
      <c r="AA137" s="1" t="s">
        <v>72</v>
      </c>
      <c r="AB137" s="1" t="s">
        <v>72</v>
      </c>
      <c r="AC137" s="1" t="s">
        <v>72</v>
      </c>
      <c r="AD137" s="1" t="s">
        <v>72</v>
      </c>
      <c r="AE137" s="42"/>
      <c r="AF137" s="16" t="s">
        <v>72</v>
      </c>
      <c r="AG137" s="16" t="s">
        <v>72</v>
      </c>
      <c r="AH137" s="16" t="s">
        <v>72</v>
      </c>
      <c r="AI137" s="16" t="s">
        <v>72</v>
      </c>
      <c r="AJ137" s="16" t="s">
        <v>72</v>
      </c>
      <c r="AK137" s="16" t="s">
        <v>72</v>
      </c>
      <c r="AL137" s="31" t="s">
        <v>374</v>
      </c>
    </row>
    <row r="138" spans="1:38" ht="26.25" customHeight="1" thickBot="1" x14ac:dyDescent="0.25">
      <c r="A138" s="56" t="s">
        <v>343</v>
      </c>
      <c r="B138" s="56" t="s">
        <v>377</v>
      </c>
      <c r="C138" s="58" t="s">
        <v>378</v>
      </c>
      <c r="D138" s="55"/>
      <c r="E138" s="1" t="s">
        <v>71</v>
      </c>
      <c r="F138" s="1" t="s">
        <v>71</v>
      </c>
      <c r="G138" s="1" t="s">
        <v>71</v>
      </c>
      <c r="H138" s="1" t="s">
        <v>71</v>
      </c>
      <c r="I138" s="1" t="s">
        <v>71</v>
      </c>
      <c r="J138" s="1" t="s">
        <v>71</v>
      </c>
      <c r="K138" s="1" t="s">
        <v>71</v>
      </c>
      <c r="L138" s="1" t="s">
        <v>71</v>
      </c>
      <c r="M138" s="1" t="s">
        <v>71</v>
      </c>
      <c r="N138" s="1" t="s">
        <v>71</v>
      </c>
      <c r="O138" s="1" t="s">
        <v>71</v>
      </c>
      <c r="P138" s="1" t="s">
        <v>71</v>
      </c>
      <c r="Q138" s="1" t="s">
        <v>71</v>
      </c>
      <c r="R138" s="1" t="s">
        <v>71</v>
      </c>
      <c r="S138" s="1" t="s">
        <v>71</v>
      </c>
      <c r="T138" s="1" t="s">
        <v>71</v>
      </c>
      <c r="U138" s="1" t="s">
        <v>71</v>
      </c>
      <c r="V138" s="1" t="s">
        <v>71</v>
      </c>
      <c r="W138" s="1" t="s">
        <v>71</v>
      </c>
      <c r="X138" s="1" t="s">
        <v>71</v>
      </c>
      <c r="Y138" s="1" t="s">
        <v>71</v>
      </c>
      <c r="Z138" s="1" t="s">
        <v>71</v>
      </c>
      <c r="AA138" s="1" t="s">
        <v>71</v>
      </c>
      <c r="AB138" s="1" t="s">
        <v>71</v>
      </c>
      <c r="AC138" s="1" t="s">
        <v>71</v>
      </c>
      <c r="AD138" s="1" t="s">
        <v>71</v>
      </c>
      <c r="AE138" s="42"/>
      <c r="AF138" s="16" t="s">
        <v>71</v>
      </c>
      <c r="AG138" s="16" t="s">
        <v>71</v>
      </c>
      <c r="AH138" s="16" t="s">
        <v>71</v>
      </c>
      <c r="AI138" s="16" t="s">
        <v>71</v>
      </c>
      <c r="AJ138" s="16" t="s">
        <v>71</v>
      </c>
      <c r="AK138" s="16" t="s">
        <v>71</v>
      </c>
      <c r="AL138" s="31" t="s">
        <v>374</v>
      </c>
    </row>
    <row r="139" spans="1:38" ht="26.25" customHeight="1" thickBot="1" x14ac:dyDescent="0.25">
      <c r="A139" s="56" t="s">
        <v>343</v>
      </c>
      <c r="B139" s="56" t="s">
        <v>379</v>
      </c>
      <c r="C139" s="58" t="s">
        <v>380</v>
      </c>
      <c r="D139" s="55"/>
      <c r="E139" s="1">
        <v>8.4245700000000007E-2</v>
      </c>
      <c r="F139" s="1">
        <v>1.028036766</v>
      </c>
      <c r="G139" s="1">
        <v>1.85997E-2</v>
      </c>
      <c r="H139" s="1">
        <v>0.1247274</v>
      </c>
      <c r="I139" s="1">
        <v>0.42722345</v>
      </c>
      <c r="J139" s="1">
        <v>0.46294944999999998</v>
      </c>
      <c r="K139" s="1">
        <v>0.48061405000000001</v>
      </c>
      <c r="L139" s="1">
        <v>0.105585525</v>
      </c>
      <c r="M139" s="1">
        <v>6.7521599999999999</v>
      </c>
      <c r="N139" s="1">
        <v>4.5483299999999997E-2</v>
      </c>
      <c r="O139" s="1">
        <v>2.1974E-2</v>
      </c>
      <c r="P139" s="1">
        <v>2.2670519999999999E-3</v>
      </c>
      <c r="Q139" s="1">
        <v>3.8241499999999999E-4</v>
      </c>
      <c r="R139" s="1">
        <v>3.8894400000000003E-2</v>
      </c>
      <c r="S139" s="1">
        <v>1.0112609999999999E-2</v>
      </c>
      <c r="T139" s="1">
        <v>3.3760800000000001E-3</v>
      </c>
      <c r="U139" s="1">
        <v>8.4245700000000001E-4</v>
      </c>
      <c r="V139" s="1">
        <v>0.86583200000000005</v>
      </c>
      <c r="W139" s="1">
        <v>15.850568129999999</v>
      </c>
      <c r="X139" s="1">
        <v>0.20475299999999999</v>
      </c>
      <c r="Y139" s="1">
        <v>0.18756</v>
      </c>
      <c r="Z139" s="1">
        <v>7.0803900000000003E-2</v>
      </c>
      <c r="AA139" s="1">
        <v>0.11972579999999999</v>
      </c>
      <c r="AB139" s="1">
        <v>0.58284270000000005</v>
      </c>
      <c r="AC139" s="1">
        <v>8.4245699999999993E-3</v>
      </c>
      <c r="AD139" s="1">
        <v>1.0112599999999999E-4</v>
      </c>
      <c r="AE139" s="42"/>
      <c r="AF139" s="16" t="s">
        <v>72</v>
      </c>
      <c r="AG139" s="16" t="s">
        <v>72</v>
      </c>
      <c r="AH139" s="16" t="s">
        <v>72</v>
      </c>
      <c r="AI139" s="16" t="s">
        <v>72</v>
      </c>
      <c r="AJ139" s="16" t="s">
        <v>72</v>
      </c>
      <c r="AK139" s="16" t="s">
        <v>72</v>
      </c>
      <c r="AL139" s="31" t="s">
        <v>156</v>
      </c>
    </row>
    <row r="140" spans="1:38" ht="26.25" customHeight="1" thickBot="1" x14ac:dyDescent="0.25">
      <c r="A140" s="52" t="s">
        <v>381</v>
      </c>
      <c r="B140" s="56" t="s">
        <v>382</v>
      </c>
      <c r="C140" s="53" t="s">
        <v>383</v>
      </c>
      <c r="D140" s="54"/>
      <c r="E140" s="1" t="s">
        <v>70</v>
      </c>
      <c r="F140" s="1" t="s">
        <v>70</v>
      </c>
      <c r="G140" s="1" t="s">
        <v>70</v>
      </c>
      <c r="H140" s="1">
        <v>3.2845124280000002</v>
      </c>
      <c r="I140" s="1" t="s">
        <v>70</v>
      </c>
      <c r="J140" s="1" t="s">
        <v>70</v>
      </c>
      <c r="K140" s="1" t="s">
        <v>70</v>
      </c>
      <c r="L140" s="1" t="s">
        <v>70</v>
      </c>
      <c r="M140" s="1" t="s">
        <v>70</v>
      </c>
      <c r="N140" s="1" t="s">
        <v>70</v>
      </c>
      <c r="O140" s="1" t="s">
        <v>70</v>
      </c>
      <c r="P140" s="1" t="s">
        <v>70</v>
      </c>
      <c r="Q140" s="1" t="s">
        <v>70</v>
      </c>
      <c r="R140" s="1" t="s">
        <v>70</v>
      </c>
      <c r="S140" s="1" t="s">
        <v>70</v>
      </c>
      <c r="T140" s="1" t="s">
        <v>70</v>
      </c>
      <c r="U140" s="1" t="s">
        <v>70</v>
      </c>
      <c r="V140" s="1" t="s">
        <v>70</v>
      </c>
      <c r="W140" s="1" t="s">
        <v>70</v>
      </c>
      <c r="X140" s="1" t="s">
        <v>70</v>
      </c>
      <c r="Y140" s="1" t="s">
        <v>70</v>
      </c>
      <c r="Z140" s="1" t="s">
        <v>70</v>
      </c>
      <c r="AA140" s="1" t="s">
        <v>70</v>
      </c>
      <c r="AB140" s="1" t="s">
        <v>70</v>
      </c>
      <c r="AC140" s="1" t="s">
        <v>70</v>
      </c>
      <c r="AD140" s="1" t="s">
        <v>70</v>
      </c>
      <c r="AE140" s="42"/>
      <c r="AF140" s="16" t="s">
        <v>70</v>
      </c>
      <c r="AG140" s="16" t="s">
        <v>70</v>
      </c>
      <c r="AH140" s="16" t="s">
        <v>70</v>
      </c>
      <c r="AI140" s="16" t="s">
        <v>70</v>
      </c>
      <c r="AJ140" s="16" t="s">
        <v>70</v>
      </c>
      <c r="AK140" s="16" t="s">
        <v>72</v>
      </c>
      <c r="AL140" s="31" t="s">
        <v>156</v>
      </c>
    </row>
    <row r="141" spans="1:38" s="105" customFormat="1" ht="37.5" customHeight="1" thickBot="1" x14ac:dyDescent="0.25">
      <c r="A141" s="71"/>
      <c r="B141" s="72" t="s">
        <v>384</v>
      </c>
      <c r="C141" s="73" t="s">
        <v>385</v>
      </c>
      <c r="D141" s="71" t="s">
        <v>386</v>
      </c>
      <c r="E141" s="10">
        <f t="shared" ref="E141:AD141" si="0">SUM(E14:E140)</f>
        <v>238.429709409</v>
      </c>
      <c r="F141" s="10">
        <f t="shared" si="0"/>
        <v>236.91851228099998</v>
      </c>
      <c r="G141" s="10">
        <f t="shared" si="0"/>
        <v>22.920608324000007</v>
      </c>
      <c r="H141" s="10">
        <f t="shared" si="0"/>
        <v>122.90700887600001</v>
      </c>
      <c r="I141" s="10">
        <f t="shared" si="0"/>
        <v>15.405302881999999</v>
      </c>
      <c r="J141" s="10">
        <f t="shared" si="0"/>
        <v>27.634190660000002</v>
      </c>
      <c r="K141" s="10">
        <f t="shared" si="0"/>
        <v>32.302478938000007</v>
      </c>
      <c r="L141" s="10">
        <f t="shared" si="0"/>
        <v>2.3422986749999999</v>
      </c>
      <c r="M141" s="10">
        <f t="shared" si="0"/>
        <v>625.8606718650002</v>
      </c>
      <c r="N141" s="10">
        <f t="shared" si="0"/>
        <v>5.1597700390000005</v>
      </c>
      <c r="O141" s="10">
        <f t="shared" si="0"/>
        <v>2.635993612</v>
      </c>
      <c r="P141" s="10">
        <f t="shared" si="0"/>
        <v>0.59128013400000001</v>
      </c>
      <c r="Q141" s="10">
        <f t="shared" si="0"/>
        <v>0.17647666099999998</v>
      </c>
      <c r="R141" s="10">
        <f t="shared" si="0"/>
        <v>3.3286457250000003</v>
      </c>
      <c r="S141" s="10">
        <f t="shared" si="0"/>
        <v>41.339743741999996</v>
      </c>
      <c r="T141" s="10">
        <f t="shared" si="0"/>
        <v>1.5738832219999996</v>
      </c>
      <c r="U141" s="10">
        <f t="shared" si="0"/>
        <v>0.15895970600000001</v>
      </c>
      <c r="V141" s="10">
        <f t="shared" si="0"/>
        <v>281.44106579699996</v>
      </c>
      <c r="W141" s="10">
        <f t="shared" si="0"/>
        <v>40.503570414999999</v>
      </c>
      <c r="X141" s="10">
        <f t="shared" si="0"/>
        <v>1.5530192380000001</v>
      </c>
      <c r="Y141" s="10">
        <f t="shared" si="0"/>
        <v>1.4786520510000003</v>
      </c>
      <c r="Z141" s="10">
        <f t="shared" si="0"/>
        <v>0.78419612799999994</v>
      </c>
      <c r="AA141" s="10">
        <f t="shared" si="0"/>
        <v>0.76593161500000018</v>
      </c>
      <c r="AB141" s="10">
        <f t="shared" si="0"/>
        <v>4.5817990320000002</v>
      </c>
      <c r="AC141" s="10">
        <f t="shared" si="0"/>
        <v>3.8002921309999995</v>
      </c>
      <c r="AD141" s="10">
        <f t="shared" si="0"/>
        <v>0.18309969200000004</v>
      </c>
      <c r="AE141" s="43"/>
      <c r="AF141" s="10"/>
      <c r="AG141" s="10"/>
      <c r="AH141" s="10"/>
      <c r="AI141" s="10"/>
      <c r="AJ141" s="10"/>
      <c r="AK141" s="10"/>
      <c r="AL141" s="32"/>
    </row>
    <row r="142" spans="1:38" ht="15" customHeight="1" thickBot="1" x14ac:dyDescent="0.25">
      <c r="A142" s="74"/>
      <c r="B142" s="33"/>
      <c r="C142" s="75"/>
      <c r="D142" s="76"/>
      <c r="O142" s="4"/>
      <c r="P142" s="4"/>
      <c r="Q142" s="4"/>
      <c r="R142" s="4"/>
      <c r="S142" s="4"/>
      <c r="T142" s="4"/>
      <c r="U142" s="4"/>
      <c r="V142" s="4"/>
      <c r="W142" s="4"/>
      <c r="X142" s="4"/>
      <c r="Y142" s="4"/>
      <c r="Z142" s="4"/>
      <c r="AA142" s="4"/>
      <c r="AB142" s="4"/>
      <c r="AC142" s="4"/>
      <c r="AD142" s="4"/>
      <c r="AE142" s="44"/>
      <c r="AF142" s="5"/>
      <c r="AG142" s="5"/>
      <c r="AH142" s="5"/>
      <c r="AI142" s="5"/>
      <c r="AJ142" s="5"/>
      <c r="AK142" s="5"/>
      <c r="AL142" s="33"/>
    </row>
    <row r="143" spans="1:38" ht="26.25" customHeight="1" thickBot="1" x14ac:dyDescent="0.25">
      <c r="A143" s="77"/>
      <c r="B143" s="34" t="s">
        <v>387</v>
      </c>
      <c r="C143" s="78" t="s">
        <v>388</v>
      </c>
      <c r="D143" s="79" t="s">
        <v>389</v>
      </c>
      <c r="E143" s="6">
        <v>27.159685870000001</v>
      </c>
      <c r="F143" s="6">
        <v>13.039443523999999</v>
      </c>
      <c r="G143" s="6">
        <v>0.11457655899999999</v>
      </c>
      <c r="H143" s="6">
        <v>3.7283991649999999</v>
      </c>
      <c r="I143" s="6">
        <v>0.394607965</v>
      </c>
      <c r="J143" s="6">
        <v>0.394607965</v>
      </c>
      <c r="K143" s="6">
        <v>0.394607965</v>
      </c>
      <c r="L143" s="6">
        <v>0.184739768</v>
      </c>
      <c r="M143" s="6">
        <v>321.51304268299998</v>
      </c>
      <c r="N143" s="6"/>
      <c r="O143" s="6"/>
      <c r="P143" s="6"/>
      <c r="Q143" s="6"/>
      <c r="R143" s="6"/>
      <c r="S143" s="6"/>
      <c r="T143" s="6"/>
      <c r="U143" s="6"/>
      <c r="V143" s="6"/>
      <c r="W143" s="6"/>
      <c r="X143" s="6"/>
      <c r="Y143" s="6"/>
      <c r="Z143" s="6"/>
      <c r="AA143" s="6"/>
      <c r="AB143" s="6"/>
      <c r="AC143" s="6"/>
      <c r="AD143" s="6"/>
      <c r="AE143" s="45"/>
      <c r="AF143" s="6">
        <v>110227.10636479101</v>
      </c>
      <c r="AG143" s="6"/>
      <c r="AH143" s="6"/>
      <c r="AI143" s="6"/>
      <c r="AJ143" s="6"/>
      <c r="AK143" s="6">
        <v>110184.98943195899</v>
      </c>
      <c r="AL143" s="34" t="s">
        <v>66</v>
      </c>
    </row>
    <row r="144" spans="1:38" ht="26.25" customHeight="1" thickBot="1" x14ac:dyDescent="0.25">
      <c r="A144" s="77"/>
      <c r="B144" s="34" t="s">
        <v>390</v>
      </c>
      <c r="C144" s="78" t="s">
        <v>391</v>
      </c>
      <c r="D144" s="79" t="s">
        <v>389</v>
      </c>
      <c r="E144" s="6">
        <v>15.449250782</v>
      </c>
      <c r="F144" s="6">
        <v>0.43903209900000001</v>
      </c>
      <c r="G144" s="6">
        <v>2.6450107E-2</v>
      </c>
      <c r="H144" s="6">
        <v>7.1631994000000004E-2</v>
      </c>
      <c r="I144" s="6">
        <v>0.32641484599999998</v>
      </c>
      <c r="J144" s="6">
        <v>0.32641484599999998</v>
      </c>
      <c r="K144" s="6">
        <v>0.32641484599999998</v>
      </c>
      <c r="L144" s="6">
        <v>0.258997957</v>
      </c>
      <c r="M144" s="6">
        <v>3.8447545409999999</v>
      </c>
      <c r="N144" s="6"/>
      <c r="O144" s="6"/>
      <c r="P144" s="6"/>
      <c r="Q144" s="6"/>
      <c r="R144" s="6"/>
      <c r="S144" s="6"/>
      <c r="T144" s="6"/>
      <c r="U144" s="6"/>
      <c r="V144" s="6"/>
      <c r="W144" s="6"/>
      <c r="X144" s="6"/>
      <c r="Y144" s="6"/>
      <c r="Z144" s="6"/>
      <c r="AA144" s="6"/>
      <c r="AB144" s="6"/>
      <c r="AC144" s="6"/>
      <c r="AD144" s="6"/>
      <c r="AE144" s="45"/>
      <c r="AF144" s="6">
        <v>18821.073734834001</v>
      </c>
      <c r="AG144" s="6"/>
      <c r="AH144" s="6"/>
      <c r="AI144" s="6"/>
      <c r="AJ144" s="6"/>
      <c r="AK144" s="6">
        <v>18553.069423174999</v>
      </c>
      <c r="AL144" s="34" t="s">
        <v>66</v>
      </c>
    </row>
    <row r="145" spans="1:38" ht="26.25" customHeight="1" thickBot="1" x14ac:dyDescent="0.25">
      <c r="A145" s="77"/>
      <c r="B145" s="34" t="s">
        <v>392</v>
      </c>
      <c r="C145" s="78" t="s">
        <v>393</v>
      </c>
      <c r="D145" s="79" t="s">
        <v>389</v>
      </c>
      <c r="E145" s="6">
        <v>25.173731142000001</v>
      </c>
      <c r="F145" s="6">
        <v>0.98726690900000003</v>
      </c>
      <c r="G145" s="6">
        <v>3.9893755000000003E-2</v>
      </c>
      <c r="H145" s="6">
        <v>0.474187099</v>
      </c>
      <c r="I145" s="6">
        <v>0.207841894</v>
      </c>
      <c r="J145" s="6">
        <v>0.207841894</v>
      </c>
      <c r="K145" s="6">
        <v>0.207841894</v>
      </c>
      <c r="L145" s="6">
        <v>8.7607598999999994E-2</v>
      </c>
      <c r="M145" s="6">
        <v>10.749280598</v>
      </c>
      <c r="N145" s="6"/>
      <c r="O145" s="6"/>
      <c r="P145" s="6"/>
      <c r="Q145" s="6"/>
      <c r="R145" s="6"/>
      <c r="S145" s="6"/>
      <c r="T145" s="6"/>
      <c r="U145" s="6"/>
      <c r="V145" s="6"/>
      <c r="W145" s="6"/>
      <c r="X145" s="6"/>
      <c r="Y145" s="6"/>
      <c r="Z145" s="6"/>
      <c r="AA145" s="6"/>
      <c r="AB145" s="6"/>
      <c r="AC145" s="6"/>
      <c r="AD145" s="6"/>
      <c r="AE145" s="45"/>
      <c r="AF145" s="6">
        <v>8410.7121105700007</v>
      </c>
      <c r="AG145" s="6"/>
      <c r="AH145" s="6"/>
      <c r="AI145" s="6"/>
      <c r="AJ145" s="6"/>
      <c r="AK145" s="6">
        <v>9028.1179310999996</v>
      </c>
      <c r="AL145" s="34" t="s">
        <v>66</v>
      </c>
    </row>
    <row r="146" spans="1:38" ht="26.25" customHeight="1" thickBot="1" x14ac:dyDescent="0.25">
      <c r="A146" s="77"/>
      <c r="B146" s="34" t="s">
        <v>394</v>
      </c>
      <c r="C146" s="78" t="s">
        <v>395</v>
      </c>
      <c r="D146" s="79" t="s">
        <v>389</v>
      </c>
      <c r="E146" s="6">
        <v>1.1144039670000001</v>
      </c>
      <c r="F146" s="6">
        <v>9.9665147899999997</v>
      </c>
      <c r="G146" s="6">
        <v>7.122738E-3</v>
      </c>
      <c r="H146" s="6">
        <v>7.7508589999999997E-3</v>
      </c>
      <c r="I146" s="6">
        <v>0.169991955</v>
      </c>
      <c r="J146" s="6">
        <v>0.169991955</v>
      </c>
      <c r="K146" s="6">
        <v>0.169991955</v>
      </c>
      <c r="L146" s="6">
        <v>2.5392304000000001E-2</v>
      </c>
      <c r="M146" s="6">
        <v>50.481941298999999</v>
      </c>
      <c r="N146" s="6"/>
      <c r="O146" s="6"/>
      <c r="P146" s="6"/>
      <c r="Q146" s="6"/>
      <c r="R146" s="6"/>
      <c r="S146" s="6"/>
      <c r="T146" s="6"/>
      <c r="U146" s="6"/>
      <c r="V146" s="6"/>
      <c r="W146" s="6"/>
      <c r="X146" s="6"/>
      <c r="Y146" s="6"/>
      <c r="Z146" s="6"/>
      <c r="AA146" s="6"/>
      <c r="AB146" s="6"/>
      <c r="AC146" s="6"/>
      <c r="AD146" s="6"/>
      <c r="AE146" s="45"/>
      <c r="AF146" s="6"/>
      <c r="AG146" s="6"/>
      <c r="AH146" s="6"/>
      <c r="AI146" s="6"/>
      <c r="AJ146" s="6"/>
      <c r="AK146" s="6">
        <v>4975.8817895519996</v>
      </c>
      <c r="AL146" s="34" t="s">
        <v>66</v>
      </c>
    </row>
    <row r="147" spans="1:38" ht="26.25" customHeight="1" thickBot="1" x14ac:dyDescent="0.25">
      <c r="A147" s="77"/>
      <c r="B147" s="34" t="s">
        <v>396</v>
      </c>
      <c r="C147" s="78" t="s">
        <v>397</v>
      </c>
      <c r="D147" s="79" t="s">
        <v>389</v>
      </c>
      <c r="E147" s="6"/>
      <c r="F147" s="6">
        <v>1.7637460579999999</v>
      </c>
      <c r="G147" s="6"/>
      <c r="H147" s="6"/>
      <c r="I147" s="6"/>
      <c r="J147" s="6"/>
      <c r="K147" s="6"/>
      <c r="L147" s="6"/>
      <c r="M147" s="6"/>
      <c r="N147" s="6"/>
      <c r="O147" s="6"/>
      <c r="P147" s="6"/>
      <c r="Q147" s="6"/>
      <c r="R147" s="6"/>
      <c r="S147" s="6"/>
      <c r="T147" s="6"/>
      <c r="U147" s="6"/>
      <c r="V147" s="6"/>
      <c r="W147" s="6"/>
      <c r="X147" s="6"/>
      <c r="Y147" s="6"/>
      <c r="Z147" s="6"/>
      <c r="AA147" s="6"/>
      <c r="AB147" s="6"/>
      <c r="AC147" s="6"/>
      <c r="AD147" s="6"/>
      <c r="AE147" s="45"/>
      <c r="AF147" s="6"/>
      <c r="AG147" s="6"/>
      <c r="AH147" s="6"/>
      <c r="AI147" s="6"/>
      <c r="AJ147" s="6"/>
      <c r="AK147" s="6">
        <v>82326.344196632999</v>
      </c>
      <c r="AL147" s="34" t="s">
        <v>66</v>
      </c>
    </row>
    <row r="148" spans="1:38" ht="26.25" customHeight="1" thickBot="1" x14ac:dyDescent="0.25">
      <c r="A148" s="77"/>
      <c r="B148" s="34" t="s">
        <v>398</v>
      </c>
      <c r="C148" s="78" t="s">
        <v>399</v>
      </c>
      <c r="D148" s="79" t="s">
        <v>389</v>
      </c>
      <c r="E148" s="6"/>
      <c r="F148" s="6"/>
      <c r="G148" s="6"/>
      <c r="H148" s="6"/>
      <c r="I148" s="6">
        <v>0.283303007</v>
      </c>
      <c r="J148" s="6">
        <v>1.5685667670000001</v>
      </c>
      <c r="K148" s="6">
        <v>1.5685667670000001</v>
      </c>
      <c r="L148" s="6"/>
      <c r="M148" s="6"/>
      <c r="N148" s="6"/>
      <c r="O148" s="6"/>
      <c r="P148" s="6"/>
      <c r="Q148" s="6"/>
      <c r="R148" s="6"/>
      <c r="S148" s="6"/>
      <c r="T148" s="6"/>
      <c r="U148" s="6"/>
      <c r="V148" s="6"/>
      <c r="W148" s="6"/>
      <c r="X148" s="6"/>
      <c r="Y148" s="6"/>
      <c r="Z148" s="6"/>
      <c r="AA148" s="6"/>
      <c r="AB148" s="6"/>
      <c r="AC148" s="6"/>
      <c r="AD148" s="6"/>
      <c r="AE148" s="45"/>
      <c r="AF148" s="6"/>
      <c r="AG148" s="6"/>
      <c r="AH148" s="6"/>
      <c r="AI148" s="6"/>
      <c r="AJ148" s="6"/>
      <c r="AK148" s="6">
        <v>142587.821594596</v>
      </c>
      <c r="AL148" s="34" t="s">
        <v>114</v>
      </c>
    </row>
    <row r="149" spans="1:38" ht="26.25" customHeight="1" thickBot="1" x14ac:dyDescent="0.25">
      <c r="A149" s="77"/>
      <c r="B149" s="34" t="s">
        <v>400</v>
      </c>
      <c r="C149" s="78" t="s">
        <v>401</v>
      </c>
      <c r="D149" s="79" t="s">
        <v>389</v>
      </c>
      <c r="E149" s="6"/>
      <c r="F149" s="6"/>
      <c r="G149" s="6"/>
      <c r="H149" s="6"/>
      <c r="I149" s="6">
        <v>0.190742459</v>
      </c>
      <c r="J149" s="6">
        <v>1.271616394</v>
      </c>
      <c r="K149" s="6">
        <v>1.271616394</v>
      </c>
      <c r="L149" s="6"/>
      <c r="M149" s="6"/>
      <c r="N149" s="6"/>
      <c r="O149" s="6"/>
      <c r="P149" s="6"/>
      <c r="Q149" s="6"/>
      <c r="R149" s="6"/>
      <c r="S149" s="6"/>
      <c r="T149" s="6"/>
      <c r="U149" s="6"/>
      <c r="V149" s="6"/>
      <c r="W149" s="6"/>
      <c r="X149" s="6"/>
      <c r="Y149" s="6"/>
      <c r="Z149" s="6"/>
      <c r="AA149" s="6"/>
      <c r="AB149" s="6"/>
      <c r="AC149" s="6"/>
      <c r="AD149" s="6"/>
      <c r="AE149" s="45"/>
      <c r="AF149" s="6"/>
      <c r="AG149" s="6"/>
      <c r="AH149" s="6"/>
      <c r="AI149" s="6"/>
      <c r="AJ149" s="6"/>
      <c r="AK149" s="6">
        <v>142587.821594596</v>
      </c>
      <c r="AL149" s="34" t="s">
        <v>114</v>
      </c>
    </row>
    <row r="150" spans="1:38" ht="15" customHeight="1" thickBot="1" x14ac:dyDescent="0.25">
      <c r="A150" s="85"/>
      <c r="B150" s="86"/>
      <c r="C150" s="86"/>
      <c r="D150" s="76"/>
      <c r="O150" s="76"/>
      <c r="P150" s="76"/>
      <c r="Q150" s="76"/>
      <c r="R150" s="76"/>
      <c r="S150" s="76"/>
      <c r="T150" s="76"/>
      <c r="U150" s="76"/>
      <c r="V150" s="76"/>
      <c r="W150" s="76"/>
      <c r="X150" s="76"/>
      <c r="Y150" s="76"/>
      <c r="Z150" s="76"/>
      <c r="AA150" s="76"/>
      <c r="AB150" s="76"/>
      <c r="AC150" s="76"/>
      <c r="AD150" s="76"/>
      <c r="AE150" s="48"/>
      <c r="AF150" s="76"/>
      <c r="AG150" s="76"/>
      <c r="AH150" s="76"/>
      <c r="AI150" s="76"/>
      <c r="AJ150" s="76"/>
      <c r="AK150" s="76"/>
      <c r="AL150" s="37"/>
    </row>
    <row r="151" spans="1:38" ht="26.25" customHeight="1" thickBot="1" x14ac:dyDescent="0.25">
      <c r="A151" s="80"/>
      <c r="B151" s="35" t="s">
        <v>402</v>
      </c>
      <c r="C151" s="81" t="s">
        <v>403</v>
      </c>
      <c r="D151" s="80"/>
      <c r="E151" s="7"/>
      <c r="F151" s="7">
        <v>-54.003581824454315</v>
      </c>
      <c r="G151" s="7"/>
      <c r="H151" s="7"/>
      <c r="I151" s="7"/>
      <c r="J151" s="7"/>
      <c r="K151" s="7"/>
      <c r="L151" s="7"/>
      <c r="M151" s="7"/>
      <c r="N151" s="7"/>
      <c r="O151" s="7"/>
      <c r="P151" s="7"/>
      <c r="Q151" s="7"/>
      <c r="R151" s="7"/>
      <c r="S151" s="7"/>
      <c r="T151" s="7"/>
      <c r="U151" s="7"/>
      <c r="V151" s="7"/>
      <c r="W151" s="7"/>
      <c r="X151" s="7"/>
      <c r="Y151" s="7"/>
      <c r="Z151" s="7"/>
      <c r="AA151" s="7"/>
      <c r="AB151" s="7"/>
      <c r="AC151" s="7"/>
      <c r="AD151" s="7"/>
      <c r="AE151" s="46"/>
      <c r="AF151" s="7"/>
      <c r="AG151" s="7"/>
      <c r="AH151" s="7"/>
      <c r="AI151" s="7"/>
      <c r="AJ151" s="7"/>
      <c r="AK151" s="7"/>
      <c r="AL151" s="35"/>
    </row>
    <row r="152" spans="1:38" ht="37.5" customHeight="1" thickBot="1" x14ac:dyDescent="0.25">
      <c r="A152" s="82"/>
      <c r="B152" s="83" t="s">
        <v>404</v>
      </c>
      <c r="C152" s="84" t="s">
        <v>405</v>
      </c>
      <c r="D152" s="82" t="s">
        <v>406</v>
      </c>
      <c r="E152" s="8">
        <f t="shared" ref="E152:AD152" si="1">SUM(E$141, E$151, IF(AND(ISNUMBER(SEARCH($B$4,"AT|BE|CH|GB|IE|LT|LU|NL")),SUM(E$143:E$149)&gt;0),SUM(E$143:E$149)-SUM(E$27:E$33),0))</f>
        <v>225.94261082999998</v>
      </c>
      <c r="F152" s="8">
        <f t="shared" si="1"/>
        <v>182.30021614954566</v>
      </c>
      <c r="G152" s="8">
        <f t="shared" si="1"/>
        <v>22.905470327000007</v>
      </c>
      <c r="H152" s="8">
        <f t="shared" si="1"/>
        <v>123.035347329</v>
      </c>
      <c r="I152" s="8">
        <f t="shared" si="1"/>
        <v>15.188733104999999</v>
      </c>
      <c r="J152" s="8">
        <f t="shared" si="1"/>
        <v>27.417620883000001</v>
      </c>
      <c r="K152" s="8">
        <f t="shared" si="1"/>
        <v>32.085909161000011</v>
      </c>
      <c r="L152" s="8">
        <f t="shared" si="1"/>
        <v>2.178450604</v>
      </c>
      <c r="M152" s="8">
        <f t="shared" si="1"/>
        <v>644.39591192900025</v>
      </c>
      <c r="N152" s="8">
        <f t="shared" si="1"/>
        <v>5.1597700390000005</v>
      </c>
      <c r="O152" s="8">
        <f t="shared" si="1"/>
        <v>2.635993612</v>
      </c>
      <c r="P152" s="8">
        <f t="shared" si="1"/>
        <v>0.59128013400000001</v>
      </c>
      <c r="Q152" s="8">
        <f t="shared" si="1"/>
        <v>0.17647666099999998</v>
      </c>
      <c r="R152" s="8">
        <f t="shared" si="1"/>
        <v>3.3286457250000003</v>
      </c>
      <c r="S152" s="8">
        <f t="shared" si="1"/>
        <v>41.339743741999996</v>
      </c>
      <c r="T152" s="8">
        <f t="shared" si="1"/>
        <v>1.5738832219999996</v>
      </c>
      <c r="U152" s="8">
        <f t="shared" si="1"/>
        <v>0.15895970600000001</v>
      </c>
      <c r="V152" s="8">
        <f t="shared" si="1"/>
        <v>281.44106579699996</v>
      </c>
      <c r="W152" s="8">
        <f t="shared" si="1"/>
        <v>40.503570414999999</v>
      </c>
      <c r="X152" s="8">
        <f t="shared" si="1"/>
        <v>1.5530192380000001</v>
      </c>
      <c r="Y152" s="8">
        <f t="shared" si="1"/>
        <v>1.4786520510000003</v>
      </c>
      <c r="Z152" s="8">
        <f t="shared" si="1"/>
        <v>0.78419612799999994</v>
      </c>
      <c r="AA152" s="8">
        <f t="shared" si="1"/>
        <v>0.76593161500000018</v>
      </c>
      <c r="AB152" s="8">
        <f t="shared" si="1"/>
        <v>4.5817990320000002</v>
      </c>
      <c r="AC152" s="8">
        <f t="shared" si="1"/>
        <v>3.8002921309999995</v>
      </c>
      <c r="AD152" s="8">
        <f t="shared" si="1"/>
        <v>0.18309969200000004</v>
      </c>
      <c r="AE152" s="45"/>
      <c r="AF152" s="8"/>
      <c r="AG152" s="8"/>
      <c r="AH152" s="8"/>
      <c r="AI152" s="8"/>
      <c r="AJ152" s="8"/>
      <c r="AK152" s="8"/>
      <c r="AL152" s="36"/>
    </row>
    <row r="153" spans="1:38" ht="26.25" customHeight="1" thickBot="1" x14ac:dyDescent="0.25">
      <c r="A153" s="80"/>
      <c r="B153" s="35" t="s">
        <v>407</v>
      </c>
      <c r="C153" s="81" t="s">
        <v>408</v>
      </c>
      <c r="D153" s="80" t="s">
        <v>409</v>
      </c>
      <c r="E153" s="7"/>
      <c r="F153" s="7">
        <v>-54.003581824454315</v>
      </c>
      <c r="G153" s="7"/>
      <c r="H153" s="7"/>
      <c r="I153" s="7"/>
      <c r="J153" s="7"/>
      <c r="K153" s="7"/>
      <c r="L153" s="7"/>
      <c r="M153" s="7"/>
      <c r="N153" s="7"/>
      <c r="O153" s="7"/>
      <c r="P153" s="7"/>
      <c r="Q153" s="7"/>
      <c r="R153" s="7"/>
      <c r="S153" s="7"/>
      <c r="T153" s="7"/>
      <c r="U153" s="7"/>
      <c r="V153" s="7"/>
      <c r="W153" s="7"/>
      <c r="X153" s="7"/>
      <c r="Y153" s="7"/>
      <c r="Z153" s="7"/>
      <c r="AA153" s="7"/>
      <c r="AB153" s="7"/>
      <c r="AC153" s="7"/>
      <c r="AD153" s="7"/>
      <c r="AE153" s="46"/>
      <c r="AF153" s="7"/>
      <c r="AG153" s="7"/>
      <c r="AH153" s="7"/>
      <c r="AI153" s="7"/>
      <c r="AJ153" s="7"/>
      <c r="AK153" s="7"/>
      <c r="AL153" s="35"/>
    </row>
    <row r="154" spans="1:38" ht="37.5" customHeight="1" thickBot="1" x14ac:dyDescent="0.25">
      <c r="A154" s="82"/>
      <c r="B154" s="83" t="s">
        <v>410</v>
      </c>
      <c r="C154" s="84" t="s">
        <v>411</v>
      </c>
      <c r="D154" s="82" t="s">
        <v>412</v>
      </c>
      <c r="E154" s="8">
        <f>SUM(E$141, E$153, -1 * IF(OR($B$6=2005,$B$6&gt;=2020),SUM(E$99:E$122),0), IF(AND(ISNUMBER(SEARCH($B$4,"AT|BE|CH|GB|IE|LT|LU|NL")),SUM(E$143:E$149)&gt;0),SUM(E$143:E$149)-SUM(E$27:E$33),0))</f>
        <v>225.94261082999998</v>
      </c>
      <c r="F154" s="8">
        <f>SUM(F$141, F$153, -1 * IF(OR($B$6=2005,$B$6&gt;=2020),SUM(F$99:F$122),0), IF(AND(ISNUMBER(SEARCH($B$4,"AT|BE|CH|GB|IE|LT|LU|NL")),SUM(F$143:F$149)&gt;0),SUM(F$143:F$149)-SUM(F$27:F$33),0))</f>
        <v>182.30021614954566</v>
      </c>
      <c r="G154" s="8">
        <f t="shared" ref="G154:AD154" si="2">SUM(G$141, G$153, IF(AND(ISNUMBER(SEARCH($B$4,"AT|BE|CH|GB|IE|LT|LU|NL")),SUM(G$143:G$149)&gt;0),SUM(G$143:G$149)-SUM(G$27:G$33),0))</f>
        <v>22.905470327000007</v>
      </c>
      <c r="H154" s="8">
        <f t="shared" si="2"/>
        <v>123.035347329</v>
      </c>
      <c r="I154" s="8">
        <f t="shared" si="2"/>
        <v>15.188733104999999</v>
      </c>
      <c r="J154" s="8">
        <f t="shared" si="2"/>
        <v>27.417620883000001</v>
      </c>
      <c r="K154" s="8">
        <f t="shared" si="2"/>
        <v>32.085909161000011</v>
      </c>
      <c r="L154" s="8">
        <f t="shared" si="2"/>
        <v>2.178450604</v>
      </c>
      <c r="M154" s="8">
        <f t="shared" si="2"/>
        <v>644.39591192900025</v>
      </c>
      <c r="N154" s="8">
        <f t="shared" si="2"/>
        <v>5.1597700390000005</v>
      </c>
      <c r="O154" s="8">
        <f t="shared" si="2"/>
        <v>2.635993612</v>
      </c>
      <c r="P154" s="8">
        <f t="shared" si="2"/>
        <v>0.59128013400000001</v>
      </c>
      <c r="Q154" s="8">
        <f t="shared" si="2"/>
        <v>0.17647666099999998</v>
      </c>
      <c r="R154" s="8">
        <f t="shared" si="2"/>
        <v>3.3286457250000003</v>
      </c>
      <c r="S154" s="8">
        <f t="shared" si="2"/>
        <v>41.339743741999996</v>
      </c>
      <c r="T154" s="8">
        <f t="shared" si="2"/>
        <v>1.5738832219999996</v>
      </c>
      <c r="U154" s="8">
        <f t="shared" si="2"/>
        <v>0.15895970600000001</v>
      </c>
      <c r="V154" s="8">
        <f t="shared" si="2"/>
        <v>281.44106579699996</v>
      </c>
      <c r="W154" s="8">
        <f t="shared" si="2"/>
        <v>40.503570414999999</v>
      </c>
      <c r="X154" s="8">
        <f t="shared" si="2"/>
        <v>1.5530192380000001</v>
      </c>
      <c r="Y154" s="8">
        <f t="shared" si="2"/>
        <v>1.4786520510000003</v>
      </c>
      <c r="Z154" s="8">
        <f t="shared" si="2"/>
        <v>0.78419612799999994</v>
      </c>
      <c r="AA154" s="8">
        <f t="shared" si="2"/>
        <v>0.76593161500000018</v>
      </c>
      <c r="AB154" s="8">
        <f t="shared" si="2"/>
        <v>4.5817990320000002</v>
      </c>
      <c r="AC154" s="8">
        <f t="shared" si="2"/>
        <v>3.8002921309999995</v>
      </c>
      <c r="AD154" s="8">
        <f t="shared" si="2"/>
        <v>0.18309969200000004</v>
      </c>
      <c r="AE154" s="47"/>
      <c r="AF154" s="8"/>
      <c r="AG154" s="8"/>
      <c r="AH154" s="8"/>
      <c r="AI154" s="8"/>
      <c r="AJ154" s="8"/>
      <c r="AK154" s="8"/>
      <c r="AL154" s="36"/>
    </row>
    <row r="155" spans="1:38" ht="15" customHeight="1" thickBot="1" x14ac:dyDescent="0.25">
      <c r="A155" s="85"/>
      <c r="B155" s="86"/>
      <c r="C155" s="86"/>
      <c r="D155" s="76"/>
      <c r="O155" s="76"/>
      <c r="P155" s="76"/>
      <c r="Q155" s="76"/>
      <c r="R155" s="76"/>
      <c r="S155" s="76"/>
      <c r="T155" s="76"/>
      <c r="U155" s="76"/>
      <c r="V155" s="76"/>
      <c r="W155" s="76"/>
      <c r="X155" s="76"/>
      <c r="Y155" s="76"/>
      <c r="Z155" s="76"/>
      <c r="AA155" s="76"/>
      <c r="AB155" s="76"/>
      <c r="AC155" s="76"/>
      <c r="AD155" s="76"/>
      <c r="AE155" s="48"/>
      <c r="AF155" s="76"/>
      <c r="AG155" s="76"/>
      <c r="AH155" s="76"/>
      <c r="AI155" s="76"/>
      <c r="AJ155" s="76"/>
      <c r="AK155" s="76"/>
      <c r="AL155" s="37"/>
    </row>
    <row r="156" spans="1:38" ht="26.25" customHeight="1" thickBot="1" x14ac:dyDescent="0.25">
      <c r="A156" s="87" t="s">
        <v>413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49"/>
      <c r="AF156" s="88"/>
      <c r="AG156" s="88"/>
      <c r="AH156" s="88"/>
      <c r="AI156" s="88"/>
      <c r="AJ156" s="88"/>
      <c r="AK156" s="88"/>
      <c r="AL156" s="38"/>
    </row>
    <row r="157" spans="1:38" ht="26.25" customHeight="1" thickBot="1" x14ac:dyDescent="0.25">
      <c r="A157" s="39" t="s">
        <v>414</v>
      </c>
      <c r="B157" s="39" t="s">
        <v>415</v>
      </c>
      <c r="C157" s="89" t="s">
        <v>416</v>
      </c>
      <c r="D157" s="90"/>
      <c r="E157" s="13" t="s">
        <v>70</v>
      </c>
      <c r="F157" s="13" t="s">
        <v>70</v>
      </c>
      <c r="G157" s="13" t="s">
        <v>70</v>
      </c>
      <c r="H157" s="13" t="s">
        <v>70</v>
      </c>
      <c r="I157" s="13" t="s">
        <v>70</v>
      </c>
      <c r="J157" s="13" t="s">
        <v>70</v>
      </c>
      <c r="K157" s="13" t="s">
        <v>70</v>
      </c>
      <c r="L157" s="13" t="s">
        <v>70</v>
      </c>
      <c r="M157" s="13" t="s">
        <v>70</v>
      </c>
      <c r="N157" s="13" t="s">
        <v>70</v>
      </c>
      <c r="O157" s="13" t="s">
        <v>70</v>
      </c>
      <c r="P157" s="13" t="s">
        <v>70</v>
      </c>
      <c r="Q157" s="13" t="s">
        <v>70</v>
      </c>
      <c r="R157" s="13" t="s">
        <v>70</v>
      </c>
      <c r="S157" s="13" t="s">
        <v>70</v>
      </c>
      <c r="T157" s="13" t="s">
        <v>70</v>
      </c>
      <c r="U157" s="13" t="s">
        <v>70</v>
      </c>
      <c r="V157" s="13" t="s">
        <v>70</v>
      </c>
      <c r="W157" s="13" t="s">
        <v>70</v>
      </c>
      <c r="X157" s="13" t="s">
        <v>70</v>
      </c>
      <c r="Y157" s="13" t="s">
        <v>70</v>
      </c>
      <c r="Z157" s="13" t="s">
        <v>70</v>
      </c>
      <c r="AA157" s="13" t="s">
        <v>70</v>
      </c>
      <c r="AB157" s="13" t="s">
        <v>70</v>
      </c>
      <c r="AC157" s="13" t="s">
        <v>70</v>
      </c>
      <c r="AD157" s="13" t="s">
        <v>70</v>
      </c>
      <c r="AE157" s="45"/>
      <c r="AF157" s="13" t="s">
        <v>70</v>
      </c>
      <c r="AG157" s="13" t="s">
        <v>72</v>
      </c>
      <c r="AH157" s="13" t="s">
        <v>72</v>
      </c>
      <c r="AI157" s="13" t="s">
        <v>72</v>
      </c>
      <c r="AJ157" s="13" t="s">
        <v>72</v>
      </c>
      <c r="AK157" s="13" t="s">
        <v>72</v>
      </c>
      <c r="AL157" s="39" t="s">
        <v>66</v>
      </c>
    </row>
    <row r="158" spans="1:38" ht="26.25" customHeight="1" thickBot="1" x14ac:dyDescent="0.25">
      <c r="A158" s="39" t="s">
        <v>414</v>
      </c>
      <c r="B158" s="39" t="s">
        <v>417</v>
      </c>
      <c r="C158" s="89" t="s">
        <v>418</v>
      </c>
      <c r="D158" s="90"/>
      <c r="E158" s="13" t="s">
        <v>70</v>
      </c>
      <c r="F158" s="13" t="s">
        <v>70</v>
      </c>
      <c r="G158" s="13" t="s">
        <v>70</v>
      </c>
      <c r="H158" s="13" t="s">
        <v>70</v>
      </c>
      <c r="I158" s="13" t="s">
        <v>70</v>
      </c>
      <c r="J158" s="13" t="s">
        <v>70</v>
      </c>
      <c r="K158" s="13" t="s">
        <v>70</v>
      </c>
      <c r="L158" s="13" t="s">
        <v>70</v>
      </c>
      <c r="M158" s="13" t="s">
        <v>70</v>
      </c>
      <c r="N158" s="13" t="s">
        <v>70</v>
      </c>
      <c r="O158" s="13" t="s">
        <v>70</v>
      </c>
      <c r="P158" s="13" t="s">
        <v>70</v>
      </c>
      <c r="Q158" s="13" t="s">
        <v>70</v>
      </c>
      <c r="R158" s="13" t="s">
        <v>70</v>
      </c>
      <c r="S158" s="13" t="s">
        <v>70</v>
      </c>
      <c r="T158" s="13" t="s">
        <v>70</v>
      </c>
      <c r="U158" s="13" t="s">
        <v>70</v>
      </c>
      <c r="V158" s="13" t="s">
        <v>70</v>
      </c>
      <c r="W158" s="13" t="s">
        <v>70</v>
      </c>
      <c r="X158" s="13" t="s">
        <v>70</v>
      </c>
      <c r="Y158" s="13" t="s">
        <v>70</v>
      </c>
      <c r="Z158" s="13" t="s">
        <v>70</v>
      </c>
      <c r="AA158" s="13" t="s">
        <v>70</v>
      </c>
      <c r="AB158" s="13" t="s">
        <v>70</v>
      </c>
      <c r="AC158" s="13" t="s">
        <v>70</v>
      </c>
      <c r="AD158" s="13" t="s">
        <v>70</v>
      </c>
      <c r="AE158" s="45"/>
      <c r="AF158" s="13" t="s">
        <v>70</v>
      </c>
      <c r="AG158" s="13" t="s">
        <v>72</v>
      </c>
      <c r="AH158" s="13" t="s">
        <v>72</v>
      </c>
      <c r="AI158" s="13" t="s">
        <v>72</v>
      </c>
      <c r="AJ158" s="13" t="s">
        <v>72</v>
      </c>
      <c r="AK158" s="13" t="s">
        <v>72</v>
      </c>
      <c r="AL158" s="39" t="s">
        <v>66</v>
      </c>
    </row>
    <row r="159" spans="1:38" ht="26.25" customHeight="1" thickBot="1" x14ac:dyDescent="0.25">
      <c r="A159" s="39" t="s">
        <v>419</v>
      </c>
      <c r="B159" s="39" t="s">
        <v>420</v>
      </c>
      <c r="C159" s="89" t="s">
        <v>421</v>
      </c>
      <c r="D159" s="90"/>
      <c r="E159" s="13">
        <v>107.58984601500001</v>
      </c>
      <c r="F159" s="13">
        <v>3.308186794</v>
      </c>
      <c r="G159" s="13">
        <v>4.0956545179999999</v>
      </c>
      <c r="H159" s="13">
        <v>1.6751393E-2</v>
      </c>
      <c r="I159" s="13">
        <v>2.7117267699999998</v>
      </c>
      <c r="J159" s="13">
        <v>2.855375408</v>
      </c>
      <c r="K159" s="13">
        <v>2.855375408</v>
      </c>
      <c r="L159" s="13">
        <v>0.63992073500000002</v>
      </c>
      <c r="M159" s="13">
        <v>6.3361596579999997</v>
      </c>
      <c r="N159" s="13">
        <v>1.0431365E-2</v>
      </c>
      <c r="O159" s="13">
        <v>1.3908289999999999E-3</v>
      </c>
      <c r="P159" s="13">
        <v>3.477122E-3</v>
      </c>
      <c r="Q159" s="13">
        <v>3.477122E-3</v>
      </c>
      <c r="R159" s="13">
        <v>3.5784466000000001E-2</v>
      </c>
      <c r="S159" s="13">
        <v>0.26330334700000002</v>
      </c>
      <c r="T159" s="13">
        <v>2.9027581699999998</v>
      </c>
      <c r="U159" s="13">
        <v>2.086194E-3</v>
      </c>
      <c r="V159" s="13">
        <v>0.20423365099999999</v>
      </c>
      <c r="W159" s="13">
        <v>0.34460279100000002</v>
      </c>
      <c r="X159" s="13">
        <v>1.8953154E-2</v>
      </c>
      <c r="Y159" s="13">
        <v>1.5851727999999999E-2</v>
      </c>
      <c r="Z159" s="13">
        <v>7.9258639999999995E-3</v>
      </c>
      <c r="AA159" s="13">
        <v>3.4460000000000001E-6</v>
      </c>
      <c r="AB159" s="13">
        <v>4.2734191999999997E-2</v>
      </c>
      <c r="AC159" s="13" t="s">
        <v>70</v>
      </c>
      <c r="AD159" s="13" t="s">
        <v>70</v>
      </c>
      <c r="AE159" s="45"/>
      <c r="AF159" s="13">
        <v>70802.108191122999</v>
      </c>
      <c r="AG159" s="13" t="s">
        <v>72</v>
      </c>
      <c r="AH159" s="13">
        <v>107.503425429</v>
      </c>
      <c r="AI159" s="13" t="s">
        <v>72</v>
      </c>
      <c r="AJ159" s="13" t="s">
        <v>72</v>
      </c>
      <c r="AK159" s="13" t="s">
        <v>72</v>
      </c>
      <c r="AL159" s="39" t="s">
        <v>66</v>
      </c>
    </row>
    <row r="160" spans="1:38" ht="26.25" customHeight="1" thickBot="1" x14ac:dyDescent="0.25">
      <c r="A160" s="39" t="s">
        <v>422</v>
      </c>
      <c r="B160" s="39" t="s">
        <v>423</v>
      </c>
      <c r="C160" s="89" t="s">
        <v>424</v>
      </c>
      <c r="D160" s="90"/>
      <c r="E160" s="13" t="s">
        <v>71</v>
      </c>
      <c r="F160" s="13" t="s">
        <v>71</v>
      </c>
      <c r="G160" s="13" t="s">
        <v>71</v>
      </c>
      <c r="H160" s="13" t="s">
        <v>71</v>
      </c>
      <c r="I160" s="13" t="s">
        <v>71</v>
      </c>
      <c r="J160" s="13" t="s">
        <v>71</v>
      </c>
      <c r="K160" s="13" t="s">
        <v>71</v>
      </c>
      <c r="L160" s="13" t="s">
        <v>71</v>
      </c>
      <c r="M160" s="13" t="s">
        <v>71</v>
      </c>
      <c r="N160" s="13" t="s">
        <v>71</v>
      </c>
      <c r="O160" s="13" t="s">
        <v>71</v>
      </c>
      <c r="P160" s="13" t="s">
        <v>71</v>
      </c>
      <c r="Q160" s="13" t="s">
        <v>71</v>
      </c>
      <c r="R160" s="13" t="s">
        <v>71</v>
      </c>
      <c r="S160" s="13" t="s">
        <v>71</v>
      </c>
      <c r="T160" s="13" t="s">
        <v>71</v>
      </c>
      <c r="U160" s="13" t="s">
        <v>71</v>
      </c>
      <c r="V160" s="13" t="s">
        <v>71</v>
      </c>
      <c r="W160" s="13" t="s">
        <v>71</v>
      </c>
      <c r="X160" s="13" t="s">
        <v>71</v>
      </c>
      <c r="Y160" s="13" t="s">
        <v>71</v>
      </c>
      <c r="Z160" s="13" t="s">
        <v>71</v>
      </c>
      <c r="AA160" s="13" t="s">
        <v>71</v>
      </c>
      <c r="AB160" s="13" t="s">
        <v>71</v>
      </c>
      <c r="AC160" s="13" t="s">
        <v>71</v>
      </c>
      <c r="AD160" s="13" t="s">
        <v>71</v>
      </c>
      <c r="AE160" s="45"/>
      <c r="AF160" s="13" t="s">
        <v>71</v>
      </c>
      <c r="AG160" s="13" t="s">
        <v>71</v>
      </c>
      <c r="AH160" s="13" t="s">
        <v>71</v>
      </c>
      <c r="AI160" s="13" t="s">
        <v>71</v>
      </c>
      <c r="AJ160" s="13" t="s">
        <v>71</v>
      </c>
      <c r="AK160" s="13" t="s">
        <v>72</v>
      </c>
      <c r="AL160" s="39" t="s">
        <v>66</v>
      </c>
    </row>
    <row r="161" spans="1:38" ht="26.25" customHeight="1" thickBot="1" x14ac:dyDescent="0.25">
      <c r="A161" s="40" t="s">
        <v>422</v>
      </c>
      <c r="B161" s="40" t="s">
        <v>425</v>
      </c>
      <c r="C161" s="91" t="s">
        <v>426</v>
      </c>
      <c r="D161" s="92"/>
      <c r="E161" s="14" t="s">
        <v>71</v>
      </c>
      <c r="F161" s="14" t="s">
        <v>71</v>
      </c>
      <c r="G161" s="14" t="s">
        <v>71</v>
      </c>
      <c r="H161" s="14" t="s">
        <v>71</v>
      </c>
      <c r="I161" s="14" t="s">
        <v>71</v>
      </c>
      <c r="J161" s="14" t="s">
        <v>71</v>
      </c>
      <c r="K161" s="14" t="s">
        <v>71</v>
      </c>
      <c r="L161" s="14" t="s">
        <v>71</v>
      </c>
      <c r="M161" s="14" t="s">
        <v>71</v>
      </c>
      <c r="N161" s="14" t="s">
        <v>71</v>
      </c>
      <c r="O161" s="14" t="s">
        <v>71</v>
      </c>
      <c r="P161" s="14" t="s">
        <v>71</v>
      </c>
      <c r="Q161" s="14" t="s">
        <v>71</v>
      </c>
      <c r="R161" s="14" t="s">
        <v>71</v>
      </c>
      <c r="S161" s="14" t="s">
        <v>71</v>
      </c>
      <c r="T161" s="14" t="s">
        <v>71</v>
      </c>
      <c r="U161" s="14" t="s">
        <v>71</v>
      </c>
      <c r="V161" s="14" t="s">
        <v>71</v>
      </c>
      <c r="W161" s="14" t="s">
        <v>71</v>
      </c>
      <c r="X161" s="14" t="s">
        <v>71</v>
      </c>
      <c r="Y161" s="14" t="s">
        <v>71</v>
      </c>
      <c r="Z161" s="14" t="s">
        <v>71</v>
      </c>
      <c r="AA161" s="14" t="s">
        <v>71</v>
      </c>
      <c r="AB161" s="14" t="s">
        <v>71</v>
      </c>
      <c r="AC161" s="14" t="s">
        <v>71</v>
      </c>
      <c r="AD161" s="14" t="s">
        <v>71</v>
      </c>
      <c r="AE161" s="46"/>
      <c r="AF161" s="14" t="s">
        <v>71</v>
      </c>
      <c r="AG161" s="14" t="s">
        <v>71</v>
      </c>
      <c r="AH161" s="14" t="s">
        <v>71</v>
      </c>
      <c r="AI161" s="14" t="s">
        <v>71</v>
      </c>
      <c r="AJ161" s="14" t="s">
        <v>71</v>
      </c>
      <c r="AK161" s="14" t="s">
        <v>72</v>
      </c>
      <c r="AL161" s="40" t="s">
        <v>156</v>
      </c>
    </row>
    <row r="162" spans="1:38" ht="26.25" customHeight="1" thickBot="1" x14ac:dyDescent="0.25">
      <c r="A162" s="41" t="s">
        <v>427</v>
      </c>
      <c r="B162" s="41" t="s">
        <v>428</v>
      </c>
      <c r="C162" s="93" t="s">
        <v>429</v>
      </c>
      <c r="D162" s="94"/>
      <c r="E162" s="15" t="s">
        <v>71</v>
      </c>
      <c r="F162" s="15" t="s">
        <v>71</v>
      </c>
      <c r="G162" s="15" t="s">
        <v>71</v>
      </c>
      <c r="H162" s="15" t="s">
        <v>71</v>
      </c>
      <c r="I162" s="15" t="s">
        <v>71</v>
      </c>
      <c r="J162" s="15" t="s">
        <v>71</v>
      </c>
      <c r="K162" s="15" t="s">
        <v>71</v>
      </c>
      <c r="L162" s="15" t="s">
        <v>71</v>
      </c>
      <c r="M162" s="15" t="s">
        <v>71</v>
      </c>
      <c r="N162" s="15" t="s">
        <v>71</v>
      </c>
      <c r="O162" s="15" t="s">
        <v>71</v>
      </c>
      <c r="P162" s="15" t="s">
        <v>71</v>
      </c>
      <c r="Q162" s="15" t="s">
        <v>71</v>
      </c>
      <c r="R162" s="15" t="s">
        <v>71</v>
      </c>
      <c r="S162" s="15" t="s">
        <v>71</v>
      </c>
      <c r="T162" s="15" t="s">
        <v>71</v>
      </c>
      <c r="U162" s="15" t="s">
        <v>71</v>
      </c>
      <c r="V162" s="15" t="s">
        <v>71</v>
      </c>
      <c r="W162" s="15" t="s">
        <v>71</v>
      </c>
      <c r="X162" s="15" t="s">
        <v>71</v>
      </c>
      <c r="Y162" s="15" t="s">
        <v>71</v>
      </c>
      <c r="Z162" s="15" t="s">
        <v>71</v>
      </c>
      <c r="AA162" s="15" t="s">
        <v>71</v>
      </c>
      <c r="AB162" s="15" t="s">
        <v>71</v>
      </c>
      <c r="AC162" s="15" t="s">
        <v>71</v>
      </c>
      <c r="AD162" s="15" t="s">
        <v>71</v>
      </c>
      <c r="AE162" s="46"/>
      <c r="AF162" s="15" t="s">
        <v>71</v>
      </c>
      <c r="AG162" s="15" t="s">
        <v>71</v>
      </c>
      <c r="AH162" s="15" t="s">
        <v>71</v>
      </c>
      <c r="AI162" s="15" t="s">
        <v>71</v>
      </c>
      <c r="AJ162" s="15" t="s">
        <v>71</v>
      </c>
      <c r="AK162" s="15" t="s">
        <v>71</v>
      </c>
      <c r="AL162" s="41" t="s">
        <v>156</v>
      </c>
    </row>
    <row r="163" spans="1:38" ht="26.25" customHeight="1" thickBot="1" x14ac:dyDescent="0.25">
      <c r="A163" s="41" t="s">
        <v>427</v>
      </c>
      <c r="B163" s="41" t="s">
        <v>430</v>
      </c>
      <c r="C163" s="93" t="s">
        <v>431</v>
      </c>
      <c r="D163" s="94"/>
      <c r="E163" s="15" t="s">
        <v>70</v>
      </c>
      <c r="F163" s="15" t="s">
        <v>70</v>
      </c>
      <c r="G163" s="15" t="s">
        <v>70</v>
      </c>
      <c r="H163" s="15" t="s">
        <v>70</v>
      </c>
      <c r="I163" s="15" t="s">
        <v>70</v>
      </c>
      <c r="J163" s="15" t="s">
        <v>70</v>
      </c>
      <c r="K163" s="15" t="s">
        <v>70</v>
      </c>
      <c r="L163" s="15" t="s">
        <v>70</v>
      </c>
      <c r="M163" s="15" t="s">
        <v>70</v>
      </c>
      <c r="N163" s="15" t="s">
        <v>70</v>
      </c>
      <c r="O163" s="15" t="s">
        <v>70</v>
      </c>
      <c r="P163" s="15" t="s">
        <v>70</v>
      </c>
      <c r="Q163" s="15" t="s">
        <v>70</v>
      </c>
      <c r="R163" s="15" t="s">
        <v>70</v>
      </c>
      <c r="S163" s="15" t="s">
        <v>70</v>
      </c>
      <c r="T163" s="15" t="s">
        <v>70</v>
      </c>
      <c r="U163" s="15" t="s">
        <v>70</v>
      </c>
      <c r="V163" s="15" t="s">
        <v>70</v>
      </c>
      <c r="W163" s="15" t="s">
        <v>70</v>
      </c>
      <c r="X163" s="15" t="s">
        <v>70</v>
      </c>
      <c r="Y163" s="15" t="s">
        <v>70</v>
      </c>
      <c r="Z163" s="15" t="s">
        <v>70</v>
      </c>
      <c r="AA163" s="15" t="s">
        <v>70</v>
      </c>
      <c r="AB163" s="15" t="s">
        <v>70</v>
      </c>
      <c r="AC163" s="15" t="s">
        <v>70</v>
      </c>
      <c r="AD163" s="15" t="s">
        <v>72</v>
      </c>
      <c r="AE163" s="46"/>
      <c r="AF163" s="15" t="s">
        <v>72</v>
      </c>
      <c r="AG163" s="15" t="s">
        <v>72</v>
      </c>
      <c r="AH163" s="15" t="s">
        <v>72</v>
      </c>
      <c r="AI163" s="15" t="s">
        <v>72</v>
      </c>
      <c r="AJ163" s="15" t="s">
        <v>72</v>
      </c>
      <c r="AK163" s="15" t="s">
        <v>72</v>
      </c>
      <c r="AL163" s="41" t="s">
        <v>432</v>
      </c>
    </row>
    <row r="164" spans="1:38" ht="26.25" customHeight="1" thickBot="1" x14ac:dyDescent="0.25">
      <c r="A164" s="41" t="s">
        <v>427</v>
      </c>
      <c r="B164" s="41" t="s">
        <v>433</v>
      </c>
      <c r="C164" s="93" t="s">
        <v>434</v>
      </c>
      <c r="D164" s="94"/>
      <c r="E164" s="15">
        <v>1.1342173719999999</v>
      </c>
      <c r="F164" s="15">
        <v>3.23163731</v>
      </c>
      <c r="G164" s="15" t="s">
        <v>72</v>
      </c>
      <c r="H164" s="15" t="s">
        <v>72</v>
      </c>
      <c r="I164" s="15" t="s">
        <v>72</v>
      </c>
      <c r="J164" s="15" t="s">
        <v>72</v>
      </c>
      <c r="K164" s="15" t="s">
        <v>72</v>
      </c>
      <c r="L164" s="15" t="s">
        <v>72</v>
      </c>
      <c r="M164" s="15">
        <v>9.6827023400000005</v>
      </c>
      <c r="N164" s="15" t="s">
        <v>72</v>
      </c>
      <c r="O164" s="15" t="s">
        <v>72</v>
      </c>
      <c r="P164" s="15" t="s">
        <v>72</v>
      </c>
      <c r="Q164" s="15" t="s">
        <v>72</v>
      </c>
      <c r="R164" s="15" t="s">
        <v>72</v>
      </c>
      <c r="S164" s="15" t="s">
        <v>72</v>
      </c>
      <c r="T164" s="15" t="s">
        <v>72</v>
      </c>
      <c r="U164" s="15" t="s">
        <v>72</v>
      </c>
      <c r="V164" s="15" t="s">
        <v>72</v>
      </c>
      <c r="W164" s="15" t="s">
        <v>72</v>
      </c>
      <c r="X164" s="15" t="s">
        <v>72</v>
      </c>
      <c r="Y164" s="15" t="s">
        <v>72</v>
      </c>
      <c r="Z164" s="15" t="s">
        <v>72</v>
      </c>
      <c r="AA164" s="15" t="s">
        <v>72</v>
      </c>
      <c r="AB164" s="15" t="s">
        <v>72</v>
      </c>
      <c r="AC164" s="15" t="s">
        <v>72</v>
      </c>
      <c r="AD164" s="15" t="s">
        <v>72</v>
      </c>
      <c r="AE164" s="50"/>
      <c r="AF164" s="15" t="s">
        <v>72</v>
      </c>
      <c r="AG164" s="15" t="s">
        <v>72</v>
      </c>
      <c r="AH164" s="15" t="s">
        <v>72</v>
      </c>
      <c r="AI164" s="15" t="s">
        <v>72</v>
      </c>
      <c r="AJ164" s="15" t="s">
        <v>72</v>
      </c>
      <c r="AK164" s="15" t="s">
        <v>72</v>
      </c>
      <c r="AL164" s="41" t="s">
        <v>156</v>
      </c>
    </row>
    <row r="165" spans="1:38" ht="15" customHeight="1" x14ac:dyDescent="0.2">
      <c r="D165" s="96"/>
      <c r="E165" s="96"/>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9"/>
      <c r="AG165" s="9"/>
      <c r="AH165" s="9"/>
      <c r="AI165" s="9"/>
      <c r="AJ165" s="9"/>
      <c r="AK165" s="9"/>
      <c r="AL165" s="12"/>
    </row>
    <row r="166" spans="1:38" s="114" customFormat="1" ht="52.5" customHeight="1" x14ac:dyDescent="0.25">
      <c r="A166" s="124" t="s">
        <v>435</v>
      </c>
      <c r="B166" s="125"/>
      <c r="C166" s="125"/>
      <c r="D166" s="125"/>
      <c r="E166" s="125"/>
      <c r="F166" s="125"/>
      <c r="G166" s="125"/>
      <c r="H166" s="109"/>
      <c r="I166" s="110"/>
      <c r="J166" s="110"/>
      <c r="K166" s="110"/>
      <c r="L166" s="110"/>
      <c r="M166" s="110"/>
      <c r="N166" s="110"/>
      <c r="O166" s="110"/>
      <c r="P166" s="110"/>
      <c r="Q166" s="110"/>
      <c r="R166" s="110"/>
      <c r="S166" s="110"/>
      <c r="T166" s="110"/>
      <c r="U166" s="110"/>
      <c r="AC166" s="111"/>
      <c r="AD166" s="111"/>
      <c r="AG166" s="112"/>
      <c r="AH166" s="112"/>
      <c r="AI166" s="112"/>
      <c r="AJ166" s="112"/>
      <c r="AK166" s="112"/>
      <c r="AL166" s="112"/>
    </row>
    <row r="167" spans="1:38" s="115" customFormat="1" ht="63.75" customHeight="1" x14ac:dyDescent="0.25">
      <c r="A167" s="124" t="s">
        <v>436</v>
      </c>
      <c r="B167" s="126"/>
      <c r="C167" s="126"/>
      <c r="D167" s="126"/>
      <c r="E167" s="126"/>
      <c r="F167" s="126"/>
      <c r="G167" s="126"/>
      <c r="H167" s="109"/>
      <c r="I167" s="110"/>
      <c r="M167" s="110"/>
      <c r="N167" s="110"/>
      <c r="O167" s="110"/>
      <c r="P167" s="110"/>
      <c r="Q167" s="110"/>
      <c r="R167" s="110"/>
      <c r="S167" s="110"/>
      <c r="T167" s="110"/>
      <c r="U167" s="110"/>
    </row>
    <row r="168" spans="1:38" s="115" customFormat="1" ht="26.25" customHeight="1" x14ac:dyDescent="0.25">
      <c r="A168" s="124" t="s">
        <v>437</v>
      </c>
      <c r="B168" s="126"/>
      <c r="C168" s="126"/>
      <c r="D168" s="126"/>
      <c r="E168" s="126"/>
      <c r="F168" s="126"/>
      <c r="G168" s="126"/>
      <c r="H168" s="109"/>
      <c r="I168" s="110"/>
      <c r="M168" s="110"/>
      <c r="N168" s="110"/>
      <c r="O168" s="110"/>
      <c r="P168" s="110"/>
      <c r="Q168" s="110"/>
      <c r="R168" s="110"/>
      <c r="S168" s="110"/>
      <c r="T168" s="110"/>
      <c r="U168" s="110"/>
    </row>
    <row r="169" spans="1:38" s="114" customFormat="1" ht="26.25" customHeight="1" x14ac:dyDescent="0.25">
      <c r="A169" s="124" t="s">
        <v>438</v>
      </c>
      <c r="B169" s="125"/>
      <c r="C169" s="125"/>
      <c r="D169" s="125"/>
      <c r="E169" s="125"/>
      <c r="F169" s="125"/>
      <c r="G169" s="125"/>
      <c r="H169" s="109"/>
      <c r="I169" s="110"/>
      <c r="M169" s="110"/>
      <c r="N169" s="110"/>
      <c r="O169" s="110"/>
      <c r="P169" s="110"/>
      <c r="Q169" s="110"/>
      <c r="R169" s="110"/>
      <c r="S169" s="110"/>
      <c r="T169" s="110"/>
      <c r="U169" s="110"/>
      <c r="AC169" s="111"/>
      <c r="AD169" s="111"/>
      <c r="AG169" s="112"/>
      <c r="AH169" s="112"/>
      <c r="AI169" s="112"/>
      <c r="AJ169" s="112"/>
      <c r="AK169" s="112"/>
      <c r="AL169" s="112"/>
    </row>
    <row r="170" spans="1:38" s="115" customFormat="1" ht="52.5" customHeight="1" x14ac:dyDescent="0.25">
      <c r="A170" s="124" t="s">
        <v>439</v>
      </c>
      <c r="B170" s="126"/>
      <c r="C170" s="126"/>
      <c r="D170" s="126"/>
      <c r="E170" s="126"/>
      <c r="F170" s="126"/>
      <c r="G170" s="126"/>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Dirk Wever</cp:lastModifiedBy>
  <dcterms:created xsi:type="dcterms:W3CDTF">2018-10-01T10:48:51Z</dcterms:created>
  <dcterms:modified xsi:type="dcterms:W3CDTF">2021-02-14T12:30:59Z</dcterms:modified>
</cp:coreProperties>
</file>